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7.xml" ContentType="application/vnd.openxmlformats-officedocument.drawing+xml"/>
  <Override PartName="/xl/charts/chart8.xml" ContentType="application/vnd.openxmlformats-officedocument.drawingml.chart+xml"/>
  <Override PartName="/xl/drawings/drawing8.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9.xml" ContentType="application/vnd.openxmlformats-officedocument.drawing+xml"/>
  <Override PartName="/xl/charts/chart11.xml" ContentType="application/vnd.openxmlformats-officedocument.drawingml.chart+xml"/>
  <Override PartName="/xl/drawings/drawing10.xml" ContentType="application/vnd.openxmlformats-officedocument.drawing+xml"/>
  <Override PartName="/xl/charts/chart12.xml" ContentType="application/vnd.openxmlformats-officedocument.drawingml.chart+xml"/>
  <Override PartName="/xl/drawings/drawing11.xml" ContentType="application/vnd.openxmlformats-officedocument.drawing+xml"/>
  <Override PartName="/xl/charts/chart13.xml" ContentType="application/vnd.openxmlformats-officedocument.drawingml.chart+xml"/>
  <Override PartName="/xl/drawings/drawing12.xml" ContentType="application/vnd.openxmlformats-officedocument.drawing+xml"/>
  <Override PartName="/xl/charts/chart14.xml" ContentType="application/vnd.openxmlformats-officedocument.drawingml.chart+xml"/>
  <Override PartName="/xl/drawings/drawing13.xml" ContentType="application/vnd.openxmlformats-officedocument.drawing+xml"/>
  <Override PartName="/xl/charts/chart15.xml" ContentType="application/vnd.openxmlformats-officedocument.drawingml.chart+xml"/>
  <Override PartName="/xl/drawings/drawing14.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drawings/drawing15.xml" ContentType="application/vnd.openxmlformats-officedocument.drawing+xml"/>
  <Override PartName="/xl/charts/chart18.xml" ContentType="application/vnd.openxmlformats-officedocument.drawingml.chart+xml"/>
  <Override PartName="/xl/drawings/drawing16.xml" ContentType="application/vnd.openxmlformats-officedocument.drawing+xml"/>
  <Override PartName="/xl/charts/chart19.xml" ContentType="application/vnd.openxmlformats-officedocument.drawingml.chart+xml"/>
  <Override PartName="/xl/drawings/drawing17.xml" ContentType="application/vnd.openxmlformats-officedocument.drawing+xml"/>
  <Override PartName="/xl/charts/chart20.xml" ContentType="application/vnd.openxmlformats-officedocument.drawingml.chart+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C:\Dateien\HAW\Arbeiten\Krull\ProjektImMaster\2025-03-10_Results\Excel-Dateien\"/>
    </mc:Choice>
  </mc:AlternateContent>
  <xr:revisionPtr revIDLastSave="0" documentId="13_ncr:1_{B4F6E485-6348-463B-9AB6-EF6F29D62223}" xr6:coauthVersionLast="47" xr6:coauthVersionMax="47" xr10:uidLastSave="{00000000-0000-0000-0000-000000000000}"/>
  <bookViews>
    <workbookView xWindow="-120" yWindow="-120" windowWidth="19440" windowHeight="14880" xr2:uid="{07551D4C-CA6C-0249-9BD6-7962516A076B}"/>
  </bookViews>
  <sheets>
    <sheet name="Summary" sheetId="18" r:id="rId1"/>
    <sheet name="24.26-DC" sheetId="1" r:id="rId2"/>
    <sheet name="24.26-MD" sheetId="2" r:id="rId3"/>
    <sheet name="24.49-B707" sheetId="3" r:id="rId4"/>
    <sheet name="24.53-B727" sheetId="4" r:id="rId5"/>
    <sheet name="24.72-B737-200" sheetId="5" r:id="rId6"/>
    <sheet name="24.72-B737-300" sheetId="16" r:id="rId7"/>
    <sheet name="24.72-B737-800" sheetId="17" r:id="rId8"/>
    <sheet name="24.78-B747" sheetId="6" r:id="rId9"/>
    <sheet name="24.90-B757" sheetId="7" r:id="rId10"/>
    <sheet name="24.96-B767" sheetId="8" r:id="rId11"/>
    <sheet name="24.99-B777" sheetId="9" r:id="rId12"/>
    <sheet name="24.107-A300" sheetId="10" r:id="rId13"/>
    <sheet name="24.123-A320B737" sheetId="11" r:id="rId14"/>
    <sheet name="24.131-A340" sheetId="12" r:id="rId15"/>
    <sheet name="24.142-F28" sheetId="13" r:id="rId16"/>
    <sheet name="24.142-F100" sheetId="14" r:id="rId17"/>
    <sheet name="(c)" sheetId="19" r:id="rId18"/>
  </sheets>
  <definedNames>
    <definedName name="solver_adj" localSheetId="12" hidden="1">'24.107-A300'!$AP$2:$AP$14</definedName>
    <definedName name="solver_adj" localSheetId="13" hidden="1">'24.123-A320B737'!$X$2:$X$11</definedName>
    <definedName name="solver_adj" localSheetId="14" hidden="1">'24.131-A340'!$Y$2:$Y$11</definedName>
    <definedName name="solver_adj" localSheetId="16" hidden="1">'24.142-F100'!$BB$2:$BB$16</definedName>
    <definedName name="solver_adj" localSheetId="15" hidden="1">'24.142-F28'!$AD$2:$AD$12</definedName>
    <definedName name="solver_adj" localSheetId="1" hidden="1">'24.26-DC'!$X$2:$X$11</definedName>
    <definedName name="solver_adj" localSheetId="2" hidden="1">'24.26-MD'!$X$2:$X$11</definedName>
    <definedName name="solver_adj" localSheetId="3" hidden="1">'24.49-B707'!$X$2:$X$11</definedName>
    <definedName name="solver_adj" localSheetId="4" hidden="1">'24.53-B727'!$AP$2:$AP$12</definedName>
    <definedName name="solver_adj" localSheetId="5" hidden="1">'24.72-B737-200'!$X$2:$X$11</definedName>
    <definedName name="solver_adj" localSheetId="6" hidden="1">'24.72-B737-300'!$W$2:$W$11</definedName>
    <definedName name="solver_adj" localSheetId="7" hidden="1">'24.72-B737-800'!$AC$2:$AC$12</definedName>
    <definedName name="solver_adj" localSheetId="8" hidden="1">'24.78-B747'!$AP$2:$AP$14</definedName>
    <definedName name="solver_adj" localSheetId="9" hidden="1">'24.90-B757'!$X$2:$X$11</definedName>
    <definedName name="solver_adj" localSheetId="10" hidden="1">'24.96-B767'!$X$2:$X$11</definedName>
    <definedName name="solver_adj" localSheetId="11" hidden="1">'24.99-B777'!$X$2:$X$11</definedName>
    <definedName name="solver_cvg" localSheetId="12" hidden="1">0.0001</definedName>
    <definedName name="solver_cvg" localSheetId="13" hidden="1">0.0001</definedName>
    <definedName name="solver_cvg" localSheetId="14" hidden="1">0.0001</definedName>
    <definedName name="solver_cvg" localSheetId="16" hidden="1">0.0001</definedName>
    <definedName name="solver_cvg" localSheetId="15" hidden="1">0.0001</definedName>
    <definedName name="solver_cvg" localSheetId="1" hidden="1">0.0001</definedName>
    <definedName name="solver_cvg" localSheetId="2" hidden="1">0.0001</definedName>
    <definedName name="solver_cvg" localSheetId="3" hidden="1">0.0001</definedName>
    <definedName name="solver_cvg" localSheetId="4" hidden="1">0.0001</definedName>
    <definedName name="solver_cvg" localSheetId="5" hidden="1">0.0001</definedName>
    <definedName name="solver_cvg" localSheetId="6" hidden="1">0.0001</definedName>
    <definedName name="solver_cvg" localSheetId="7" hidden="1">0.0001</definedName>
    <definedName name="solver_cvg" localSheetId="8" hidden="1">0.0001</definedName>
    <definedName name="solver_cvg" localSheetId="9" hidden="1">0.0001</definedName>
    <definedName name="solver_cvg" localSheetId="10" hidden="1">0.0001</definedName>
    <definedName name="solver_cvg" localSheetId="11" hidden="1">0.0001</definedName>
    <definedName name="solver_drv" localSheetId="12" hidden="1">1</definedName>
    <definedName name="solver_drv" localSheetId="13" hidden="1">1</definedName>
    <definedName name="solver_drv" localSheetId="14" hidden="1">1</definedName>
    <definedName name="solver_drv" localSheetId="16" hidden="1">1</definedName>
    <definedName name="solver_drv" localSheetId="15" hidden="1">1</definedName>
    <definedName name="solver_drv" localSheetId="1" hidden="1">1</definedName>
    <definedName name="solver_drv" localSheetId="2" hidden="1">1</definedName>
    <definedName name="solver_drv" localSheetId="3" hidden="1">1</definedName>
    <definedName name="solver_drv" localSheetId="4" hidden="1">1</definedName>
    <definedName name="solver_drv" localSheetId="5" hidden="1">1</definedName>
    <definedName name="solver_drv" localSheetId="6" hidden="1">1</definedName>
    <definedName name="solver_drv" localSheetId="7" hidden="1">1</definedName>
    <definedName name="solver_drv" localSheetId="8" hidden="1">1</definedName>
    <definedName name="solver_drv" localSheetId="9" hidden="1">1</definedName>
    <definedName name="solver_drv" localSheetId="10" hidden="1">1</definedName>
    <definedName name="solver_drv" localSheetId="11" hidden="1">1</definedName>
    <definedName name="solver_eng" localSheetId="12" hidden="1">1</definedName>
    <definedName name="solver_eng" localSheetId="13" hidden="1">1</definedName>
    <definedName name="solver_eng" localSheetId="14" hidden="1">1</definedName>
    <definedName name="solver_eng" localSheetId="16" hidden="1">1</definedName>
    <definedName name="solver_eng" localSheetId="15" hidden="1">1</definedName>
    <definedName name="solver_eng" localSheetId="1" hidden="1">1</definedName>
    <definedName name="solver_eng" localSheetId="2" hidden="1">1</definedName>
    <definedName name="solver_eng" localSheetId="3" hidden="1">1</definedName>
    <definedName name="solver_eng" localSheetId="4" hidden="1">1</definedName>
    <definedName name="solver_eng" localSheetId="5" hidden="1">1</definedName>
    <definedName name="solver_eng" localSheetId="6" hidden="1">1</definedName>
    <definedName name="solver_eng" localSheetId="7" hidden="1">1</definedName>
    <definedName name="solver_eng" localSheetId="8" hidden="1">1</definedName>
    <definedName name="solver_eng" localSheetId="9" hidden="1">1</definedName>
    <definedName name="solver_eng" localSheetId="10" hidden="1">1</definedName>
    <definedName name="solver_eng" localSheetId="11" hidden="1">1</definedName>
    <definedName name="solver_itr" localSheetId="12" hidden="1">2147483647</definedName>
    <definedName name="solver_itr" localSheetId="13" hidden="1">2147483647</definedName>
    <definedName name="solver_itr" localSheetId="14" hidden="1">2147483647</definedName>
    <definedName name="solver_itr" localSheetId="16" hidden="1">2147483647</definedName>
    <definedName name="solver_itr" localSheetId="15" hidden="1">2147483647</definedName>
    <definedName name="solver_itr" localSheetId="1" hidden="1">2147483647</definedName>
    <definedName name="solver_itr" localSheetId="2" hidden="1">2147483647</definedName>
    <definedName name="solver_itr" localSheetId="3" hidden="1">2147483647</definedName>
    <definedName name="solver_itr" localSheetId="4" hidden="1">2147483647</definedName>
    <definedName name="solver_itr" localSheetId="5" hidden="1">2147483647</definedName>
    <definedName name="solver_itr" localSheetId="6" hidden="1">2147483647</definedName>
    <definedName name="solver_itr" localSheetId="7" hidden="1">2147483647</definedName>
    <definedName name="solver_itr" localSheetId="8" hidden="1">2147483647</definedName>
    <definedName name="solver_itr" localSheetId="9" hidden="1">2147483647</definedName>
    <definedName name="solver_itr" localSheetId="10" hidden="1">2147483647</definedName>
    <definedName name="solver_itr" localSheetId="11" hidden="1">2147483647</definedName>
    <definedName name="solver_lhs1" localSheetId="12" hidden="1">'24.107-A300'!$AN$31</definedName>
    <definedName name="solver_lhs1" localSheetId="13" hidden="1">'24.123-A320B737'!$V$24</definedName>
    <definedName name="solver_lhs1" localSheetId="14" hidden="1">'24.131-A340'!$W$24</definedName>
    <definedName name="solver_lhs1" localSheetId="16" hidden="1">'24.142-F100'!$AZ$35</definedName>
    <definedName name="solver_lhs1" localSheetId="15" hidden="1">'24.142-F28'!$AB$27</definedName>
    <definedName name="solver_lhs1" localSheetId="1" hidden="1">'24.26-DC'!$X$11</definedName>
    <definedName name="solver_lhs1" localSheetId="2" hidden="1">'24.26-MD'!$X$5</definedName>
    <definedName name="solver_lhs1" localSheetId="3" hidden="1">'24.49-B707'!$V$25</definedName>
    <definedName name="solver_lhs1" localSheetId="4" hidden="1">'24.53-B727'!$AP$10</definedName>
    <definedName name="solver_lhs1" localSheetId="5" hidden="1">'24.72-B737-200'!$X$10</definedName>
    <definedName name="solver_lhs1" localSheetId="6" hidden="1">'24.72-B737-300'!$U$25</definedName>
    <definedName name="solver_lhs1" localSheetId="7" hidden="1">'24.72-B737-800'!$AC$10</definedName>
    <definedName name="solver_lhs1" localSheetId="8" hidden="1">'24.78-B747'!$AP$11</definedName>
    <definedName name="solver_lhs1" localSheetId="9" hidden="1">'24.90-B757'!$X$11</definedName>
    <definedName name="solver_lhs1" localSheetId="10" hidden="1">'24.96-B767'!$X$10</definedName>
    <definedName name="solver_lhs1" localSheetId="11" hidden="1">'24.99-B777'!$X$11</definedName>
    <definedName name="solver_lhs10" localSheetId="12" hidden="1">'24.107-A300'!$AP$14</definedName>
    <definedName name="solver_lhs10" localSheetId="1" hidden="1">'24.26-DC'!$X$4</definedName>
    <definedName name="solver_lhs10" localSheetId="8" hidden="1">'24.78-B747'!$AP$9</definedName>
    <definedName name="solver_lhs10" localSheetId="11" hidden="1">'24.99-B777'!$X$5</definedName>
    <definedName name="solver_lhs11" localSheetId="12" hidden="1">'24.107-A300'!$AP$14</definedName>
    <definedName name="solver_lhs11" localSheetId="1" hidden="1">'24.26-DC'!$X$5</definedName>
    <definedName name="solver_lhs11" localSheetId="8" hidden="1">'24.78-B747'!$AP$10</definedName>
    <definedName name="solver_lhs11" localSheetId="11" hidden="1">'24.99-B777'!$X$6</definedName>
    <definedName name="solver_lhs12" localSheetId="12" hidden="1">'24.107-A300'!$AP$9</definedName>
    <definedName name="solver_lhs12" localSheetId="1" hidden="1">'24.26-DC'!$X$5</definedName>
    <definedName name="solver_lhs12" localSheetId="8" hidden="1">'24.78-B747'!$AP$10</definedName>
    <definedName name="solver_lhs12" localSheetId="11" hidden="1">'24.99-B777'!$X$6</definedName>
    <definedName name="solver_lhs13" localSheetId="12" hidden="1">'24.107-A300'!$AP$9</definedName>
    <definedName name="solver_lhs13" localSheetId="1" hidden="1">'24.26-DC'!$X$5</definedName>
    <definedName name="solver_lhs13" localSheetId="11" hidden="1">'24.99-B777'!$X$7</definedName>
    <definedName name="solver_lhs14" localSheetId="12" hidden="1">'24.107-A300'!$AP$8</definedName>
    <definedName name="solver_lhs14" localSheetId="11" hidden="1">'24.99-B777'!$X$7</definedName>
    <definedName name="solver_lhs15" localSheetId="12" hidden="1">'24.107-A300'!$AP$9</definedName>
    <definedName name="solver_lhs15" localSheetId="11" hidden="1">'24.99-B777'!$X$8</definedName>
    <definedName name="solver_lhs16" localSheetId="12" hidden="1">'24.107-A300'!$AP$9</definedName>
    <definedName name="solver_lhs16" localSheetId="11" hidden="1">'24.99-B777'!$X$8</definedName>
    <definedName name="solver_lhs17" localSheetId="12" hidden="1">'24.107-A300'!$AP$10</definedName>
    <definedName name="solver_lhs17" localSheetId="11" hidden="1">'24.99-B777'!$X$9</definedName>
    <definedName name="solver_lhs18" localSheetId="12" hidden="1">'24.107-A300'!$AP$10</definedName>
    <definedName name="solver_lhs18" localSheetId="11" hidden="1">'24.99-B777'!$X$9</definedName>
    <definedName name="solver_lhs19" localSheetId="11" hidden="1">'24.99-B777'!$X$10</definedName>
    <definedName name="solver_lhs2" localSheetId="12" hidden="1">'24.107-A300'!$AP$10</definedName>
    <definedName name="solver_lhs2" localSheetId="13" hidden="1">'24.123-A320B737'!$X$10</definedName>
    <definedName name="solver_lhs2" localSheetId="14" hidden="1">'24.131-A340'!$Y$10</definedName>
    <definedName name="solver_lhs2" localSheetId="16" hidden="1">'24.142-F100'!$BB$10</definedName>
    <definedName name="solver_lhs2" localSheetId="15" hidden="1">'24.142-F28'!$AD$10</definedName>
    <definedName name="solver_lhs2" localSheetId="1" hidden="1">'24.26-DC'!$X$11</definedName>
    <definedName name="solver_lhs2" localSheetId="3" hidden="1">'24.49-B707'!$X$10</definedName>
    <definedName name="solver_lhs2" localSheetId="4" hidden="1">'24.53-B727'!$AP$10</definedName>
    <definedName name="solver_lhs2" localSheetId="5" hidden="1">'24.72-B737-200'!$X$10</definedName>
    <definedName name="solver_lhs2" localSheetId="6" hidden="1">'24.72-B737-300'!$W$10</definedName>
    <definedName name="solver_lhs2" localSheetId="7" hidden="1">'24.72-B737-800'!$AC$10</definedName>
    <definedName name="solver_lhs2" localSheetId="8" hidden="1">'24.78-B747'!$AP$11</definedName>
    <definedName name="solver_lhs2" localSheetId="9" hidden="1">'24.90-B757'!$X$11</definedName>
    <definedName name="solver_lhs2" localSheetId="10" hidden="1">'24.96-B767'!$X$10</definedName>
    <definedName name="solver_lhs2" localSheetId="11" hidden="1">'24.99-B777'!$X$11</definedName>
    <definedName name="solver_lhs20" localSheetId="11" hidden="1">'24.99-B777'!$X$10</definedName>
    <definedName name="solver_lhs3" localSheetId="12" hidden="1">'24.107-A300'!$AP$10</definedName>
    <definedName name="solver_lhs3" localSheetId="13" hidden="1">'24.123-A320B737'!$X$10</definedName>
    <definedName name="solver_lhs3" localSheetId="14" hidden="1">'24.131-A340'!$Y$10</definedName>
    <definedName name="solver_lhs3" localSheetId="16" hidden="1">'24.142-F100'!$BB$11</definedName>
    <definedName name="solver_lhs3" localSheetId="15" hidden="1">'24.142-F28'!$AD$10</definedName>
    <definedName name="solver_lhs3" localSheetId="1" hidden="1">'24.26-DC'!$X$9</definedName>
    <definedName name="solver_lhs3" localSheetId="3" hidden="1">'24.49-B707'!$X$10</definedName>
    <definedName name="solver_lhs3" localSheetId="4" hidden="1">'24.53-B727'!$AP$11</definedName>
    <definedName name="solver_lhs3" localSheetId="5" hidden="1">'24.72-B737-200'!$X$11</definedName>
    <definedName name="solver_lhs3" localSheetId="6" hidden="1">'24.72-B737-300'!$W$10</definedName>
    <definedName name="solver_lhs3" localSheetId="7" hidden="1">'24.72-B737-800'!$AC$11</definedName>
    <definedName name="solver_lhs3" localSheetId="8" hidden="1">'24.78-B747'!$AP$12</definedName>
    <definedName name="solver_lhs3" localSheetId="9" hidden="1">'24.90-B757'!$X$6</definedName>
    <definedName name="solver_lhs3" localSheetId="10" hidden="1">'24.96-B767'!$X$11</definedName>
    <definedName name="solver_lhs3" localSheetId="11" hidden="1">'24.99-B777'!$X$9</definedName>
    <definedName name="solver_lhs4" localSheetId="12" hidden="1">'24.107-A300'!$AP$11</definedName>
    <definedName name="solver_lhs4" localSheetId="13" hidden="1">'24.123-A320B737'!$X$11</definedName>
    <definedName name="solver_lhs4" localSheetId="14" hidden="1">'24.131-A340'!$Y$11</definedName>
    <definedName name="solver_lhs4" localSheetId="16" hidden="1">'24.142-F100'!$BB$12</definedName>
    <definedName name="solver_lhs4" localSheetId="15" hidden="1">'24.142-F28'!$AD$11</definedName>
    <definedName name="solver_lhs4" localSheetId="1" hidden="1">'24.26-DC'!$X$9</definedName>
    <definedName name="solver_lhs4" localSheetId="3" hidden="1">'24.49-B707'!$X$11</definedName>
    <definedName name="solver_lhs4" localSheetId="4" hidden="1">'24.53-B727'!$AP$11</definedName>
    <definedName name="solver_lhs4" localSheetId="5" hidden="1">'24.72-B737-200'!$X$11</definedName>
    <definedName name="solver_lhs4" localSheetId="6" hidden="1">'24.72-B737-300'!$W$11</definedName>
    <definedName name="solver_lhs4" localSheetId="7" hidden="1">'24.72-B737-800'!$AC$11</definedName>
    <definedName name="solver_lhs4" localSheetId="8" hidden="1">'24.78-B747'!$AP$12</definedName>
    <definedName name="solver_lhs4" localSheetId="9" hidden="1">'24.90-B757'!$X$9</definedName>
    <definedName name="solver_lhs4" localSheetId="10" hidden="1">'24.96-B767'!$X$11</definedName>
    <definedName name="solver_lhs4" localSheetId="11" hidden="1">'24.99-B777'!$X$9</definedName>
    <definedName name="solver_lhs5" localSheetId="12" hidden="1">'24.107-A300'!$AP$11</definedName>
    <definedName name="solver_lhs5" localSheetId="13" hidden="1">'24.123-A320B737'!$X$11</definedName>
    <definedName name="solver_lhs5" localSheetId="14" hidden="1">'24.131-A340'!$Y$11</definedName>
    <definedName name="solver_lhs5" localSheetId="16" hidden="1">'24.142-F100'!$BB$13</definedName>
    <definedName name="solver_lhs5" localSheetId="15" hidden="1">'24.142-F28'!$AD$11</definedName>
    <definedName name="solver_lhs5" localSheetId="1" hidden="1">'24.26-DC'!$X$10</definedName>
    <definedName name="solver_lhs5" localSheetId="3" hidden="1">'24.49-B707'!$X$11</definedName>
    <definedName name="solver_lhs5" localSheetId="4" hidden="1">'24.53-B727'!$AP$12</definedName>
    <definedName name="solver_lhs5" localSheetId="5" hidden="1">'24.72-B737-200'!$X$9</definedName>
    <definedName name="solver_lhs5" localSheetId="6" hidden="1">'24.72-B737-300'!$W$11</definedName>
    <definedName name="solver_lhs5" localSheetId="7" hidden="1">'24.72-B737-800'!$AC$12</definedName>
    <definedName name="solver_lhs5" localSheetId="8" hidden="1">'24.78-B747'!$AP$13</definedName>
    <definedName name="solver_lhs5" localSheetId="9" hidden="1">'24.90-B757'!$X$9</definedName>
    <definedName name="solver_lhs5" localSheetId="10" hidden="1">'24.96-B767'!$X$9</definedName>
    <definedName name="solver_lhs5" localSheetId="11" hidden="1">'24.99-B777'!$X$10</definedName>
    <definedName name="solver_lhs6" localSheetId="12" hidden="1">'24.107-A300'!$AP$12</definedName>
    <definedName name="solver_lhs6" localSheetId="13" hidden="1">'24.123-A320B737'!$X$9</definedName>
    <definedName name="solver_lhs6" localSheetId="14" hidden="1">'24.131-A340'!$Y$9</definedName>
    <definedName name="solver_lhs6" localSheetId="16" hidden="1">'24.142-F100'!$BB$14</definedName>
    <definedName name="solver_lhs6" localSheetId="15" hidden="1">'24.142-F28'!$AD$12</definedName>
    <definedName name="solver_lhs6" localSheetId="1" hidden="1">'24.26-DC'!$X$10</definedName>
    <definedName name="solver_lhs6" localSheetId="3" hidden="1">'24.49-B707'!$X$9</definedName>
    <definedName name="solver_lhs6" localSheetId="4" hidden="1">'24.53-B727'!$AP$12</definedName>
    <definedName name="solver_lhs6" localSheetId="5" hidden="1">'24.72-B737-200'!$X$9</definedName>
    <definedName name="solver_lhs6" localSheetId="6" hidden="1">'24.72-B737-300'!$W$9</definedName>
    <definedName name="solver_lhs6" localSheetId="7" hidden="1">'24.72-B737-800'!$AC$12</definedName>
    <definedName name="solver_lhs6" localSheetId="8" hidden="1">'24.78-B747'!$AP$13</definedName>
    <definedName name="solver_lhs6" localSheetId="9" hidden="1">'24.90-B757'!$X$10</definedName>
    <definedName name="solver_lhs6" localSheetId="10" hidden="1">'24.96-B767'!$X$9</definedName>
    <definedName name="solver_lhs6" localSheetId="11" hidden="1">'24.99-B777'!$X$10</definedName>
    <definedName name="solver_lhs7" localSheetId="12" hidden="1">'24.107-A300'!$AP$12</definedName>
    <definedName name="solver_lhs7" localSheetId="13" hidden="1">'24.123-A320B737'!$X$9</definedName>
    <definedName name="solver_lhs7" localSheetId="14" hidden="1">'24.131-A340'!$Y$9</definedName>
    <definedName name="solver_lhs7" localSheetId="16" hidden="1">'24.142-F100'!$BB$15</definedName>
    <definedName name="solver_lhs7" localSheetId="15" hidden="1">'24.142-F28'!$AD$12</definedName>
    <definedName name="solver_lhs7" localSheetId="1" hidden="1">'24.26-DC'!$X$10</definedName>
    <definedName name="solver_lhs7" localSheetId="3" hidden="1">'24.49-B707'!$X$9</definedName>
    <definedName name="solver_lhs7" localSheetId="4" hidden="1">'24.53-B727'!$AP$9</definedName>
    <definedName name="solver_lhs7" localSheetId="6" hidden="1">'24.72-B737-300'!$W$9</definedName>
    <definedName name="solver_lhs7" localSheetId="7" hidden="1">'24.72-B737-800'!$AC$9</definedName>
    <definedName name="solver_lhs7" localSheetId="8" hidden="1">'24.78-B747'!$AP$14</definedName>
    <definedName name="solver_lhs7" localSheetId="9" hidden="1">'24.90-B757'!$X$10</definedName>
    <definedName name="solver_lhs7" localSheetId="11" hidden="1">'24.99-B777'!$X$10</definedName>
    <definedName name="solver_lhs8" localSheetId="12" hidden="1">'24.107-A300'!$AP$13</definedName>
    <definedName name="solver_lhs8" localSheetId="16" hidden="1">'24.142-F100'!$BB$16</definedName>
    <definedName name="solver_lhs8" localSheetId="15" hidden="1">'24.142-F28'!$AD$9</definedName>
    <definedName name="solver_lhs8" localSheetId="1" hidden="1">'24.26-DC'!$X$3</definedName>
    <definedName name="solver_lhs8" localSheetId="4" hidden="1">'24.53-B727'!$AP$9</definedName>
    <definedName name="solver_lhs8" localSheetId="7" hidden="1">'24.72-B737-800'!$AC$9</definedName>
    <definedName name="solver_lhs8" localSheetId="8" hidden="1">'24.78-B747'!$AP$14</definedName>
    <definedName name="solver_lhs8" localSheetId="11" hidden="1">'24.99-B777'!$X$4</definedName>
    <definedName name="solver_lhs9" localSheetId="12" hidden="1">'24.107-A300'!$AP$13</definedName>
    <definedName name="solver_lhs9" localSheetId="16" hidden="1">'24.142-F100'!$BB$9</definedName>
    <definedName name="solver_lhs9" localSheetId="15" hidden="1">'24.142-F28'!$AD$9</definedName>
    <definedName name="solver_lhs9" localSheetId="1" hidden="1">'24.26-DC'!$X$4</definedName>
    <definedName name="solver_lhs9" localSheetId="8" hidden="1">'24.78-B747'!$AP$9</definedName>
    <definedName name="solver_lhs9" localSheetId="11" hidden="1">'24.99-B777'!$X$5</definedName>
    <definedName name="solver_lin" localSheetId="12" hidden="1">2</definedName>
    <definedName name="solver_lin" localSheetId="13" hidden="1">2</definedName>
    <definedName name="solver_lin" localSheetId="14" hidden="1">2</definedName>
    <definedName name="solver_lin" localSheetId="16" hidden="1">2</definedName>
    <definedName name="solver_lin" localSheetId="15" hidden="1">2</definedName>
    <definedName name="solver_lin" localSheetId="1" hidden="1">2</definedName>
    <definedName name="solver_lin" localSheetId="2" hidden="1">2</definedName>
    <definedName name="solver_lin" localSheetId="3" hidden="1">2</definedName>
    <definedName name="solver_lin" localSheetId="4" hidden="1">2</definedName>
    <definedName name="solver_lin" localSheetId="5" hidden="1">2</definedName>
    <definedName name="solver_lin" localSheetId="6" hidden="1">2</definedName>
    <definedName name="solver_lin" localSheetId="7" hidden="1">2</definedName>
    <definedName name="solver_lin" localSheetId="8" hidden="1">2</definedName>
    <definedName name="solver_lin" localSheetId="9" hidden="1">2</definedName>
    <definedName name="solver_lin" localSheetId="10" hidden="1">2</definedName>
    <definedName name="solver_lin" localSheetId="11" hidden="1">2</definedName>
    <definedName name="solver_mip" localSheetId="12" hidden="1">2147483647</definedName>
    <definedName name="solver_mip" localSheetId="13" hidden="1">2147483647</definedName>
    <definedName name="solver_mip" localSheetId="14" hidden="1">2147483647</definedName>
    <definedName name="solver_mip" localSheetId="16" hidden="1">2147483647</definedName>
    <definedName name="solver_mip" localSheetId="15" hidden="1">2147483647</definedName>
    <definedName name="solver_mip" localSheetId="1" hidden="1">2147483647</definedName>
    <definedName name="solver_mip" localSheetId="2" hidden="1">2147483647</definedName>
    <definedName name="solver_mip" localSheetId="3" hidden="1">2147483647</definedName>
    <definedName name="solver_mip" localSheetId="4" hidden="1">2147483647</definedName>
    <definedName name="solver_mip" localSheetId="5" hidden="1">2147483647</definedName>
    <definedName name="solver_mip" localSheetId="6" hidden="1">2147483647</definedName>
    <definedName name="solver_mip" localSheetId="7" hidden="1">2147483647</definedName>
    <definedName name="solver_mip" localSheetId="8" hidden="1">2147483647</definedName>
    <definedName name="solver_mip" localSheetId="9" hidden="1">2147483647</definedName>
    <definedName name="solver_mip" localSheetId="10" hidden="1">2147483647</definedName>
    <definedName name="solver_mip" localSheetId="11" hidden="1">2147483647</definedName>
    <definedName name="solver_mni" localSheetId="12" hidden="1">30</definedName>
    <definedName name="solver_mni" localSheetId="13" hidden="1">30</definedName>
    <definedName name="solver_mni" localSheetId="14" hidden="1">30</definedName>
    <definedName name="solver_mni" localSheetId="16" hidden="1">30</definedName>
    <definedName name="solver_mni" localSheetId="15" hidden="1">30</definedName>
    <definedName name="solver_mni" localSheetId="1" hidden="1">30</definedName>
    <definedName name="solver_mni" localSheetId="2" hidden="1">30</definedName>
    <definedName name="solver_mni" localSheetId="3" hidden="1">30</definedName>
    <definedName name="solver_mni" localSheetId="4" hidden="1">30</definedName>
    <definedName name="solver_mni" localSheetId="5" hidden="1">30</definedName>
    <definedName name="solver_mni" localSheetId="6" hidden="1">30</definedName>
    <definedName name="solver_mni" localSheetId="7" hidden="1">30</definedName>
    <definedName name="solver_mni" localSheetId="8" hidden="1">30</definedName>
    <definedName name="solver_mni" localSheetId="9" hidden="1">30</definedName>
    <definedName name="solver_mni" localSheetId="10" hidden="1">30</definedName>
    <definedName name="solver_mni" localSheetId="11" hidden="1">60</definedName>
    <definedName name="solver_mrt" localSheetId="12" hidden="1">0.075</definedName>
    <definedName name="solver_mrt" localSheetId="13" hidden="1">0.075</definedName>
    <definedName name="solver_mrt" localSheetId="14" hidden="1">0.075</definedName>
    <definedName name="solver_mrt" localSheetId="16" hidden="1">0.075</definedName>
    <definedName name="solver_mrt" localSheetId="15" hidden="1">0.075</definedName>
    <definedName name="solver_mrt" localSheetId="1" hidden="1">0.075</definedName>
    <definedName name="solver_mrt" localSheetId="2" hidden="1">0.075</definedName>
    <definedName name="solver_mrt" localSheetId="3" hidden="1">0.075</definedName>
    <definedName name="solver_mrt" localSheetId="4" hidden="1">0.075</definedName>
    <definedName name="solver_mrt" localSheetId="5" hidden="1">0.075</definedName>
    <definedName name="solver_mrt" localSheetId="6" hidden="1">0.075</definedName>
    <definedName name="solver_mrt" localSheetId="7" hidden="1">0.075</definedName>
    <definedName name="solver_mrt" localSheetId="8" hidden="1">0.075</definedName>
    <definedName name="solver_mrt" localSheetId="9" hidden="1">0.075</definedName>
    <definedName name="solver_mrt" localSheetId="10" hidden="1">0.075</definedName>
    <definedName name="solver_mrt" localSheetId="11" hidden="1">0.075</definedName>
    <definedName name="solver_msl" localSheetId="12" hidden="1">2</definedName>
    <definedName name="solver_msl" localSheetId="13" hidden="1">2</definedName>
    <definedName name="solver_msl" localSheetId="14" hidden="1">2</definedName>
    <definedName name="solver_msl" localSheetId="16" hidden="1">2</definedName>
    <definedName name="solver_msl" localSheetId="15" hidden="1">2</definedName>
    <definedName name="solver_msl" localSheetId="1" hidden="1">2</definedName>
    <definedName name="solver_msl" localSheetId="2" hidden="1">2</definedName>
    <definedName name="solver_msl" localSheetId="3" hidden="1">2</definedName>
    <definedName name="solver_msl" localSheetId="4" hidden="1">2</definedName>
    <definedName name="solver_msl" localSheetId="5" hidden="1">2</definedName>
    <definedName name="solver_msl" localSheetId="6" hidden="1">2</definedName>
    <definedName name="solver_msl" localSheetId="7" hidden="1">2</definedName>
    <definedName name="solver_msl" localSheetId="8" hidden="1">2</definedName>
    <definedName name="solver_msl" localSheetId="9" hidden="1">2</definedName>
    <definedName name="solver_msl" localSheetId="10" hidden="1">2</definedName>
    <definedName name="solver_msl" localSheetId="11" hidden="1">2</definedName>
    <definedName name="solver_neg" localSheetId="12" hidden="1">1</definedName>
    <definedName name="solver_neg" localSheetId="13" hidden="1">1</definedName>
    <definedName name="solver_neg" localSheetId="14" hidden="1">1</definedName>
    <definedName name="solver_neg" localSheetId="16" hidden="1">1</definedName>
    <definedName name="solver_neg" localSheetId="15" hidden="1">1</definedName>
    <definedName name="solver_neg" localSheetId="1" hidden="1">1</definedName>
    <definedName name="solver_neg" localSheetId="2" hidden="1">1</definedName>
    <definedName name="solver_neg" localSheetId="3" hidden="1">1</definedName>
    <definedName name="solver_neg" localSheetId="4" hidden="1">1</definedName>
    <definedName name="solver_neg" localSheetId="5" hidden="1">1</definedName>
    <definedName name="solver_neg" localSheetId="6" hidden="1">1</definedName>
    <definedName name="solver_neg" localSheetId="7" hidden="1">1</definedName>
    <definedName name="solver_neg" localSheetId="8" hidden="1">1</definedName>
    <definedName name="solver_neg" localSheetId="9" hidden="1">1</definedName>
    <definedName name="solver_neg" localSheetId="10" hidden="1">1</definedName>
    <definedName name="solver_neg" localSheetId="11" hidden="1">1</definedName>
    <definedName name="solver_nod" localSheetId="12" hidden="1">2147483647</definedName>
    <definedName name="solver_nod" localSheetId="13" hidden="1">2147483647</definedName>
    <definedName name="solver_nod" localSheetId="14" hidden="1">2147483647</definedName>
    <definedName name="solver_nod" localSheetId="16" hidden="1">2147483647</definedName>
    <definedName name="solver_nod" localSheetId="15" hidden="1">2147483647</definedName>
    <definedName name="solver_nod" localSheetId="1" hidden="1">2147483647</definedName>
    <definedName name="solver_nod" localSheetId="2" hidden="1">2147483647</definedName>
    <definedName name="solver_nod" localSheetId="3" hidden="1">2147483647</definedName>
    <definedName name="solver_nod" localSheetId="4" hidden="1">2147483647</definedName>
    <definedName name="solver_nod" localSheetId="5" hidden="1">2147483647</definedName>
    <definedName name="solver_nod" localSheetId="6" hidden="1">2147483647</definedName>
    <definedName name="solver_nod" localSheetId="7" hidden="1">2147483647</definedName>
    <definedName name="solver_nod" localSheetId="8" hidden="1">2147483647</definedName>
    <definedName name="solver_nod" localSheetId="9" hidden="1">2147483647</definedName>
    <definedName name="solver_nod" localSheetId="10" hidden="1">2147483647</definedName>
    <definedName name="solver_nod" localSheetId="11" hidden="1">2147483647</definedName>
    <definedName name="solver_num" localSheetId="12" hidden="1">13</definedName>
    <definedName name="solver_num" localSheetId="13" hidden="1">7</definedName>
    <definedName name="solver_num" localSheetId="14" hidden="1">7</definedName>
    <definedName name="solver_num" localSheetId="16" hidden="1">9</definedName>
    <definedName name="solver_num" localSheetId="15" hidden="1">9</definedName>
    <definedName name="solver_num" localSheetId="1" hidden="1">6</definedName>
    <definedName name="solver_num" localSheetId="2" hidden="1">0</definedName>
    <definedName name="solver_num" localSheetId="3" hidden="1">7</definedName>
    <definedName name="solver_num" localSheetId="4" hidden="1">8</definedName>
    <definedName name="solver_num" localSheetId="5" hidden="1">6</definedName>
    <definedName name="solver_num" localSheetId="6" hidden="1">7</definedName>
    <definedName name="solver_num" localSheetId="7" hidden="1">8</definedName>
    <definedName name="solver_num" localSheetId="8" hidden="1">12</definedName>
    <definedName name="solver_num" localSheetId="9" hidden="1">7</definedName>
    <definedName name="solver_num" localSheetId="10" hidden="1">0</definedName>
    <definedName name="solver_num" localSheetId="11" hidden="1">6</definedName>
    <definedName name="solver_opt" localSheetId="12" hidden="1">'24.107-A300'!$AP$23</definedName>
    <definedName name="solver_opt" localSheetId="13" hidden="1">'24.123-A320B737'!$X$17</definedName>
    <definedName name="solver_opt" localSheetId="14" hidden="1">'24.131-A340'!$Y$17</definedName>
    <definedName name="solver_opt" localSheetId="16" hidden="1">'24.142-F100'!$BB$28</definedName>
    <definedName name="solver_opt" localSheetId="15" hidden="1">'24.142-F28'!$AD$20</definedName>
    <definedName name="solver_opt" localSheetId="1" hidden="1">'24.26-DC'!$X$17</definedName>
    <definedName name="solver_opt" localSheetId="2" hidden="1">'24.26-MD'!$X$17</definedName>
    <definedName name="solver_opt" localSheetId="3" hidden="1">'24.49-B707'!$X$17</definedName>
    <definedName name="solver_opt" localSheetId="4" hidden="1">'24.53-B727'!$AP$19</definedName>
    <definedName name="solver_opt" localSheetId="5" hidden="1">'24.72-B737-200'!$X$17</definedName>
    <definedName name="solver_opt" localSheetId="6" hidden="1">'24.72-B737-300'!$W$17</definedName>
    <definedName name="solver_opt" localSheetId="7" hidden="1">'24.72-B737-800'!$AC$19</definedName>
    <definedName name="solver_opt" localSheetId="8" hidden="1">'24.78-B747'!$AP$24</definedName>
    <definedName name="solver_opt" localSheetId="9" hidden="1">'24.90-B757'!$X$17</definedName>
    <definedName name="solver_opt" localSheetId="10" hidden="1">'24.96-B767'!$X$17</definedName>
    <definedName name="solver_opt" localSheetId="11" hidden="1">'24.99-B777'!$X$17</definedName>
    <definedName name="solver_pre" localSheetId="12" hidden="1">0.000001</definedName>
    <definedName name="solver_pre" localSheetId="13" hidden="1">0.000001</definedName>
    <definedName name="solver_pre" localSheetId="14" hidden="1">0.000001</definedName>
    <definedName name="solver_pre" localSheetId="16" hidden="1">0.000001</definedName>
    <definedName name="solver_pre" localSheetId="15" hidden="1">0.000001</definedName>
    <definedName name="solver_pre" localSheetId="1" hidden="1">0.000001</definedName>
    <definedName name="solver_pre" localSheetId="2" hidden="1">0.000001</definedName>
    <definedName name="solver_pre" localSheetId="3" hidden="1">0.000001</definedName>
    <definedName name="solver_pre" localSheetId="4" hidden="1">0.000001</definedName>
    <definedName name="solver_pre" localSheetId="5" hidden="1">0.000001</definedName>
    <definedName name="solver_pre" localSheetId="6" hidden="1">0.000001</definedName>
    <definedName name="solver_pre" localSheetId="7" hidden="1">0.000001</definedName>
    <definedName name="solver_pre" localSheetId="8" hidden="1">0.000001</definedName>
    <definedName name="solver_pre" localSheetId="9" hidden="1">0.000001</definedName>
    <definedName name="solver_pre" localSheetId="10" hidden="1">0.000001</definedName>
    <definedName name="solver_pre" localSheetId="11" hidden="1">0.000001</definedName>
    <definedName name="solver_rbv" localSheetId="12" hidden="1">1</definedName>
    <definedName name="solver_rbv" localSheetId="13" hidden="1">1</definedName>
    <definedName name="solver_rbv" localSheetId="14" hidden="1">1</definedName>
    <definedName name="solver_rbv" localSheetId="16" hidden="1">1</definedName>
    <definedName name="solver_rbv" localSheetId="15" hidden="1">1</definedName>
    <definedName name="solver_rbv" localSheetId="1" hidden="1">1</definedName>
    <definedName name="solver_rbv" localSheetId="2" hidden="1">1</definedName>
    <definedName name="solver_rbv" localSheetId="3" hidden="1">1</definedName>
    <definedName name="solver_rbv" localSheetId="4" hidden="1">1</definedName>
    <definedName name="solver_rbv" localSheetId="5" hidden="1">1</definedName>
    <definedName name="solver_rbv" localSheetId="6" hidden="1">1</definedName>
    <definedName name="solver_rbv" localSheetId="7" hidden="1">2</definedName>
    <definedName name="solver_rbv" localSheetId="8" hidden="1">1</definedName>
    <definedName name="solver_rbv" localSheetId="9" hidden="1">1</definedName>
    <definedName name="solver_rbv" localSheetId="10" hidden="1">1</definedName>
    <definedName name="solver_rbv" localSheetId="11" hidden="1">1</definedName>
    <definedName name="solver_rel1" localSheetId="12" hidden="1">1</definedName>
    <definedName name="solver_rel1" localSheetId="13" hidden="1">1</definedName>
    <definedName name="solver_rel1" localSheetId="14" hidden="1">1</definedName>
    <definedName name="solver_rel1" localSheetId="16" hidden="1">1</definedName>
    <definedName name="solver_rel1" localSheetId="15" hidden="1">1</definedName>
    <definedName name="solver_rel1" localSheetId="1" hidden="1">1</definedName>
    <definedName name="solver_rel1" localSheetId="2" hidden="1">3</definedName>
    <definedName name="solver_rel1" localSheetId="3" hidden="1">1</definedName>
    <definedName name="solver_rel1" localSheetId="4" hidden="1">1</definedName>
    <definedName name="solver_rel1" localSheetId="5" hidden="1">1</definedName>
    <definedName name="solver_rel1" localSheetId="6" hidden="1">1</definedName>
    <definedName name="solver_rel1" localSheetId="7" hidden="1">1</definedName>
    <definedName name="solver_rel1" localSheetId="8" hidden="1">1</definedName>
    <definedName name="solver_rel1" localSheetId="9" hidden="1">1</definedName>
    <definedName name="solver_rel1" localSheetId="10" hidden="1">1</definedName>
    <definedName name="solver_rel1" localSheetId="11" hidden="1">1</definedName>
    <definedName name="solver_rel10" localSheetId="12" hidden="1">1</definedName>
    <definedName name="solver_rel10" localSheetId="1" hidden="1">3</definedName>
    <definedName name="solver_rel10" localSheetId="8" hidden="1">3</definedName>
    <definedName name="solver_rel10" localSheetId="11" hidden="1">3</definedName>
    <definedName name="solver_rel11" localSheetId="12" hidden="1">3</definedName>
    <definedName name="solver_rel11" localSheetId="1" hidden="1">1</definedName>
    <definedName name="solver_rel11" localSheetId="8" hidden="1">1</definedName>
    <definedName name="solver_rel11" localSheetId="11" hidden="1">1</definedName>
    <definedName name="solver_rel12" localSheetId="12" hidden="1">1</definedName>
    <definedName name="solver_rel12" localSheetId="1" hidden="1">4</definedName>
    <definedName name="solver_rel12" localSheetId="8" hidden="1">3</definedName>
    <definedName name="solver_rel12" localSheetId="11" hidden="1">3</definedName>
    <definedName name="solver_rel13" localSheetId="12" hidden="1">3</definedName>
    <definedName name="solver_rel13" localSheetId="1" hidden="1">3</definedName>
    <definedName name="solver_rel13" localSheetId="11" hidden="1">1</definedName>
    <definedName name="solver_rel14" localSheetId="12" hidden="1">3</definedName>
    <definedName name="solver_rel14" localSheetId="11" hidden="1">3</definedName>
    <definedName name="solver_rel15" localSheetId="12" hidden="1">1</definedName>
    <definedName name="solver_rel15" localSheetId="11" hidden="1">1</definedName>
    <definedName name="solver_rel16" localSheetId="12" hidden="1">3</definedName>
    <definedName name="solver_rel16" localSheetId="11" hidden="1">3</definedName>
    <definedName name="solver_rel17" localSheetId="12" hidden="1">1</definedName>
    <definedName name="solver_rel17" localSheetId="11" hidden="1">1</definedName>
    <definedName name="solver_rel18" localSheetId="12" hidden="1">3</definedName>
    <definedName name="solver_rel18" localSheetId="11" hidden="1">3</definedName>
    <definedName name="solver_rel19" localSheetId="11" hidden="1">1</definedName>
    <definedName name="solver_rel2" localSheetId="12" hidden="1">1</definedName>
    <definedName name="solver_rel2" localSheetId="13" hidden="1">1</definedName>
    <definedName name="solver_rel2" localSheetId="14" hidden="1">1</definedName>
    <definedName name="solver_rel2" localSheetId="16" hidden="1">1</definedName>
    <definedName name="solver_rel2" localSheetId="15" hidden="1">1</definedName>
    <definedName name="solver_rel2" localSheetId="1" hidden="1">3</definedName>
    <definedName name="solver_rel2" localSheetId="3" hidden="1">1</definedName>
    <definedName name="solver_rel2" localSheetId="4" hidden="1">3</definedName>
    <definedName name="solver_rel2" localSheetId="5" hidden="1">3</definedName>
    <definedName name="solver_rel2" localSheetId="6" hidden="1">1</definedName>
    <definedName name="solver_rel2" localSheetId="7" hidden="1">3</definedName>
    <definedName name="solver_rel2" localSheetId="8" hidden="1">3</definedName>
    <definedName name="solver_rel2" localSheetId="9" hidden="1">3</definedName>
    <definedName name="solver_rel2" localSheetId="10" hidden="1">3</definedName>
    <definedName name="solver_rel2" localSheetId="11" hidden="1">3</definedName>
    <definedName name="solver_rel20" localSheetId="11" hidden="1">3</definedName>
    <definedName name="solver_rel3" localSheetId="12" hidden="1">3</definedName>
    <definedName name="solver_rel3" localSheetId="13" hidden="1">3</definedName>
    <definedName name="solver_rel3" localSheetId="14" hidden="1">3</definedName>
    <definedName name="solver_rel3" localSheetId="16" hidden="1">1</definedName>
    <definedName name="solver_rel3" localSheetId="15" hidden="1">3</definedName>
    <definedName name="solver_rel3" localSheetId="1" hidden="1">1</definedName>
    <definedName name="solver_rel3" localSheetId="3" hidden="1">3</definedName>
    <definedName name="solver_rel3" localSheetId="4" hidden="1">1</definedName>
    <definedName name="solver_rel3" localSheetId="5" hidden="1">1</definedName>
    <definedName name="solver_rel3" localSheetId="6" hidden="1">3</definedName>
    <definedName name="solver_rel3" localSheetId="7" hidden="1">1</definedName>
    <definedName name="solver_rel3" localSheetId="8" hidden="1">1</definedName>
    <definedName name="solver_rel3" localSheetId="9" hidden="1">1</definedName>
    <definedName name="solver_rel3" localSheetId="10" hidden="1">1</definedName>
    <definedName name="solver_rel3" localSheetId="11" hidden="1">1</definedName>
    <definedName name="solver_rel4" localSheetId="12" hidden="1">1</definedName>
    <definedName name="solver_rel4" localSheetId="13" hidden="1">1</definedName>
    <definedName name="solver_rel4" localSheetId="14" hidden="1">1</definedName>
    <definedName name="solver_rel4" localSheetId="16" hidden="1">1</definedName>
    <definedName name="solver_rel4" localSheetId="15" hidden="1">1</definedName>
    <definedName name="solver_rel4" localSheetId="1" hidden="1">3</definedName>
    <definedName name="solver_rel4" localSheetId="3" hidden="1">1</definedName>
    <definedName name="solver_rel4" localSheetId="4" hidden="1">3</definedName>
    <definedName name="solver_rel4" localSheetId="5" hidden="1">3</definedName>
    <definedName name="solver_rel4" localSheetId="6" hidden="1">1</definedName>
    <definedName name="solver_rel4" localSheetId="7" hidden="1">3</definedName>
    <definedName name="solver_rel4" localSheetId="8" hidden="1">3</definedName>
    <definedName name="solver_rel4" localSheetId="9" hidden="1">1</definedName>
    <definedName name="solver_rel4" localSheetId="10" hidden="1">3</definedName>
    <definedName name="solver_rel4" localSheetId="11" hidden="1">3</definedName>
    <definedName name="solver_rel5" localSheetId="12" hidden="1">3</definedName>
    <definedName name="solver_rel5" localSheetId="13" hidden="1">3</definedName>
    <definedName name="solver_rel5" localSheetId="14" hidden="1">3</definedName>
    <definedName name="solver_rel5" localSheetId="16" hidden="1">1</definedName>
    <definedName name="solver_rel5" localSheetId="15" hidden="1">3</definedName>
    <definedName name="solver_rel5" localSheetId="1" hidden="1">1</definedName>
    <definedName name="solver_rel5" localSheetId="3" hidden="1">3</definedName>
    <definedName name="solver_rel5" localSheetId="4" hidden="1">1</definedName>
    <definedName name="solver_rel5" localSheetId="5" hidden="1">1</definedName>
    <definedName name="solver_rel5" localSheetId="6" hidden="1">3</definedName>
    <definedName name="solver_rel5" localSheetId="7" hidden="1">1</definedName>
    <definedName name="solver_rel5" localSheetId="8" hidden="1">1</definedName>
    <definedName name="solver_rel5" localSheetId="9" hidden="1">3</definedName>
    <definedName name="solver_rel5" localSheetId="10" hidden="1">1</definedName>
    <definedName name="solver_rel5" localSheetId="11" hidden="1">1</definedName>
    <definedName name="solver_rel6" localSheetId="12" hidden="1">1</definedName>
    <definedName name="solver_rel6" localSheetId="13" hidden="1">1</definedName>
    <definedName name="solver_rel6" localSheetId="14" hidden="1">1</definedName>
    <definedName name="solver_rel6" localSheetId="16" hidden="1">1</definedName>
    <definedName name="solver_rel6" localSheetId="15" hidden="1">1</definedName>
    <definedName name="solver_rel6" localSheetId="1" hidden="1">3</definedName>
    <definedName name="solver_rel6" localSheetId="3" hidden="1">1</definedName>
    <definedName name="solver_rel6" localSheetId="4" hidden="1">3</definedName>
    <definedName name="solver_rel6" localSheetId="5" hidden="1">3</definedName>
    <definedName name="solver_rel6" localSheetId="6" hidden="1">1</definedName>
    <definedName name="solver_rel6" localSheetId="7" hidden="1">3</definedName>
    <definedName name="solver_rel6" localSheetId="8" hidden="1">3</definedName>
    <definedName name="solver_rel6" localSheetId="9" hidden="1">1</definedName>
    <definedName name="solver_rel6" localSheetId="10" hidden="1">3</definedName>
    <definedName name="solver_rel6" localSheetId="11" hidden="1">3</definedName>
    <definedName name="solver_rel7" localSheetId="12" hidden="1">3</definedName>
    <definedName name="solver_rel7" localSheetId="13" hidden="1">3</definedName>
    <definedName name="solver_rel7" localSheetId="14" hidden="1">3</definedName>
    <definedName name="solver_rel7" localSheetId="16" hidden="1">1</definedName>
    <definedName name="solver_rel7" localSheetId="15" hidden="1">3</definedName>
    <definedName name="solver_rel7" localSheetId="1" hidden="1">3</definedName>
    <definedName name="solver_rel7" localSheetId="3" hidden="1">3</definedName>
    <definedName name="solver_rel7" localSheetId="4" hidden="1">1</definedName>
    <definedName name="solver_rel7" localSheetId="6" hidden="1">3</definedName>
    <definedName name="solver_rel7" localSheetId="7" hidden="1">1</definedName>
    <definedName name="solver_rel7" localSheetId="8" hidden="1">1</definedName>
    <definedName name="solver_rel7" localSheetId="9" hidden="1">3</definedName>
    <definedName name="solver_rel7" localSheetId="11" hidden="1">3</definedName>
    <definedName name="solver_rel8" localSheetId="12" hidden="1">1</definedName>
    <definedName name="solver_rel8" localSheetId="16" hidden="1">1</definedName>
    <definedName name="solver_rel8" localSheetId="15" hidden="1">1</definedName>
    <definedName name="solver_rel8" localSheetId="1" hidden="1">3</definedName>
    <definedName name="solver_rel8" localSheetId="4" hidden="1">3</definedName>
    <definedName name="solver_rel8" localSheetId="7" hidden="1">3</definedName>
    <definedName name="solver_rel8" localSheetId="8" hidden="1">3</definedName>
    <definedName name="solver_rel8" localSheetId="11" hidden="1">3</definedName>
    <definedName name="solver_rel9" localSheetId="12" hidden="1">3</definedName>
    <definedName name="solver_rel9" localSheetId="16" hidden="1">1</definedName>
    <definedName name="solver_rel9" localSheetId="15" hidden="1">3</definedName>
    <definedName name="solver_rel9" localSheetId="1" hidden="1">1</definedName>
    <definedName name="solver_rel9" localSheetId="8" hidden="1">1</definedName>
    <definedName name="solver_rel9" localSheetId="11" hidden="1">1</definedName>
    <definedName name="solver_rhs1" localSheetId="12" hidden="1">-5</definedName>
    <definedName name="solver_rhs1" localSheetId="13" hidden="1">-5</definedName>
    <definedName name="solver_rhs1" localSheetId="14" hidden="1">-5</definedName>
    <definedName name="solver_rhs1" localSheetId="16" hidden="1">-5</definedName>
    <definedName name="solver_rhs1" localSheetId="15" hidden="1">-5</definedName>
    <definedName name="solver_rhs1" localSheetId="1" hidden="1">0.4</definedName>
    <definedName name="solver_rhs1" localSheetId="2" hidden="1">0.001</definedName>
    <definedName name="solver_rhs1" localSheetId="3" hidden="1">-5</definedName>
    <definedName name="solver_rhs1" localSheetId="4" hidden="1">0.3</definedName>
    <definedName name="solver_rhs1" localSheetId="5" hidden="1">0.15</definedName>
    <definedName name="solver_rhs1" localSheetId="6" hidden="1">-5</definedName>
    <definedName name="solver_rhs1" localSheetId="7" hidden="1">0.3</definedName>
    <definedName name="solver_rhs1" localSheetId="8" hidden="1">0.3</definedName>
    <definedName name="solver_rhs1" localSheetId="9" hidden="1">0.3</definedName>
    <definedName name="solver_rhs1" localSheetId="10" hidden="1">3</definedName>
    <definedName name="solver_rhs1" localSheetId="11" hidden="1">0.3</definedName>
    <definedName name="solver_rhs10" localSheetId="12" hidden="1">0.25</definedName>
    <definedName name="solver_rhs10" localSheetId="1" hidden="1">0</definedName>
    <definedName name="solver_rhs10" localSheetId="8" hidden="1">0.08</definedName>
    <definedName name="solver_rhs10" localSheetId="11" hidden="1">300</definedName>
    <definedName name="solver_rhs11" localSheetId="12" hidden="1">0.08</definedName>
    <definedName name="solver_rhs11" localSheetId="1" hidden="1">50</definedName>
    <definedName name="solver_rhs11" localSheetId="8" hidden="1">0.3</definedName>
    <definedName name="solver_rhs11" localSheetId="11" hidden="1">'24.99-B777'!$D$3</definedName>
    <definedName name="solver_rhs12" localSheetId="12" hidden="1">0.25</definedName>
    <definedName name="solver_rhs12" localSheetId="1" hidden="1">"Ganzzahlig"</definedName>
    <definedName name="solver_rhs12" localSheetId="8" hidden="1">0.08</definedName>
    <definedName name="solver_rhs12" localSheetId="11" hidden="1">100</definedName>
    <definedName name="solver_rhs13" localSheetId="12" hidden="1">0.08</definedName>
    <definedName name="solver_rhs13" localSheetId="1" hidden="1">2</definedName>
    <definedName name="solver_rhs13" localSheetId="11" hidden="1">1</definedName>
    <definedName name="solver_rhs14" localSheetId="12" hidden="1">5</definedName>
    <definedName name="solver_rhs14" localSheetId="11" hidden="1">0.00000001</definedName>
    <definedName name="solver_rhs15" localSheetId="12" hidden="1">0.3</definedName>
    <definedName name="solver_rhs15" localSheetId="11" hidden="1">20</definedName>
    <definedName name="solver_rhs16" localSheetId="12" hidden="1">0.01</definedName>
    <definedName name="solver_rhs16" localSheetId="11" hidden="1">5</definedName>
    <definedName name="solver_rhs17" localSheetId="12" hidden="1">0.3</definedName>
    <definedName name="solver_rhs17" localSheetId="11" hidden="1">0.3</definedName>
    <definedName name="solver_rhs18" localSheetId="12" hidden="1">0.01</definedName>
    <definedName name="solver_rhs18" localSheetId="11" hidden="1">0.01</definedName>
    <definedName name="solver_rhs19" localSheetId="11" hidden="1">0.3</definedName>
    <definedName name="solver_rhs2" localSheetId="12" hidden="1">0.25</definedName>
    <definedName name="solver_rhs2" localSheetId="13" hidden="1">0.3</definedName>
    <definedName name="solver_rhs2" localSheetId="14" hidden="1">0.3</definedName>
    <definedName name="solver_rhs2" localSheetId="16" hidden="1">0.3</definedName>
    <definedName name="solver_rhs2" localSheetId="15" hidden="1">0.3</definedName>
    <definedName name="solver_rhs2" localSheetId="1" hidden="1">0.05</definedName>
    <definedName name="solver_rhs2" localSheetId="3" hidden="1">0.3</definedName>
    <definedName name="solver_rhs2" localSheetId="4" hidden="1">0.08</definedName>
    <definedName name="solver_rhs2" localSheetId="5" hidden="1">0.08</definedName>
    <definedName name="solver_rhs2" localSheetId="6" hidden="1">0.2</definedName>
    <definedName name="solver_rhs2" localSheetId="7" hidden="1">0.08</definedName>
    <definedName name="solver_rhs2" localSheetId="8" hidden="1">0.08</definedName>
    <definedName name="solver_rhs2" localSheetId="9" hidden="1">0.05</definedName>
    <definedName name="solver_rhs2" localSheetId="10" hidden="1">1</definedName>
    <definedName name="solver_rhs2" localSheetId="11" hidden="1">0.01</definedName>
    <definedName name="solver_rhs20" localSheetId="11" hidden="1">0.01</definedName>
    <definedName name="solver_rhs3" localSheetId="12" hidden="1">0.08</definedName>
    <definedName name="solver_rhs3" localSheetId="13" hidden="1">0.08</definedName>
    <definedName name="solver_rhs3" localSheetId="14" hidden="1">0.08</definedName>
    <definedName name="solver_rhs3" localSheetId="16" hidden="1">0.3</definedName>
    <definedName name="solver_rhs3" localSheetId="15" hidden="1">0.08</definedName>
    <definedName name="solver_rhs3" localSheetId="1" hidden="1">0.4</definedName>
    <definedName name="solver_rhs3" localSheetId="3" hidden="1">0.08</definedName>
    <definedName name="solver_rhs3" localSheetId="4" hidden="1">0.3</definedName>
    <definedName name="solver_rhs3" localSheetId="5" hidden="1">0.15</definedName>
    <definedName name="solver_rhs3" localSheetId="6" hidden="1">0.08</definedName>
    <definedName name="solver_rhs3" localSheetId="7" hidden="1">0.3</definedName>
    <definedName name="solver_rhs3" localSheetId="8" hidden="1">0.3</definedName>
    <definedName name="solver_rhs3" localSheetId="9" hidden="1">'24.90-B757'!$D$3</definedName>
    <definedName name="solver_rhs3" localSheetId="10" hidden="1">3</definedName>
    <definedName name="solver_rhs3" localSheetId="11" hidden="1">0.3</definedName>
    <definedName name="solver_rhs4" localSheetId="12" hidden="1">0.25</definedName>
    <definedName name="solver_rhs4" localSheetId="13" hidden="1">0.3</definedName>
    <definedName name="solver_rhs4" localSheetId="14" hidden="1">0.3</definedName>
    <definedName name="solver_rhs4" localSheetId="16" hidden="1">0.3</definedName>
    <definedName name="solver_rhs4" localSheetId="15" hidden="1">0.3</definedName>
    <definedName name="solver_rhs4" localSheetId="1" hidden="1">0.05</definedName>
    <definedName name="solver_rhs4" localSheetId="3" hidden="1">0.3</definedName>
    <definedName name="solver_rhs4" localSheetId="4" hidden="1">0.08</definedName>
    <definedName name="solver_rhs4" localSheetId="5" hidden="1">0.08</definedName>
    <definedName name="solver_rhs4" localSheetId="6" hidden="1">0.2</definedName>
    <definedName name="solver_rhs4" localSheetId="7" hidden="1">0.08</definedName>
    <definedName name="solver_rhs4" localSheetId="8" hidden="1">0.08</definedName>
    <definedName name="solver_rhs4" localSheetId="9" hidden="1">0.3</definedName>
    <definedName name="solver_rhs4" localSheetId="10" hidden="1">1</definedName>
    <definedName name="solver_rhs4" localSheetId="11" hidden="1">0.01</definedName>
    <definedName name="solver_rhs5" localSheetId="12" hidden="1">0.08</definedName>
    <definedName name="solver_rhs5" localSheetId="13" hidden="1">0.08</definedName>
    <definedName name="solver_rhs5" localSheetId="14" hidden="1">0.08</definedName>
    <definedName name="solver_rhs5" localSheetId="16" hidden="1">0.3</definedName>
    <definedName name="solver_rhs5" localSheetId="15" hidden="1">0.08</definedName>
    <definedName name="solver_rhs5" localSheetId="1" hidden="1">0.4</definedName>
    <definedName name="solver_rhs5" localSheetId="3" hidden="1">0.08</definedName>
    <definedName name="solver_rhs5" localSheetId="4" hidden="1">0.3</definedName>
    <definedName name="solver_rhs5" localSheetId="5" hidden="1">0.15</definedName>
    <definedName name="solver_rhs5" localSheetId="6" hidden="1">0.08</definedName>
    <definedName name="solver_rhs5" localSheetId="7" hidden="1">0.3</definedName>
    <definedName name="solver_rhs5" localSheetId="8" hidden="1">0.3</definedName>
    <definedName name="solver_rhs5" localSheetId="9" hidden="1">0.05</definedName>
    <definedName name="solver_rhs5" localSheetId="10" hidden="1">3</definedName>
    <definedName name="solver_rhs5" localSheetId="11" hidden="1">0.3</definedName>
    <definedName name="solver_rhs6" localSheetId="12" hidden="1">0.25</definedName>
    <definedName name="solver_rhs6" localSheetId="13" hidden="1">0.3</definedName>
    <definedName name="solver_rhs6" localSheetId="14" hidden="1">0.3</definedName>
    <definedName name="solver_rhs6" localSheetId="16" hidden="1">0.3</definedName>
    <definedName name="solver_rhs6" localSheetId="15" hidden="1">0.3</definedName>
    <definedName name="solver_rhs6" localSheetId="1" hidden="1">0.05</definedName>
    <definedName name="solver_rhs6" localSheetId="3" hidden="1">0.3</definedName>
    <definedName name="solver_rhs6" localSheetId="4" hidden="1">0.08</definedName>
    <definedName name="solver_rhs6" localSheetId="5" hidden="1">0.08</definedName>
    <definedName name="solver_rhs6" localSheetId="6" hidden="1">0.2</definedName>
    <definedName name="solver_rhs6" localSheetId="7" hidden="1">0.08</definedName>
    <definedName name="solver_rhs6" localSheetId="8" hidden="1">0.08</definedName>
    <definedName name="solver_rhs6" localSheetId="9" hidden="1">0.3</definedName>
    <definedName name="solver_rhs6" localSheetId="10" hidden="1">1</definedName>
    <definedName name="solver_rhs6" localSheetId="11" hidden="1">0.01</definedName>
    <definedName name="solver_rhs7" localSheetId="12" hidden="1">0.08</definedName>
    <definedName name="solver_rhs7" localSheetId="13" hidden="1">0.08</definedName>
    <definedName name="solver_rhs7" localSheetId="14" hidden="1">0.08</definedName>
    <definedName name="solver_rhs7" localSheetId="16" hidden="1">0.3</definedName>
    <definedName name="solver_rhs7" localSheetId="15" hidden="1">0.08</definedName>
    <definedName name="solver_rhs7" localSheetId="1" hidden="1">0.05</definedName>
    <definedName name="solver_rhs7" localSheetId="3" hidden="1">0.08</definedName>
    <definedName name="solver_rhs7" localSheetId="4" hidden="1">0.3</definedName>
    <definedName name="solver_rhs7" localSheetId="6" hidden="1">0.08</definedName>
    <definedName name="solver_rhs7" localSheetId="7" hidden="1">0.3</definedName>
    <definedName name="solver_rhs7" localSheetId="8" hidden="1">0.3</definedName>
    <definedName name="solver_rhs7" localSheetId="9" hidden="1">0.05</definedName>
    <definedName name="solver_rhs7" localSheetId="11" hidden="1">0.01</definedName>
    <definedName name="solver_rhs8" localSheetId="12" hidden="1">0.25</definedName>
    <definedName name="solver_rhs8" localSheetId="16" hidden="1">0.3</definedName>
    <definedName name="solver_rhs8" localSheetId="15" hidden="1">0.3</definedName>
    <definedName name="solver_rhs8" localSheetId="1" hidden="1">0</definedName>
    <definedName name="solver_rhs8" localSheetId="4" hidden="1">0.08</definedName>
    <definedName name="solver_rhs8" localSheetId="7" hidden="1">0.08</definedName>
    <definedName name="solver_rhs8" localSheetId="8" hidden="1">0.08</definedName>
    <definedName name="solver_rhs8" localSheetId="11" hidden="1">1</definedName>
    <definedName name="solver_rhs9" localSheetId="12" hidden="1">0.08</definedName>
    <definedName name="solver_rhs9" localSheetId="16" hidden="1">0.3</definedName>
    <definedName name="solver_rhs9" localSheetId="15" hidden="1">0.08</definedName>
    <definedName name="solver_rhs9" localSheetId="1" hidden="1">5</definedName>
    <definedName name="solver_rhs9" localSheetId="8" hidden="1">0.3</definedName>
    <definedName name="solver_rhs9" localSheetId="11" hidden="1">600</definedName>
    <definedName name="solver_rlx" localSheetId="12" hidden="1">2</definedName>
    <definedName name="solver_rlx" localSheetId="13" hidden="1">2</definedName>
    <definedName name="solver_rlx" localSheetId="14" hidden="1">2</definedName>
    <definedName name="solver_rlx" localSheetId="16" hidden="1">2</definedName>
    <definedName name="solver_rlx" localSheetId="15" hidden="1">2</definedName>
    <definedName name="solver_rlx" localSheetId="1" hidden="1">2</definedName>
    <definedName name="solver_rlx" localSheetId="2" hidden="1">2</definedName>
    <definedName name="solver_rlx" localSheetId="3" hidden="1">2</definedName>
    <definedName name="solver_rlx" localSheetId="4" hidden="1">2</definedName>
    <definedName name="solver_rlx" localSheetId="5" hidden="1">2</definedName>
    <definedName name="solver_rlx" localSheetId="6" hidden="1">2</definedName>
    <definedName name="solver_rlx" localSheetId="7" hidden="1">2</definedName>
    <definedName name="solver_rlx" localSheetId="8" hidden="1">2</definedName>
    <definedName name="solver_rlx" localSheetId="9" hidden="1">2</definedName>
    <definedName name="solver_rlx" localSheetId="10" hidden="1">2</definedName>
    <definedName name="solver_rlx" localSheetId="11" hidden="1">2</definedName>
    <definedName name="solver_rsd" localSheetId="12" hidden="1">0</definedName>
    <definedName name="solver_rsd" localSheetId="13" hidden="1">0</definedName>
    <definedName name="solver_rsd" localSheetId="14" hidden="1">0</definedName>
    <definedName name="solver_rsd" localSheetId="16" hidden="1">0</definedName>
    <definedName name="solver_rsd" localSheetId="15" hidden="1">0</definedName>
    <definedName name="solver_rsd" localSheetId="1" hidden="1">0</definedName>
    <definedName name="solver_rsd" localSheetId="2" hidden="1">0</definedName>
    <definedName name="solver_rsd" localSheetId="3" hidden="1">0</definedName>
    <definedName name="solver_rsd" localSheetId="4" hidden="1">0</definedName>
    <definedName name="solver_rsd" localSheetId="5" hidden="1">0</definedName>
    <definedName name="solver_rsd" localSheetId="6" hidden="1">0</definedName>
    <definedName name="solver_rsd" localSheetId="7" hidden="1">0</definedName>
    <definedName name="solver_rsd" localSheetId="8" hidden="1">0</definedName>
    <definedName name="solver_rsd" localSheetId="9" hidden="1">0</definedName>
    <definedName name="solver_rsd" localSheetId="10" hidden="1">0</definedName>
    <definedName name="solver_rsd" localSheetId="11" hidden="1">0</definedName>
    <definedName name="solver_scl" localSheetId="12" hidden="1">1</definedName>
    <definedName name="solver_scl" localSheetId="13" hidden="1">1</definedName>
    <definedName name="solver_scl" localSheetId="14" hidden="1">1</definedName>
    <definedName name="solver_scl" localSheetId="16" hidden="1">1</definedName>
    <definedName name="solver_scl" localSheetId="15" hidden="1">1</definedName>
    <definedName name="solver_scl" localSheetId="1" hidden="1">1</definedName>
    <definedName name="solver_scl" localSheetId="2" hidden="1">1</definedName>
    <definedName name="solver_scl" localSheetId="3" hidden="1">1</definedName>
    <definedName name="solver_scl" localSheetId="4" hidden="1">1</definedName>
    <definedName name="solver_scl" localSheetId="5" hidden="1">1</definedName>
    <definedName name="solver_scl" localSheetId="6" hidden="1">1</definedName>
    <definedName name="solver_scl" localSheetId="7" hidden="1">1</definedName>
    <definedName name="solver_scl" localSheetId="8" hidden="1">1</definedName>
    <definedName name="solver_scl" localSheetId="9" hidden="1">1</definedName>
    <definedName name="solver_scl" localSheetId="10" hidden="1">1</definedName>
    <definedName name="solver_scl" localSheetId="11" hidden="1">1</definedName>
    <definedName name="solver_sho" localSheetId="12" hidden="1">2</definedName>
    <definedName name="solver_sho" localSheetId="13" hidden="1">2</definedName>
    <definedName name="solver_sho" localSheetId="14" hidden="1">2</definedName>
    <definedName name="solver_sho" localSheetId="16" hidden="1">2</definedName>
    <definedName name="solver_sho" localSheetId="15" hidden="1">2</definedName>
    <definedName name="solver_sho" localSheetId="1" hidden="1">2</definedName>
    <definedName name="solver_sho" localSheetId="2" hidden="1">2</definedName>
    <definedName name="solver_sho" localSheetId="3" hidden="1">2</definedName>
    <definedName name="solver_sho" localSheetId="4" hidden="1">2</definedName>
    <definedName name="solver_sho" localSheetId="5" hidden="1">2</definedName>
    <definedName name="solver_sho" localSheetId="6" hidden="1">2</definedName>
    <definedName name="solver_sho" localSheetId="7" hidden="1">2</definedName>
    <definedName name="solver_sho" localSheetId="8" hidden="1">2</definedName>
    <definedName name="solver_sho" localSheetId="9" hidden="1">2</definedName>
    <definedName name="solver_sho" localSheetId="10" hidden="1">2</definedName>
    <definedName name="solver_sho" localSheetId="11" hidden="1">2</definedName>
    <definedName name="solver_ssz" localSheetId="12" hidden="1">100</definedName>
    <definedName name="solver_ssz" localSheetId="13" hidden="1">100</definedName>
    <definedName name="solver_ssz" localSheetId="14" hidden="1">100</definedName>
    <definedName name="solver_ssz" localSheetId="16" hidden="1">100</definedName>
    <definedName name="solver_ssz" localSheetId="15" hidden="1">100</definedName>
    <definedName name="solver_ssz" localSheetId="1" hidden="1">100</definedName>
    <definedName name="solver_ssz" localSheetId="2" hidden="1">100</definedName>
    <definedName name="solver_ssz" localSheetId="3" hidden="1">100</definedName>
    <definedName name="solver_ssz" localSheetId="4" hidden="1">100</definedName>
    <definedName name="solver_ssz" localSheetId="5" hidden="1">100</definedName>
    <definedName name="solver_ssz" localSheetId="6" hidden="1">100</definedName>
    <definedName name="solver_ssz" localSheetId="7" hidden="1">100</definedName>
    <definedName name="solver_ssz" localSheetId="8" hidden="1">100</definedName>
    <definedName name="solver_ssz" localSheetId="9" hidden="1">100</definedName>
    <definedName name="solver_ssz" localSheetId="10" hidden="1">100</definedName>
    <definedName name="solver_ssz" localSheetId="11" hidden="1">100</definedName>
    <definedName name="solver_tim" localSheetId="12" hidden="1">2147483647</definedName>
    <definedName name="solver_tim" localSheetId="13" hidden="1">2147483647</definedName>
    <definedName name="solver_tim" localSheetId="14" hidden="1">2147483647</definedName>
    <definedName name="solver_tim" localSheetId="16" hidden="1">2147483647</definedName>
    <definedName name="solver_tim" localSheetId="15" hidden="1">2147483647</definedName>
    <definedName name="solver_tim" localSheetId="1" hidden="1">2147483647</definedName>
    <definedName name="solver_tim" localSheetId="2" hidden="1">2147483647</definedName>
    <definedName name="solver_tim" localSheetId="3" hidden="1">2147483647</definedName>
    <definedName name="solver_tim" localSheetId="4" hidden="1">2147483647</definedName>
    <definedName name="solver_tim" localSheetId="5" hidden="1">2147483647</definedName>
    <definedName name="solver_tim" localSheetId="6" hidden="1">2147483647</definedName>
    <definedName name="solver_tim" localSheetId="7" hidden="1">2147483647</definedName>
    <definedName name="solver_tim" localSheetId="8" hidden="1">2147483647</definedName>
    <definedName name="solver_tim" localSheetId="9" hidden="1">2147483647</definedName>
    <definedName name="solver_tim" localSheetId="10" hidden="1">2147483647</definedName>
    <definedName name="solver_tim" localSheetId="11" hidden="1">2147483647</definedName>
    <definedName name="solver_tol" localSheetId="12" hidden="1">0.01</definedName>
    <definedName name="solver_tol" localSheetId="13" hidden="1">0.01</definedName>
    <definedName name="solver_tol" localSheetId="14" hidden="1">0.01</definedName>
    <definedName name="solver_tol" localSheetId="16" hidden="1">0.01</definedName>
    <definedName name="solver_tol" localSheetId="15" hidden="1">0.01</definedName>
    <definedName name="solver_tol" localSheetId="1" hidden="1">0.01</definedName>
    <definedName name="solver_tol" localSheetId="2" hidden="1">0.01</definedName>
    <definedName name="solver_tol" localSheetId="3" hidden="1">0.01</definedName>
    <definedName name="solver_tol" localSheetId="4" hidden="1">0.01</definedName>
    <definedName name="solver_tol" localSheetId="5" hidden="1">0.01</definedName>
    <definedName name="solver_tol" localSheetId="6" hidden="1">0.01</definedName>
    <definedName name="solver_tol" localSheetId="7" hidden="1">0.01</definedName>
    <definedName name="solver_tol" localSheetId="8" hidden="1">0.01</definedName>
    <definedName name="solver_tol" localSheetId="9" hidden="1">0.01</definedName>
    <definedName name="solver_tol" localSheetId="10" hidden="1">0.01</definedName>
    <definedName name="solver_tol" localSheetId="11" hidden="1">0.01</definedName>
    <definedName name="solver_typ" localSheetId="12" hidden="1">2</definedName>
    <definedName name="solver_typ" localSheetId="13" hidden="1">2</definedName>
    <definedName name="solver_typ" localSheetId="14" hidden="1">2</definedName>
    <definedName name="solver_typ" localSheetId="16" hidden="1">2</definedName>
    <definedName name="solver_typ" localSheetId="15" hidden="1">2</definedName>
    <definedName name="solver_typ" localSheetId="1" hidden="1">2</definedName>
    <definedName name="solver_typ" localSheetId="2" hidden="1">2</definedName>
    <definedName name="solver_typ" localSheetId="3" hidden="1">2</definedName>
    <definedName name="solver_typ" localSheetId="4" hidden="1">2</definedName>
    <definedName name="solver_typ" localSheetId="5" hidden="1">2</definedName>
    <definedName name="solver_typ" localSheetId="6" hidden="1">2</definedName>
    <definedName name="solver_typ" localSheetId="7" hidden="1">2</definedName>
    <definedName name="solver_typ" localSheetId="8" hidden="1">2</definedName>
    <definedName name="solver_typ" localSheetId="9" hidden="1">2</definedName>
    <definedName name="solver_typ" localSheetId="10" hidden="1">2</definedName>
    <definedName name="solver_typ" localSheetId="11" hidden="1">2</definedName>
    <definedName name="solver_val" localSheetId="12" hidden="1">0</definedName>
    <definedName name="solver_val" localSheetId="13" hidden="1">0</definedName>
    <definedName name="solver_val" localSheetId="14" hidden="1">0</definedName>
    <definedName name="solver_val" localSheetId="16" hidden="1">0</definedName>
    <definedName name="solver_val" localSheetId="15" hidden="1">0</definedName>
    <definedName name="solver_val" localSheetId="1" hidden="1">0</definedName>
    <definedName name="solver_val" localSheetId="2" hidden="1">0</definedName>
    <definedName name="solver_val" localSheetId="3" hidden="1">0</definedName>
    <definedName name="solver_val" localSheetId="4" hidden="1">0</definedName>
    <definedName name="solver_val" localSheetId="5" hidden="1">0</definedName>
    <definedName name="solver_val" localSheetId="6" hidden="1">0</definedName>
    <definedName name="solver_val" localSheetId="7" hidden="1">0</definedName>
    <definedName name="solver_val" localSheetId="8" hidden="1">0</definedName>
    <definedName name="solver_val" localSheetId="9" hidden="1">0</definedName>
    <definedName name="solver_val" localSheetId="10" hidden="1">0</definedName>
    <definedName name="solver_val" localSheetId="11" hidden="1">0</definedName>
    <definedName name="solver_ver" localSheetId="12" hidden="1">2</definedName>
    <definedName name="solver_ver" localSheetId="13" hidden="1">2</definedName>
    <definedName name="solver_ver" localSheetId="14" hidden="1">2</definedName>
    <definedName name="solver_ver" localSheetId="16" hidden="1">2</definedName>
    <definedName name="solver_ver" localSheetId="15" hidden="1">2</definedName>
    <definedName name="solver_ver" localSheetId="1" hidden="1">2</definedName>
    <definedName name="solver_ver" localSheetId="2" hidden="1">2</definedName>
    <definedName name="solver_ver" localSheetId="3" hidden="1">2</definedName>
    <definedName name="solver_ver" localSheetId="4" hidden="1">2</definedName>
    <definedName name="solver_ver" localSheetId="5" hidden="1">2</definedName>
    <definedName name="solver_ver" localSheetId="6" hidden="1">2</definedName>
    <definedName name="solver_ver" localSheetId="7" hidden="1">2</definedName>
    <definedName name="solver_ver" localSheetId="8" hidden="1">2</definedName>
    <definedName name="solver_ver" localSheetId="9" hidden="1">2</definedName>
    <definedName name="solver_ver" localSheetId="10" hidden="1">2</definedName>
    <definedName name="solver_ver" localSheetId="11" hidden="1">2</definedName>
  </definedNames>
  <calcPr calcId="191029"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1" i="1" l="1"/>
  <c r="Q4" i="1" s="1"/>
  <c r="S4" i="1" s="1"/>
  <c r="AK21" i="11"/>
  <c r="F19" i="18"/>
  <c r="G19" i="18"/>
  <c r="H19" i="18"/>
  <c r="I19" i="18"/>
  <c r="J19" i="18"/>
  <c r="K19" i="18"/>
  <c r="L19" i="18"/>
  <c r="M19" i="18"/>
  <c r="N19" i="18"/>
  <c r="O19" i="18"/>
  <c r="P19" i="18"/>
  <c r="Q19" i="18"/>
  <c r="R19" i="18"/>
  <c r="S19" i="18"/>
  <c r="T19" i="18"/>
  <c r="M114" i="1"/>
  <c r="M4" i="1"/>
  <c r="M5" i="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G4" i="1"/>
  <c r="G5" i="1"/>
  <c r="G6" i="1"/>
  <c r="G7" i="1"/>
  <c r="G8" i="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X23" i="2"/>
  <c r="S4" i="2"/>
  <c r="S5" i="2"/>
  <c r="S6" i="2"/>
  <c r="S7" i="2"/>
  <c r="S8" i="2"/>
  <c r="S9" i="2"/>
  <c r="S10" i="2"/>
  <c r="S11" i="2"/>
  <c r="S12" i="2"/>
  <c r="S13" i="2"/>
  <c r="S14" i="2"/>
  <c r="S15" i="2"/>
  <c r="S16" i="2"/>
  <c r="S17" i="2"/>
  <c r="S18" i="2"/>
  <c r="S19" i="2"/>
  <c r="S20" i="2"/>
  <c r="S21" i="2"/>
  <c r="S22" i="2"/>
  <c r="S23" i="2"/>
  <c r="S24" i="2"/>
  <c r="S25" i="2"/>
  <c r="S26" i="2"/>
  <c r="S27" i="2"/>
  <c r="S28" i="2"/>
  <c r="S29" i="2"/>
  <c r="S30" i="2"/>
  <c r="S31" i="2"/>
  <c r="S32" i="2"/>
  <c r="S33" i="2"/>
  <c r="S34" i="2"/>
  <c r="S35" i="2"/>
  <c r="S36" i="2"/>
  <c r="S37" i="2"/>
  <c r="S38" i="2"/>
  <c r="S39" i="2"/>
  <c r="S40" i="2"/>
  <c r="S41" i="2"/>
  <c r="S42" i="2"/>
  <c r="S43" i="2"/>
  <c r="S44" i="2"/>
  <c r="S45" i="2"/>
  <c r="S46" i="2"/>
  <c r="S47" i="2"/>
  <c r="S48" i="2"/>
  <c r="S49" i="2"/>
  <c r="S50" i="2"/>
  <c r="S51" i="2"/>
  <c r="S52" i="2"/>
  <c r="S53" i="2"/>
  <c r="S54" i="2"/>
  <c r="S55" i="2"/>
  <c r="S56" i="2"/>
  <c r="S57" i="2"/>
  <c r="S58" i="2"/>
  <c r="S59" i="2"/>
  <c r="S60" i="2"/>
  <c r="S61" i="2"/>
  <c r="S62" i="2"/>
  <c r="S63" i="2"/>
  <c r="S64" i="2"/>
  <c r="S65" i="2"/>
  <c r="S66" i="2"/>
  <c r="S67" i="2"/>
  <c r="S68" i="2"/>
  <c r="S69" i="2"/>
  <c r="S70" i="2"/>
  <c r="S71" i="2"/>
  <c r="S72" i="2"/>
  <c r="S73" i="2"/>
  <c r="S74" i="2"/>
  <c r="S75" i="2"/>
  <c r="S76" i="2"/>
  <c r="S77" i="2"/>
  <c r="S78" i="2"/>
  <c r="S79" i="2"/>
  <c r="S80" i="2"/>
  <c r="S81" i="2"/>
  <c r="S82" i="2"/>
  <c r="S83" i="2"/>
  <c r="S84" i="2"/>
  <c r="S85" i="2"/>
  <c r="S86" i="2"/>
  <c r="S87" i="2"/>
  <c r="S88" i="2"/>
  <c r="S89" i="2"/>
  <c r="S90" i="2"/>
  <c r="S91" i="2"/>
  <c r="S92" i="2"/>
  <c r="S93" i="2"/>
  <c r="S94" i="2"/>
  <c r="S95" i="2"/>
  <c r="S96" i="2"/>
  <c r="S97" i="2"/>
  <c r="S98" i="2"/>
  <c r="S99" i="2"/>
  <c r="S100" i="2"/>
  <c r="S101" i="2"/>
  <c r="M4" i="2"/>
  <c r="M5" i="2"/>
  <c r="M6" i="2"/>
  <c r="M7" i="2"/>
  <c r="M8" i="2"/>
  <c r="M9" i="2"/>
  <c r="M10" i="2"/>
  <c r="M11" i="2"/>
  <c r="M12" i="2"/>
  <c r="M13" i="2"/>
  <c r="M14" i="2"/>
  <c r="M15" i="2"/>
  <c r="M16" i="2"/>
  <c r="M17" i="2"/>
  <c r="M18" i="2"/>
  <c r="M19" i="2"/>
  <c r="M20" i="2"/>
  <c r="M21" i="2"/>
  <c r="M22" i="2"/>
  <c r="M23" i="2"/>
  <c r="M24" i="2"/>
  <c r="M25" i="2"/>
  <c r="M26" i="2"/>
  <c r="M27" i="2"/>
  <c r="M28" i="2"/>
  <c r="M29" i="2"/>
  <c r="M30" i="2"/>
  <c r="M31" i="2"/>
  <c r="M32" i="2"/>
  <c r="M33" i="2"/>
  <c r="M34" i="2"/>
  <c r="M35" i="2"/>
  <c r="M36" i="2"/>
  <c r="M37" i="2"/>
  <c r="M38" i="2"/>
  <c r="M39" i="2"/>
  <c r="M40" i="2"/>
  <c r="M41" i="2"/>
  <c r="M42" i="2"/>
  <c r="M43" i="2"/>
  <c r="M44" i="2"/>
  <c r="M45" i="2"/>
  <c r="M46" i="2"/>
  <c r="M47" i="2"/>
  <c r="M48" i="2"/>
  <c r="M49" i="2"/>
  <c r="M50" i="2"/>
  <c r="M51" i="2"/>
  <c r="M52" i="2"/>
  <c r="M53" i="2"/>
  <c r="M54" i="2"/>
  <c r="M55" i="2"/>
  <c r="M56" i="2"/>
  <c r="M57" i="2"/>
  <c r="M58" i="2"/>
  <c r="M59" i="2"/>
  <c r="M60" i="2"/>
  <c r="M61" i="2"/>
  <c r="M62" i="2"/>
  <c r="M63" i="2"/>
  <c r="M64" i="2"/>
  <c r="M65" i="2"/>
  <c r="M66" i="2"/>
  <c r="M67" i="2"/>
  <c r="M68" i="2"/>
  <c r="M69" i="2"/>
  <c r="M70" i="2"/>
  <c r="M71" i="2"/>
  <c r="M72" i="2"/>
  <c r="M73" i="2"/>
  <c r="M74" i="2"/>
  <c r="M75" i="2"/>
  <c r="M76" i="2"/>
  <c r="M77" i="2"/>
  <c r="M78" i="2"/>
  <c r="M79" i="2"/>
  <c r="M80" i="2"/>
  <c r="M81" i="2"/>
  <c r="M82" i="2"/>
  <c r="M83" i="2"/>
  <c r="M84" i="2"/>
  <c r="M85" i="2"/>
  <c r="M86" i="2"/>
  <c r="M87" i="2"/>
  <c r="M88" i="2"/>
  <c r="M89" i="2"/>
  <c r="M90" i="2"/>
  <c r="M91" i="2"/>
  <c r="M92" i="2"/>
  <c r="M93" i="2"/>
  <c r="M94" i="2"/>
  <c r="M95" i="2"/>
  <c r="M96" i="2"/>
  <c r="M97" i="2"/>
  <c r="M98" i="2"/>
  <c r="M99" i="2"/>
  <c r="M100" i="2"/>
  <c r="M101" i="2"/>
  <c r="M102" i="2"/>
  <c r="G4" i="2"/>
  <c r="G5" i="2"/>
  <c r="G6" i="2"/>
  <c r="G7" i="2"/>
  <c r="G8" i="2"/>
  <c r="G9" i="2"/>
  <c r="G10" i="2"/>
  <c r="G11" i="2"/>
  <c r="G12" i="2"/>
  <c r="G13" i="2"/>
  <c r="G14" i="2"/>
  <c r="G15" i="2"/>
  <c r="G16" i="2"/>
  <c r="G17" i="2"/>
  <c r="G18" i="2"/>
  <c r="G19" i="2"/>
  <c r="G20" i="2"/>
  <c r="G21" i="2"/>
  <c r="G22" i="2"/>
  <c r="G23" i="2"/>
  <c r="G24" i="2"/>
  <c r="G25" i="2"/>
  <c r="G26" i="2"/>
  <c r="G27" i="2"/>
  <c r="G28" i="2"/>
  <c r="G29" i="2"/>
  <c r="G30" i="2"/>
  <c r="G31" i="2"/>
  <c r="G32" i="2"/>
  <c r="G33" i="2"/>
  <c r="G34" i="2"/>
  <c r="G35" i="2"/>
  <c r="G36" i="2"/>
  <c r="G37" i="2"/>
  <c r="G38" i="2"/>
  <c r="G39" i="2"/>
  <c r="G40" i="2"/>
  <c r="G41" i="2"/>
  <c r="G42" i="2"/>
  <c r="G43" i="2"/>
  <c r="G44" i="2"/>
  <c r="G45" i="2"/>
  <c r="G46" i="2"/>
  <c r="G47" i="2"/>
  <c r="G48" i="2"/>
  <c r="G49" i="2"/>
  <c r="G50" i="2"/>
  <c r="G51" i="2"/>
  <c r="G52" i="2"/>
  <c r="G53" i="2"/>
  <c r="G54" i="2"/>
  <c r="G55" i="2"/>
  <c r="G56" i="2"/>
  <c r="G57" i="2"/>
  <c r="G58" i="2"/>
  <c r="G59" i="2"/>
  <c r="G60" i="2"/>
  <c r="G61" i="2"/>
  <c r="G62" i="2"/>
  <c r="G63" i="2"/>
  <c r="G64" i="2"/>
  <c r="G65" i="2"/>
  <c r="G66" i="2"/>
  <c r="G67" i="2"/>
  <c r="G68" i="2"/>
  <c r="G69" i="2"/>
  <c r="G70" i="2"/>
  <c r="G71" i="2"/>
  <c r="G72" i="2"/>
  <c r="G73" i="2"/>
  <c r="G74" i="2"/>
  <c r="G75" i="2"/>
  <c r="G76" i="2"/>
  <c r="G77" i="2"/>
  <c r="G78" i="2"/>
  <c r="G79" i="2"/>
  <c r="G80" i="2"/>
  <c r="G81" i="2"/>
  <c r="G82" i="2"/>
  <c r="G83" i="2"/>
  <c r="G84" i="2"/>
  <c r="G85" i="2"/>
  <c r="G86" i="2"/>
  <c r="G87" i="2"/>
  <c r="G88" i="2"/>
  <c r="G89" i="2"/>
  <c r="G90" i="2"/>
  <c r="G91" i="2"/>
  <c r="G92" i="2"/>
  <c r="G93" i="2"/>
  <c r="G94" i="2"/>
  <c r="G95" i="2"/>
  <c r="G96" i="2"/>
  <c r="G97" i="2"/>
  <c r="G98" i="2"/>
  <c r="G99" i="2"/>
  <c r="G100" i="2"/>
  <c r="G101" i="2"/>
  <c r="G102" i="2"/>
  <c r="G103" i="2"/>
  <c r="G104" i="2"/>
  <c r="X23" i="3"/>
  <c r="S4" i="3"/>
  <c r="S5" i="3"/>
  <c r="S6" i="3"/>
  <c r="S7" i="3"/>
  <c r="S8" i="3"/>
  <c r="S9" i="3"/>
  <c r="S10" i="3"/>
  <c r="S11" i="3"/>
  <c r="S12" i="3"/>
  <c r="S13" i="3"/>
  <c r="S14" i="3"/>
  <c r="S15" i="3"/>
  <c r="S16" i="3"/>
  <c r="S17" i="3"/>
  <c r="S18" i="3"/>
  <c r="S19" i="3"/>
  <c r="S20" i="3"/>
  <c r="S21" i="3"/>
  <c r="S22" i="3"/>
  <c r="S23" i="3"/>
  <c r="S24" i="3"/>
  <c r="S25" i="3"/>
  <c r="S26" i="3"/>
  <c r="S27" i="3"/>
  <c r="S28" i="3"/>
  <c r="S29" i="3"/>
  <c r="S30" i="3"/>
  <c r="S31" i="3"/>
  <c r="S32" i="3"/>
  <c r="S33" i="3"/>
  <c r="S34" i="3"/>
  <c r="S35" i="3"/>
  <c r="S36" i="3"/>
  <c r="S37" i="3"/>
  <c r="S38" i="3"/>
  <c r="S39" i="3"/>
  <c r="S40" i="3"/>
  <c r="S41" i="3"/>
  <c r="S42" i="3"/>
  <c r="S43" i="3"/>
  <c r="S44" i="3"/>
  <c r="S45" i="3"/>
  <c r="S46" i="3"/>
  <c r="S47" i="3"/>
  <c r="S48" i="3"/>
  <c r="S49" i="3"/>
  <c r="S50" i="3"/>
  <c r="S51" i="3"/>
  <c r="S52" i="3"/>
  <c r="S53" i="3"/>
  <c r="S54" i="3"/>
  <c r="S55" i="3"/>
  <c r="S56" i="3"/>
  <c r="S57" i="3"/>
  <c r="S58" i="3"/>
  <c r="S59" i="3"/>
  <c r="S60" i="3"/>
  <c r="S61" i="3"/>
  <c r="S62" i="3"/>
  <c r="S63" i="3"/>
  <c r="S64" i="3"/>
  <c r="S65" i="3"/>
  <c r="S66" i="3"/>
  <c r="S67" i="3"/>
  <c r="S68" i="3"/>
  <c r="S69" i="3"/>
  <c r="S70" i="3"/>
  <c r="S71" i="3"/>
  <c r="S72" i="3"/>
  <c r="S73" i="3"/>
  <c r="S74" i="3"/>
  <c r="S75" i="3"/>
  <c r="S76" i="3"/>
  <c r="S77" i="3"/>
  <c r="S78" i="3"/>
  <c r="S79" i="3"/>
  <c r="S80" i="3"/>
  <c r="S81" i="3"/>
  <c r="S82" i="3"/>
  <c r="S83" i="3"/>
  <c r="S84" i="3"/>
  <c r="S85" i="3"/>
  <c r="S86" i="3"/>
  <c r="S87" i="3"/>
  <c r="S88" i="3"/>
  <c r="S89" i="3"/>
  <c r="S90" i="3"/>
  <c r="S91" i="3"/>
  <c r="S92" i="3"/>
  <c r="S93" i="3"/>
  <c r="S94" i="3"/>
  <c r="S95" i="3"/>
  <c r="S96" i="3"/>
  <c r="S97" i="3"/>
  <c r="S98" i="3"/>
  <c r="S99" i="3"/>
  <c r="S100" i="3"/>
  <c r="S101" i="3"/>
  <c r="S102" i="3"/>
  <c r="S103" i="3"/>
  <c r="S104" i="3"/>
  <c r="S105" i="3"/>
  <c r="S106" i="3"/>
  <c r="S107" i="3"/>
  <c r="S108" i="3"/>
  <c r="M4" i="3"/>
  <c r="M5" i="3"/>
  <c r="M6" i="3"/>
  <c r="M7" i="3"/>
  <c r="M8" i="3"/>
  <c r="M9" i="3"/>
  <c r="M10" i="3"/>
  <c r="M11" i="3"/>
  <c r="M12" i="3"/>
  <c r="M13" i="3"/>
  <c r="M14" i="3"/>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M60" i="3"/>
  <c r="M61" i="3"/>
  <c r="M62" i="3"/>
  <c r="M63" i="3"/>
  <c r="M64" i="3"/>
  <c r="M65" i="3"/>
  <c r="M66" i="3"/>
  <c r="M67" i="3"/>
  <c r="M68" i="3"/>
  <c r="M69" i="3"/>
  <c r="M70" i="3"/>
  <c r="M71" i="3"/>
  <c r="M72" i="3"/>
  <c r="M7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G4" i="3"/>
  <c r="G5" i="3"/>
  <c r="G6" i="3"/>
  <c r="G7" i="3"/>
  <c r="G8" i="3"/>
  <c r="G9" i="3"/>
  <c r="G10" i="3"/>
  <c r="G11" i="3"/>
  <c r="G12" i="3"/>
  <c r="G13" i="3"/>
  <c r="G14" i="3"/>
  <c r="G15" i="3"/>
  <c r="G16" i="3"/>
  <c r="G17" i="3"/>
  <c r="G18" i="3"/>
  <c r="G19" i="3"/>
  <c r="G20" i="3"/>
  <c r="G21" i="3"/>
  <c r="G22" i="3"/>
  <c r="G23" i="3"/>
  <c r="G24" i="3"/>
  <c r="G25" i="3"/>
  <c r="G26" i="3"/>
  <c r="G27" i="3"/>
  <c r="G28" i="3"/>
  <c r="G29" i="3"/>
  <c r="G30" i="3"/>
  <c r="G31" i="3"/>
  <c r="G32" i="3"/>
  <c r="G33" i="3"/>
  <c r="G34" i="3"/>
  <c r="G35" i="3"/>
  <c r="G36" i="3"/>
  <c r="G37" i="3"/>
  <c r="G38" i="3"/>
  <c r="G39" i="3"/>
  <c r="G40" i="3"/>
  <c r="G41" i="3"/>
  <c r="G42" i="3"/>
  <c r="G43" i="3"/>
  <c r="G44" i="3"/>
  <c r="G45" i="3"/>
  <c r="G46" i="3"/>
  <c r="G47" i="3"/>
  <c r="G48" i="3"/>
  <c r="G49" i="3"/>
  <c r="G50" i="3"/>
  <c r="G51" i="3"/>
  <c r="G52" i="3"/>
  <c r="G53" i="3"/>
  <c r="G54" i="3"/>
  <c r="G55" i="3"/>
  <c r="G56" i="3"/>
  <c r="G57" i="3"/>
  <c r="G58" i="3"/>
  <c r="G59" i="3"/>
  <c r="G60" i="3"/>
  <c r="G61" i="3"/>
  <c r="G62" i="3"/>
  <c r="G63" i="3"/>
  <c r="G64" i="3"/>
  <c r="G65" i="3"/>
  <c r="G66" i="3"/>
  <c r="G67" i="3"/>
  <c r="G68" i="3"/>
  <c r="G69" i="3"/>
  <c r="G70" i="3"/>
  <c r="G71" i="3"/>
  <c r="G72" i="3"/>
  <c r="G73" i="3"/>
  <c r="G74" i="3"/>
  <c r="G75" i="3"/>
  <c r="G76" i="3"/>
  <c r="G77" i="3"/>
  <c r="G78" i="3"/>
  <c r="G79" i="3"/>
  <c r="G80" i="3"/>
  <c r="G81" i="3"/>
  <c r="G82" i="3"/>
  <c r="G83" i="3"/>
  <c r="G84" i="3"/>
  <c r="G85" i="3"/>
  <c r="G86" i="3"/>
  <c r="G87" i="3"/>
  <c r="G88" i="3"/>
  <c r="G89" i="3"/>
  <c r="G90" i="3"/>
  <c r="G91" i="3"/>
  <c r="G92" i="3"/>
  <c r="G93" i="3"/>
  <c r="G94" i="3"/>
  <c r="G95" i="3"/>
  <c r="G96" i="3"/>
  <c r="G97" i="3"/>
  <c r="G98" i="3"/>
  <c r="G99" i="3"/>
  <c r="G100" i="3"/>
  <c r="G101" i="3"/>
  <c r="G102" i="3"/>
  <c r="G103" i="3"/>
  <c r="G104" i="3"/>
  <c r="G105" i="3"/>
  <c r="G106" i="3"/>
  <c r="G107" i="3"/>
  <c r="G108" i="3"/>
  <c r="G109" i="3"/>
  <c r="G110" i="3"/>
  <c r="G111" i="3"/>
  <c r="G112" i="3"/>
  <c r="G113" i="3"/>
  <c r="G114" i="3"/>
  <c r="G115" i="3"/>
  <c r="G116" i="3"/>
  <c r="G117" i="3"/>
  <c r="G118" i="3"/>
  <c r="G119" i="3"/>
  <c r="G120" i="3"/>
  <c r="G121" i="3"/>
  <c r="G122" i="3"/>
  <c r="G123" i="3"/>
  <c r="G124" i="3"/>
  <c r="G125" i="3"/>
  <c r="G126" i="3"/>
  <c r="G127" i="3"/>
  <c r="G128" i="3"/>
  <c r="G129" i="3"/>
  <c r="G130" i="3"/>
  <c r="G131" i="3"/>
  <c r="G132" i="3"/>
  <c r="G133" i="3"/>
  <c r="G134" i="3"/>
  <c r="G135" i="3"/>
  <c r="G136" i="3"/>
  <c r="G137" i="3"/>
  <c r="G138" i="3"/>
  <c r="G139" i="3"/>
  <c r="G140" i="3"/>
  <c r="G141" i="3"/>
  <c r="G142" i="3"/>
  <c r="G143" i="3"/>
  <c r="G144" i="3"/>
  <c r="G145" i="3"/>
  <c r="G146" i="3"/>
  <c r="G147" i="3"/>
  <c r="AP24" i="4"/>
  <c r="J4" i="4"/>
  <c r="J5" i="4"/>
  <c r="J6" i="4"/>
  <c r="J7" i="4"/>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S4" i="4"/>
  <c r="S5" i="4"/>
  <c r="S6" i="4"/>
  <c r="S7" i="4"/>
  <c r="S8" i="4"/>
  <c r="S9" i="4"/>
  <c r="S10" i="4"/>
  <c r="S11" i="4"/>
  <c r="S12" i="4"/>
  <c r="S13" i="4"/>
  <c r="S14" i="4"/>
  <c r="S15" i="4"/>
  <c r="S16" i="4"/>
  <c r="S17" i="4"/>
  <c r="S18" i="4"/>
  <c r="S19" i="4"/>
  <c r="S20" i="4"/>
  <c r="S21" i="4"/>
  <c r="S22" i="4"/>
  <c r="S23" i="4"/>
  <c r="S24" i="4"/>
  <c r="S25" i="4"/>
  <c r="S26" i="4"/>
  <c r="S27" i="4"/>
  <c r="S28" i="4"/>
  <c r="S29" i="4"/>
  <c r="S30" i="4"/>
  <c r="S31" i="4"/>
  <c r="S32" i="4"/>
  <c r="S33" i="4"/>
  <c r="S34" i="4"/>
  <c r="S35" i="4"/>
  <c r="S36" i="4"/>
  <c r="S37" i="4"/>
  <c r="S38" i="4"/>
  <c r="S39" i="4"/>
  <c r="S40" i="4"/>
  <c r="S41" i="4"/>
  <c r="S42" i="4"/>
  <c r="S43" i="4"/>
  <c r="S44" i="4"/>
  <c r="S45" i="4"/>
  <c r="S46" i="4"/>
  <c r="S47" i="4"/>
  <c r="S48" i="4"/>
  <c r="S49" i="4"/>
  <c r="S50" i="4"/>
  <c r="S51" i="4"/>
  <c r="S52" i="4"/>
  <c r="S53" i="4"/>
  <c r="S54" i="4"/>
  <c r="S55" i="4"/>
  <c r="S56" i="4"/>
  <c r="S57" i="4"/>
  <c r="S58" i="4"/>
  <c r="S59" i="4"/>
  <c r="S60" i="4"/>
  <c r="S61" i="4"/>
  <c r="S62" i="4"/>
  <c r="S63" i="4"/>
  <c r="S64" i="4"/>
  <c r="S65" i="4"/>
  <c r="S66" i="4"/>
  <c r="S67" i="4"/>
  <c r="S68" i="4"/>
  <c r="S69" i="4"/>
  <c r="S70" i="4"/>
  <c r="S71" i="4"/>
  <c r="S72" i="4"/>
  <c r="S73" i="4"/>
  <c r="S74" i="4"/>
  <c r="S75" i="4"/>
  <c r="S76" i="4"/>
  <c r="S77" i="4"/>
  <c r="S78" i="4"/>
  <c r="S79" i="4"/>
  <c r="S80" i="4"/>
  <c r="S81" i="4"/>
  <c r="S82" i="4"/>
  <c r="S83" i="4"/>
  <c r="AB4" i="4"/>
  <c r="AB5" i="4"/>
  <c r="AB6" i="4"/>
  <c r="AB7" i="4"/>
  <c r="AB8" i="4"/>
  <c r="AB9" i="4"/>
  <c r="AB10" i="4"/>
  <c r="AB11" i="4"/>
  <c r="AB12" i="4"/>
  <c r="AB13" i="4"/>
  <c r="AB14" i="4"/>
  <c r="AB15" i="4"/>
  <c r="AB16" i="4"/>
  <c r="AB17" i="4"/>
  <c r="AB18" i="4"/>
  <c r="AB19" i="4"/>
  <c r="AB20" i="4"/>
  <c r="AB21" i="4"/>
  <c r="AB22" i="4"/>
  <c r="AB23" i="4"/>
  <c r="AB24" i="4"/>
  <c r="AB25" i="4"/>
  <c r="AB26" i="4"/>
  <c r="AB27" i="4"/>
  <c r="AB28" i="4"/>
  <c r="AB29" i="4"/>
  <c r="AB30" i="4"/>
  <c r="AB31" i="4"/>
  <c r="AB32" i="4"/>
  <c r="AB33" i="4"/>
  <c r="AB34" i="4"/>
  <c r="AB35" i="4"/>
  <c r="AB36" i="4"/>
  <c r="AB37" i="4"/>
  <c r="AB38" i="4"/>
  <c r="AB39" i="4"/>
  <c r="AB40" i="4"/>
  <c r="AB41" i="4"/>
  <c r="AB42" i="4"/>
  <c r="AB43" i="4"/>
  <c r="AB44" i="4"/>
  <c r="AB45" i="4"/>
  <c r="AB46" i="4"/>
  <c r="AB47" i="4"/>
  <c r="AB48" i="4"/>
  <c r="AB49" i="4"/>
  <c r="AB50" i="4"/>
  <c r="AB51" i="4"/>
  <c r="AB52" i="4"/>
  <c r="AB53" i="4"/>
  <c r="AB54" i="4"/>
  <c r="AB55" i="4"/>
  <c r="AB56" i="4"/>
  <c r="AB57" i="4"/>
  <c r="AB58" i="4"/>
  <c r="AB59" i="4"/>
  <c r="AB60" i="4"/>
  <c r="AB61" i="4"/>
  <c r="AB62" i="4"/>
  <c r="AB63" i="4"/>
  <c r="AB64" i="4"/>
  <c r="AB65" i="4"/>
  <c r="AB66" i="4"/>
  <c r="AB67" i="4"/>
  <c r="AB68" i="4"/>
  <c r="AK4" i="4"/>
  <c r="AK5" i="4"/>
  <c r="AK6" i="4"/>
  <c r="AK7" i="4"/>
  <c r="AK8" i="4"/>
  <c r="AK9" i="4"/>
  <c r="AK10" i="4"/>
  <c r="AK11" i="4"/>
  <c r="AK12" i="4"/>
  <c r="AK13" i="4"/>
  <c r="AK14" i="4"/>
  <c r="AK15" i="4"/>
  <c r="AK16" i="4"/>
  <c r="AK17" i="4"/>
  <c r="AK18" i="4"/>
  <c r="AK19" i="4"/>
  <c r="AK20" i="4"/>
  <c r="AK21" i="4"/>
  <c r="AK22" i="4"/>
  <c r="AK23" i="4"/>
  <c r="AK24" i="4"/>
  <c r="AK25" i="4"/>
  <c r="AK26" i="4"/>
  <c r="AK27" i="4"/>
  <c r="AK28" i="4"/>
  <c r="AK29" i="4"/>
  <c r="AK30" i="4"/>
  <c r="AK31" i="4"/>
  <c r="AK32" i="4"/>
  <c r="AK33" i="4"/>
  <c r="AK34" i="4"/>
  <c r="AK35" i="4"/>
  <c r="AK36" i="4"/>
  <c r="AK37" i="4"/>
  <c r="AK38" i="4"/>
  <c r="AK39" i="4"/>
  <c r="AK40" i="4"/>
  <c r="AK41" i="4"/>
  <c r="AK42" i="4"/>
  <c r="AK43" i="4"/>
  <c r="AK44" i="4"/>
  <c r="AK3" i="4"/>
  <c r="AB3" i="4"/>
  <c r="S3" i="4"/>
  <c r="J3" i="4"/>
  <c r="X23" i="5"/>
  <c r="S4" i="5"/>
  <c r="S5" i="5"/>
  <c r="S6" i="5"/>
  <c r="S7" i="5"/>
  <c r="S8" i="5"/>
  <c r="S9" i="5"/>
  <c r="S10" i="5"/>
  <c r="S11" i="5"/>
  <c r="S12" i="5"/>
  <c r="S13" i="5"/>
  <c r="S14" i="5"/>
  <c r="S15" i="5"/>
  <c r="S16" i="5"/>
  <c r="S17" i="5"/>
  <c r="S18" i="5"/>
  <c r="S19" i="5"/>
  <c r="S20" i="5"/>
  <c r="S21" i="5"/>
  <c r="S22" i="5"/>
  <c r="S23" i="5"/>
  <c r="S24" i="5"/>
  <c r="S25" i="5"/>
  <c r="S26" i="5"/>
  <c r="S27" i="5"/>
  <c r="S28" i="5"/>
  <c r="S29" i="5"/>
  <c r="S30" i="5"/>
  <c r="S31" i="5"/>
  <c r="S32" i="5"/>
  <c r="S33" i="5"/>
  <c r="S34" i="5"/>
  <c r="S35" i="5"/>
  <c r="S36" i="5"/>
  <c r="S37" i="5"/>
  <c r="S38" i="5"/>
  <c r="S39" i="5"/>
  <c r="S40" i="5"/>
  <c r="S41" i="5"/>
  <c r="S42" i="5"/>
  <c r="S43" i="5"/>
  <c r="S44" i="5"/>
  <c r="S45" i="5"/>
  <c r="S46" i="5"/>
  <c r="S47" i="5"/>
  <c r="S48" i="5"/>
  <c r="S49" i="5"/>
  <c r="S50" i="5"/>
  <c r="S51" i="5"/>
  <c r="S52" i="5"/>
  <c r="S53" i="5"/>
  <c r="S54" i="5"/>
  <c r="S55" i="5"/>
  <c r="S56" i="5"/>
  <c r="S57" i="5"/>
  <c r="S58" i="5"/>
  <c r="S59" i="5"/>
  <c r="S60" i="5"/>
  <c r="S61" i="5"/>
  <c r="S62" i="5"/>
  <c r="S63" i="5"/>
  <c r="S64" i="5"/>
  <c r="S65" i="5"/>
  <c r="S66" i="5"/>
  <c r="S67" i="5"/>
  <c r="S68" i="5"/>
  <c r="S69" i="5"/>
  <c r="S70" i="5"/>
  <c r="S71" i="5"/>
  <c r="S72" i="5"/>
  <c r="S73" i="5"/>
  <c r="S74" i="5"/>
  <c r="S75" i="5"/>
  <c r="S76" i="5"/>
  <c r="S77" i="5"/>
  <c r="S78" i="5"/>
  <c r="S79" i="5"/>
  <c r="S80" i="5"/>
  <c r="S81" i="5"/>
  <c r="S82" i="5"/>
  <c r="S83" i="5"/>
  <c r="S84" i="5"/>
  <c r="S85" i="5"/>
  <c r="S86" i="5"/>
  <c r="S87" i="5"/>
  <c r="S88" i="5"/>
  <c r="S89" i="5"/>
  <c r="S90" i="5"/>
  <c r="S91" i="5"/>
  <c r="S92" i="5"/>
  <c r="S93" i="5"/>
  <c r="S94" i="5"/>
  <c r="S95" i="5"/>
  <c r="S96" i="5"/>
  <c r="S97" i="5"/>
  <c r="S98" i="5"/>
  <c r="S99" i="5"/>
  <c r="S100" i="5"/>
  <c r="S101" i="5"/>
  <c r="S102" i="5"/>
  <c r="S103" i="5"/>
  <c r="S104" i="5"/>
  <c r="S105" i="5"/>
  <c r="S106" i="5"/>
  <c r="S107" i="5"/>
  <c r="S108" i="5"/>
  <c r="S109" i="5"/>
  <c r="S110" i="5"/>
  <c r="M4" i="5"/>
  <c r="M5" i="5"/>
  <c r="M6" i="5"/>
  <c r="M7" i="5"/>
  <c r="M8" i="5"/>
  <c r="M9" i="5"/>
  <c r="M10" i="5"/>
  <c r="M11" i="5"/>
  <c r="M12" i="5"/>
  <c r="M13" i="5"/>
  <c r="M14" i="5"/>
  <c r="M15" i="5"/>
  <c r="M16" i="5"/>
  <c r="M17" i="5"/>
  <c r="M18" i="5"/>
  <c r="M19" i="5"/>
  <c r="M20" i="5"/>
  <c r="M21" i="5"/>
  <c r="M22" i="5"/>
  <c r="M23" i="5"/>
  <c r="M24" i="5"/>
  <c r="M25" i="5"/>
  <c r="M26" i="5"/>
  <c r="M27" i="5"/>
  <c r="M28" i="5"/>
  <c r="M29" i="5"/>
  <c r="M30" i="5"/>
  <c r="M31" i="5"/>
  <c r="M32" i="5"/>
  <c r="M33" i="5"/>
  <c r="M34" i="5"/>
  <c r="M35" i="5"/>
  <c r="M36" i="5"/>
  <c r="M37" i="5"/>
  <c r="M38" i="5"/>
  <c r="M39" i="5"/>
  <c r="M40" i="5"/>
  <c r="M41" i="5"/>
  <c r="M42" i="5"/>
  <c r="M43" i="5"/>
  <c r="M44" i="5"/>
  <c r="M45" i="5"/>
  <c r="M46" i="5"/>
  <c r="M47" i="5"/>
  <c r="M48" i="5"/>
  <c r="M49" i="5"/>
  <c r="M50" i="5"/>
  <c r="M51" i="5"/>
  <c r="M52" i="5"/>
  <c r="M53" i="5"/>
  <c r="M54" i="5"/>
  <c r="M55" i="5"/>
  <c r="M56" i="5"/>
  <c r="M57" i="5"/>
  <c r="M58" i="5"/>
  <c r="M59" i="5"/>
  <c r="M60" i="5"/>
  <c r="M61" i="5"/>
  <c r="M62" i="5"/>
  <c r="M63" i="5"/>
  <c r="M64" i="5"/>
  <c r="M65" i="5"/>
  <c r="M66" i="5"/>
  <c r="M67" i="5"/>
  <c r="M68" i="5"/>
  <c r="M69" i="5"/>
  <c r="M70" i="5"/>
  <c r="M71" i="5"/>
  <c r="M72" i="5"/>
  <c r="M73" i="5"/>
  <c r="M74" i="5"/>
  <c r="M75" i="5"/>
  <c r="M76" i="5"/>
  <c r="M77" i="5"/>
  <c r="M78" i="5"/>
  <c r="M79" i="5"/>
  <c r="M80" i="5"/>
  <c r="M81" i="5"/>
  <c r="M82" i="5"/>
  <c r="M83" i="5"/>
  <c r="M84" i="5"/>
  <c r="M85" i="5"/>
  <c r="M86" i="5"/>
  <c r="M87" i="5"/>
  <c r="M88" i="5"/>
  <c r="M89" i="5"/>
  <c r="M90" i="5"/>
  <c r="M91" i="5"/>
  <c r="M92" i="5"/>
  <c r="M93" i="5"/>
  <c r="M94" i="5"/>
  <c r="M95" i="5"/>
  <c r="M96" i="5"/>
  <c r="M97" i="5"/>
  <c r="M98" i="5"/>
  <c r="M99" i="5"/>
  <c r="M100" i="5"/>
  <c r="M101" i="5"/>
  <c r="M102" i="5"/>
  <c r="M103" i="5"/>
  <c r="M104" i="5"/>
  <c r="M105" i="5"/>
  <c r="M106" i="5"/>
  <c r="G4" i="5"/>
  <c r="G5" i="5"/>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W23"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L4" i="16"/>
  <c r="L5" i="16"/>
  <c r="L6" i="16"/>
  <c r="L7" i="16"/>
  <c r="L8" i="16"/>
  <c r="L9" i="16"/>
  <c r="L10" i="16"/>
  <c r="L11" i="16"/>
  <c r="L12" i="16"/>
  <c r="L13" i="16"/>
  <c r="L14" i="16"/>
  <c r="L15" i="16"/>
  <c r="L16" i="16"/>
  <c r="L17" i="16"/>
  <c r="L18" i="16"/>
  <c r="L19" i="16"/>
  <c r="L20" i="16"/>
  <c r="L21" i="16"/>
  <c r="L22" i="16"/>
  <c r="L23" i="16"/>
  <c r="L24" i="16"/>
  <c r="L25" i="16"/>
  <c r="L26" i="16"/>
  <c r="L27" i="16"/>
  <c r="L28" i="16"/>
  <c r="L29" i="16"/>
  <c r="L30" i="16"/>
  <c r="L31" i="16"/>
  <c r="L32" i="16"/>
  <c r="L33" i="16"/>
  <c r="L34" i="16"/>
  <c r="L35" i="16"/>
  <c r="L36" i="16"/>
  <c r="L37" i="16"/>
  <c r="L38" i="16"/>
  <c r="L39" i="16"/>
  <c r="L40" i="16"/>
  <c r="L41" i="16"/>
  <c r="L42" i="16"/>
  <c r="L43" i="16"/>
  <c r="L44" i="16"/>
  <c r="L45" i="16"/>
  <c r="L46" i="16"/>
  <c r="L47" i="16"/>
  <c r="L48" i="16"/>
  <c r="L49" i="16"/>
  <c r="L50" i="16"/>
  <c r="L51" i="16"/>
  <c r="L52" i="16"/>
  <c r="L53" i="16"/>
  <c r="L54" i="16"/>
  <c r="L55" i="16"/>
  <c r="L56" i="16"/>
  <c r="L57" i="16"/>
  <c r="L58" i="16"/>
  <c r="L59" i="16"/>
  <c r="L60" i="16"/>
  <c r="L61" i="16"/>
  <c r="L62" i="16"/>
  <c r="L63" i="16"/>
  <c r="L64" i="16"/>
  <c r="L65" i="16"/>
  <c r="L66" i="16"/>
  <c r="L67" i="16"/>
  <c r="L68" i="16"/>
  <c r="L69" i="16"/>
  <c r="L70" i="16"/>
  <c r="L71" i="16"/>
  <c r="L72" i="16"/>
  <c r="L73" i="16"/>
  <c r="L74" i="16"/>
  <c r="L75" i="16"/>
  <c r="L76" i="16"/>
  <c r="L77" i="16"/>
  <c r="L78" i="16"/>
  <c r="L79" i="16"/>
  <c r="L80" i="16"/>
  <c r="L81" i="16"/>
  <c r="L82" i="16"/>
  <c r="L83" i="16"/>
  <c r="L84" i="16"/>
  <c r="L85" i="16"/>
  <c r="L86" i="16"/>
  <c r="L87" i="16"/>
  <c r="L88" i="16"/>
  <c r="L89" i="16"/>
  <c r="L90" i="16"/>
  <c r="L91" i="16"/>
  <c r="L92" i="16"/>
  <c r="L93" i="16"/>
  <c r="L94" i="16"/>
  <c r="F4" i="16"/>
  <c r="F5" i="16"/>
  <c r="F6" i="16"/>
  <c r="F7" i="16"/>
  <c r="F8" i="16"/>
  <c r="F9" i="16"/>
  <c r="F10" i="16"/>
  <c r="F11" i="16"/>
  <c r="F12" i="16"/>
  <c r="F13" i="16"/>
  <c r="F14" i="16"/>
  <c r="F15" i="16"/>
  <c r="F16" i="16"/>
  <c r="F17" i="16"/>
  <c r="F18" i="16"/>
  <c r="F19" i="16"/>
  <c r="F20" i="16"/>
  <c r="F21" i="16"/>
  <c r="F22" i="16"/>
  <c r="F23" i="16"/>
  <c r="F24" i="16"/>
  <c r="F25" i="16"/>
  <c r="F26" i="16"/>
  <c r="F27" i="16"/>
  <c r="F28" i="16"/>
  <c r="F29" i="16"/>
  <c r="F30" i="16"/>
  <c r="F31" i="16"/>
  <c r="F32" i="16"/>
  <c r="F33" i="16"/>
  <c r="F34" i="16"/>
  <c r="F35" i="16"/>
  <c r="F36" i="16"/>
  <c r="F37" i="16"/>
  <c r="F38" i="16"/>
  <c r="F39" i="16"/>
  <c r="F40" i="16"/>
  <c r="F41" i="16"/>
  <c r="F42" i="16"/>
  <c r="F43" i="16"/>
  <c r="F44" i="16"/>
  <c r="F45" i="16"/>
  <c r="F46" i="16"/>
  <c r="F47" i="16"/>
  <c r="F48" i="16"/>
  <c r="F49" i="16"/>
  <c r="F50" i="16"/>
  <c r="F51" i="16"/>
  <c r="F52" i="16"/>
  <c r="F53" i="16"/>
  <c r="F54" i="16"/>
  <c r="F55" i="16"/>
  <c r="F56" i="16"/>
  <c r="F57" i="16"/>
  <c r="F58" i="16"/>
  <c r="F59" i="16"/>
  <c r="F60" i="16"/>
  <c r="F61" i="16"/>
  <c r="F62" i="16"/>
  <c r="F63" i="16"/>
  <c r="F64" i="16"/>
  <c r="F65" i="16"/>
  <c r="F66" i="16"/>
  <c r="F67" i="16"/>
  <c r="F68" i="16"/>
  <c r="F69" i="16"/>
  <c r="F70" i="16"/>
  <c r="F71" i="16"/>
  <c r="F72" i="16"/>
  <c r="F73" i="16"/>
  <c r="F74" i="16"/>
  <c r="F75" i="16"/>
  <c r="F76" i="16"/>
  <c r="F77" i="16"/>
  <c r="F78" i="16"/>
  <c r="F79" i="16"/>
  <c r="F80" i="16"/>
  <c r="F81" i="16"/>
  <c r="AC25" i="17"/>
  <c r="X4" i="17"/>
  <c r="X5" i="17"/>
  <c r="X6" i="17"/>
  <c r="X7" i="17"/>
  <c r="X8" i="17"/>
  <c r="X9" i="17"/>
  <c r="X10" i="17"/>
  <c r="X11" i="17"/>
  <c r="X12" i="17"/>
  <c r="X13" i="17"/>
  <c r="X14" i="17"/>
  <c r="X15" i="17"/>
  <c r="X16" i="17"/>
  <c r="X17" i="17"/>
  <c r="X18" i="17"/>
  <c r="X19" i="17"/>
  <c r="X20" i="17"/>
  <c r="X21" i="17"/>
  <c r="X22" i="17"/>
  <c r="X23" i="17"/>
  <c r="X24" i="17"/>
  <c r="X25" i="17"/>
  <c r="X26" i="17"/>
  <c r="X27" i="17"/>
  <c r="X28" i="17"/>
  <c r="X29" i="17"/>
  <c r="X30" i="17"/>
  <c r="X31" i="17"/>
  <c r="X32" i="17"/>
  <c r="X33" i="17"/>
  <c r="X34" i="17"/>
  <c r="X35" i="17"/>
  <c r="X36" i="17"/>
  <c r="X37" i="17"/>
  <c r="X38" i="17"/>
  <c r="X39" i="17"/>
  <c r="X40" i="17"/>
  <c r="X41" i="17"/>
  <c r="X42" i="17"/>
  <c r="X43" i="17"/>
  <c r="X44" i="17"/>
  <c r="X45" i="17"/>
  <c r="X46" i="17"/>
  <c r="X47" i="17"/>
  <c r="X48" i="17"/>
  <c r="X49" i="17"/>
  <c r="X50" i="17"/>
  <c r="X51" i="17"/>
  <c r="X52" i="17"/>
  <c r="X53" i="17"/>
  <c r="X54" i="17"/>
  <c r="X55" i="17"/>
  <c r="X56" i="17"/>
  <c r="X57" i="17"/>
  <c r="X58" i="17"/>
  <c r="X59" i="17"/>
  <c r="X60" i="17"/>
  <c r="X61" i="17"/>
  <c r="X62" i="17"/>
  <c r="X63" i="17"/>
  <c r="X64" i="17"/>
  <c r="X65" i="17"/>
  <c r="X66" i="17"/>
  <c r="X67" i="17"/>
  <c r="X68" i="17"/>
  <c r="X69" i="17"/>
  <c r="X70" i="17"/>
  <c r="X71" i="17"/>
  <c r="X72" i="17"/>
  <c r="X73" i="17"/>
  <c r="X74" i="17"/>
  <c r="X75" i="17"/>
  <c r="X76" i="17"/>
  <c r="X77" i="17"/>
  <c r="X78" i="17"/>
  <c r="X79" i="17"/>
  <c r="X80" i="17"/>
  <c r="X81" i="17"/>
  <c r="X82" i="17"/>
  <c r="X83" i="17"/>
  <c r="X84" i="17"/>
  <c r="X85" i="17"/>
  <c r="X86" i="17"/>
  <c r="X87" i="17"/>
  <c r="X88" i="17"/>
  <c r="X89" i="17"/>
  <c r="X90" i="17"/>
  <c r="X91" i="17"/>
  <c r="X92" i="17"/>
  <c r="X93" i="17"/>
  <c r="X94" i="17"/>
  <c r="X95" i="17"/>
  <c r="X96" i="17"/>
  <c r="X97" i="17"/>
  <c r="X98" i="17"/>
  <c r="X99" i="17"/>
  <c r="R4" i="17"/>
  <c r="R5" i="17"/>
  <c r="R6" i="17"/>
  <c r="R7" i="17"/>
  <c r="R8" i="17"/>
  <c r="R9" i="17"/>
  <c r="R10" i="17"/>
  <c r="R11" i="17"/>
  <c r="R12" i="17"/>
  <c r="R13" i="17"/>
  <c r="R14" i="17"/>
  <c r="R15" i="17"/>
  <c r="R16" i="17"/>
  <c r="R17" i="17"/>
  <c r="R18" i="17"/>
  <c r="R19" i="17"/>
  <c r="R20" i="17"/>
  <c r="R21" i="17"/>
  <c r="R22" i="17"/>
  <c r="R23" i="17"/>
  <c r="R24" i="17"/>
  <c r="R25" i="17"/>
  <c r="R26" i="17"/>
  <c r="R27" i="17"/>
  <c r="R28" i="17"/>
  <c r="R29" i="17"/>
  <c r="R30" i="17"/>
  <c r="R31" i="17"/>
  <c r="R32" i="17"/>
  <c r="R33" i="17"/>
  <c r="R34" i="17"/>
  <c r="R35" i="17"/>
  <c r="R36" i="17"/>
  <c r="R37" i="17"/>
  <c r="R38" i="17"/>
  <c r="R39" i="17"/>
  <c r="R40" i="17"/>
  <c r="R41" i="17"/>
  <c r="R42" i="17"/>
  <c r="R43" i="17"/>
  <c r="R44" i="17"/>
  <c r="R45" i="17"/>
  <c r="R46" i="17"/>
  <c r="R47" i="17"/>
  <c r="R48" i="17"/>
  <c r="R49" i="17"/>
  <c r="R50" i="17"/>
  <c r="R51" i="17"/>
  <c r="R52" i="17"/>
  <c r="R53" i="17"/>
  <c r="R54" i="17"/>
  <c r="R55" i="17"/>
  <c r="R56" i="17"/>
  <c r="R57" i="17"/>
  <c r="R58" i="17"/>
  <c r="R59" i="17"/>
  <c r="R60" i="17"/>
  <c r="R61" i="17"/>
  <c r="R62" i="17"/>
  <c r="R63" i="17"/>
  <c r="R64" i="17"/>
  <c r="R65" i="17"/>
  <c r="R66" i="17"/>
  <c r="R67" i="17"/>
  <c r="R68" i="17"/>
  <c r="R69" i="17"/>
  <c r="R70" i="17"/>
  <c r="R71" i="17"/>
  <c r="R72" i="17"/>
  <c r="R73" i="17"/>
  <c r="R74" i="17"/>
  <c r="R75" i="17"/>
  <c r="R76" i="17"/>
  <c r="R77" i="17"/>
  <c r="R78" i="17"/>
  <c r="R79" i="17"/>
  <c r="R80" i="17"/>
  <c r="R81" i="17"/>
  <c r="R82" i="17"/>
  <c r="R83" i="17"/>
  <c r="R84" i="17"/>
  <c r="R85" i="17"/>
  <c r="R86" i="17"/>
  <c r="R87" i="17"/>
  <c r="R88" i="17"/>
  <c r="R89" i="17"/>
  <c r="R90" i="17"/>
  <c r="R91" i="17"/>
  <c r="R92" i="17"/>
  <c r="R93" i="17"/>
  <c r="R94" i="17"/>
  <c r="R95" i="17"/>
  <c r="R96" i="17"/>
  <c r="R97" i="17"/>
  <c r="R98" i="17"/>
  <c r="R99" i="17"/>
  <c r="R100" i="17"/>
  <c r="R101" i="17"/>
  <c r="R102" i="17"/>
  <c r="R103" i="17"/>
  <c r="R104" i="17"/>
  <c r="R105" i="17"/>
  <c r="R106" i="17"/>
  <c r="R107" i="17"/>
  <c r="R108" i="17"/>
  <c r="R109" i="17"/>
  <c r="R110" i="17"/>
  <c r="R111" i="17"/>
  <c r="R112" i="17"/>
  <c r="R113" i="17"/>
  <c r="R114" i="17"/>
  <c r="R115" i="17"/>
  <c r="R116" i="17"/>
  <c r="R117" i="17"/>
  <c r="R118" i="17"/>
  <c r="R119" i="17"/>
  <c r="R120" i="17"/>
  <c r="R121" i="17"/>
  <c r="R122" i="17"/>
  <c r="R123" i="17"/>
  <c r="R124" i="17"/>
  <c r="R125" i="17"/>
  <c r="R126" i="17"/>
  <c r="R127" i="17"/>
  <c r="R128" i="17"/>
  <c r="R129" i="17"/>
  <c r="R130" i="17"/>
  <c r="R131" i="17"/>
  <c r="R132" i="17"/>
  <c r="R133" i="17"/>
  <c r="R134" i="17"/>
  <c r="R135" i="17"/>
  <c r="R136" i="17"/>
  <c r="R137" i="17"/>
  <c r="R138" i="17"/>
  <c r="R139" i="17"/>
  <c r="R140" i="17"/>
  <c r="R141" i="17"/>
  <c r="R142" i="17"/>
  <c r="R143" i="17"/>
  <c r="R144" i="17"/>
  <c r="R145" i="17"/>
  <c r="R146" i="17"/>
  <c r="R147" i="17"/>
  <c r="R148" i="17"/>
  <c r="R149" i="17"/>
  <c r="R150" i="17"/>
  <c r="R151" i="17"/>
  <c r="R152" i="17"/>
  <c r="R153" i="17"/>
  <c r="R154" i="17"/>
  <c r="R155" i="17"/>
  <c r="R156" i="17"/>
  <c r="L4" i="17"/>
  <c r="L5" i="17"/>
  <c r="L6" i="17"/>
  <c r="L7" i="17"/>
  <c r="L8" i="17"/>
  <c r="L9" i="17"/>
  <c r="L10" i="17"/>
  <c r="L11" i="17"/>
  <c r="L12" i="17"/>
  <c r="L13" i="17"/>
  <c r="L14" i="17"/>
  <c r="L15" i="17"/>
  <c r="L16" i="17"/>
  <c r="L17" i="17"/>
  <c r="L18" i="17"/>
  <c r="L19" i="17"/>
  <c r="L20" i="17"/>
  <c r="L21" i="17"/>
  <c r="L22" i="17"/>
  <c r="L23" i="17"/>
  <c r="L24" i="17"/>
  <c r="L25" i="17"/>
  <c r="L26" i="17"/>
  <c r="L27" i="17"/>
  <c r="L28" i="17"/>
  <c r="L29" i="17"/>
  <c r="L30" i="17"/>
  <c r="L31" i="17"/>
  <c r="L32" i="17"/>
  <c r="L33" i="17"/>
  <c r="L34" i="17"/>
  <c r="L35" i="17"/>
  <c r="L36" i="17"/>
  <c r="L37" i="17"/>
  <c r="L38" i="17"/>
  <c r="L39" i="17"/>
  <c r="L40" i="17"/>
  <c r="L41" i="17"/>
  <c r="L42" i="17"/>
  <c r="L43" i="17"/>
  <c r="L44" i="17"/>
  <c r="L45" i="17"/>
  <c r="L46" i="17"/>
  <c r="L47" i="17"/>
  <c r="L48" i="17"/>
  <c r="L49" i="17"/>
  <c r="L50" i="17"/>
  <c r="L51" i="17"/>
  <c r="L52" i="17"/>
  <c r="L53" i="17"/>
  <c r="L54" i="17"/>
  <c r="L55" i="17"/>
  <c r="L56" i="17"/>
  <c r="L57" i="17"/>
  <c r="L58" i="17"/>
  <c r="L59" i="17"/>
  <c r="L60" i="17"/>
  <c r="L61" i="17"/>
  <c r="L62" i="17"/>
  <c r="L63" i="17"/>
  <c r="L64" i="17"/>
  <c r="L65" i="17"/>
  <c r="L66" i="17"/>
  <c r="L67" i="17"/>
  <c r="L68" i="17"/>
  <c r="L69" i="17"/>
  <c r="L70" i="17"/>
  <c r="L71" i="17"/>
  <c r="L72" i="17"/>
  <c r="L73" i="17"/>
  <c r="L74" i="17"/>
  <c r="L75" i="17"/>
  <c r="L76" i="17"/>
  <c r="L77" i="17"/>
  <c r="L78" i="17"/>
  <c r="L79" i="17"/>
  <c r="L80" i="17"/>
  <c r="L81" i="17"/>
  <c r="L82" i="17"/>
  <c r="L83" i="17"/>
  <c r="L84" i="17"/>
  <c r="L85" i="17"/>
  <c r="L86" i="17"/>
  <c r="L87" i="17"/>
  <c r="L88" i="17"/>
  <c r="L89" i="17"/>
  <c r="L90" i="17"/>
  <c r="L91" i="17"/>
  <c r="L92" i="17"/>
  <c r="L93" i="17"/>
  <c r="L94" i="17"/>
  <c r="L95" i="17"/>
  <c r="L96" i="17"/>
  <c r="L97" i="17"/>
  <c r="L98" i="17"/>
  <c r="L99" i="17"/>
  <c r="L100" i="17"/>
  <c r="L101" i="17"/>
  <c r="L102" i="17"/>
  <c r="L103" i="17"/>
  <c r="L104" i="17"/>
  <c r="L105" i="17"/>
  <c r="L106" i="17"/>
  <c r="L107" i="17"/>
  <c r="L108" i="17"/>
  <c r="L109" i="17"/>
  <c r="L110" i="17"/>
  <c r="L111" i="17"/>
  <c r="L112" i="17"/>
  <c r="L113" i="17"/>
  <c r="L114" i="17"/>
  <c r="L115" i="17"/>
  <c r="L116" i="17"/>
  <c r="L117" i="17"/>
  <c r="L118" i="17"/>
  <c r="L119" i="17"/>
  <c r="L120" i="17"/>
  <c r="L121" i="17"/>
  <c r="L122" i="17"/>
  <c r="L123" i="17"/>
  <c r="L124" i="17"/>
  <c r="L125" i="17"/>
  <c r="L126" i="17"/>
  <c r="L127" i="17"/>
  <c r="L128" i="17"/>
  <c r="L129" i="17"/>
  <c r="L130" i="17"/>
  <c r="L131" i="17"/>
  <c r="L132" i="17"/>
  <c r="L133" i="17"/>
  <c r="L134" i="17"/>
  <c r="L135" i="17"/>
  <c r="L136" i="17"/>
  <c r="L137" i="17"/>
  <c r="F4" i="17"/>
  <c r="F5" i="17"/>
  <c r="F6" i="17"/>
  <c r="F7" i="17"/>
  <c r="F8" i="17"/>
  <c r="F9" i="17"/>
  <c r="F10" i="17"/>
  <c r="F11" i="17"/>
  <c r="F12" i="17"/>
  <c r="F13" i="17"/>
  <c r="F14" i="17"/>
  <c r="F15" i="17"/>
  <c r="F16" i="17"/>
  <c r="F17" i="17"/>
  <c r="F18" i="17"/>
  <c r="F19" i="17"/>
  <c r="F20" i="17"/>
  <c r="F21" i="17"/>
  <c r="F22" i="17"/>
  <c r="F23" i="17"/>
  <c r="F24" i="17"/>
  <c r="F25" i="17"/>
  <c r="F26" i="17"/>
  <c r="F27" i="17"/>
  <c r="F28" i="17"/>
  <c r="F29" i="17"/>
  <c r="F30" i="17"/>
  <c r="F31" i="17"/>
  <c r="F32" i="17"/>
  <c r="F33" i="17"/>
  <c r="F34" i="17"/>
  <c r="F35" i="17"/>
  <c r="F36" i="17"/>
  <c r="F37" i="17"/>
  <c r="F38" i="17"/>
  <c r="F39" i="17"/>
  <c r="F40" i="17"/>
  <c r="F41" i="17"/>
  <c r="F42" i="17"/>
  <c r="F43" i="17"/>
  <c r="F44" i="17"/>
  <c r="F45" i="17"/>
  <c r="F46" i="17"/>
  <c r="F47" i="17"/>
  <c r="F48" i="17"/>
  <c r="F49" i="17"/>
  <c r="F50" i="17"/>
  <c r="F51" i="17"/>
  <c r="F52" i="17"/>
  <c r="F53" i="17"/>
  <c r="F54" i="17"/>
  <c r="F55" i="17"/>
  <c r="F56" i="17"/>
  <c r="F57" i="17"/>
  <c r="F58" i="17"/>
  <c r="F59" i="17"/>
  <c r="F60" i="17"/>
  <c r="F61" i="17"/>
  <c r="F62" i="17"/>
  <c r="F63" i="17"/>
  <c r="F64" i="17"/>
  <c r="F65" i="17"/>
  <c r="F66" i="17"/>
  <c r="F67" i="17"/>
  <c r="F68" i="17"/>
  <c r="F69" i="17"/>
  <c r="F70" i="17"/>
  <c r="F71" i="17"/>
  <c r="F72" i="17"/>
  <c r="F73" i="17"/>
  <c r="F74" i="17"/>
  <c r="F75" i="17"/>
  <c r="F76" i="17"/>
  <c r="F77" i="17"/>
  <c r="F78" i="17"/>
  <c r="F79" i="17"/>
  <c r="F80" i="17"/>
  <c r="F81" i="17"/>
  <c r="F82" i="17"/>
  <c r="F83" i="17"/>
  <c r="F84" i="17"/>
  <c r="F85" i="17"/>
  <c r="F86" i="17"/>
  <c r="F87" i="17"/>
  <c r="F88" i="17"/>
  <c r="F89" i="17"/>
  <c r="F90" i="17"/>
  <c r="F91" i="17"/>
  <c r="F92" i="17"/>
  <c r="F93" i="17"/>
  <c r="F94" i="17"/>
  <c r="F95" i="17"/>
  <c r="F96" i="17"/>
  <c r="F97" i="17"/>
  <c r="F98" i="17"/>
  <c r="F99" i="17"/>
  <c r="F100" i="17"/>
  <c r="F101" i="17"/>
  <c r="F102" i="17"/>
  <c r="F103" i="17"/>
  <c r="F104" i="17"/>
  <c r="F105" i="17"/>
  <c r="F106" i="17"/>
  <c r="F107" i="17"/>
  <c r="F108" i="17"/>
  <c r="F109" i="17"/>
  <c r="F110" i="17"/>
  <c r="F111" i="17"/>
  <c r="F112" i="17"/>
  <c r="F113" i="17"/>
  <c r="F114" i="17"/>
  <c r="F115" i="17"/>
  <c r="F116" i="17"/>
  <c r="F117" i="17"/>
  <c r="F118" i="17"/>
  <c r="F119" i="17"/>
  <c r="F120" i="17"/>
  <c r="F121" i="17"/>
  <c r="F122" i="17"/>
  <c r="F123" i="17"/>
  <c r="F124" i="17"/>
  <c r="F125" i="17"/>
  <c r="AP30" i="6"/>
  <c r="AK4" i="6"/>
  <c r="AK5" i="6"/>
  <c r="AK6" i="6"/>
  <c r="AK7" i="6"/>
  <c r="AK8" i="6"/>
  <c r="AK9" i="6"/>
  <c r="AK10" i="6"/>
  <c r="AK11" i="6"/>
  <c r="AK12" i="6"/>
  <c r="AK13" i="6"/>
  <c r="AK14" i="6"/>
  <c r="AK15" i="6"/>
  <c r="AK16" i="6"/>
  <c r="AK17" i="6"/>
  <c r="AK18" i="6"/>
  <c r="AK19" i="6"/>
  <c r="AK20" i="6"/>
  <c r="AK21" i="6"/>
  <c r="AK22" i="6"/>
  <c r="AK23" i="6"/>
  <c r="AK24" i="6"/>
  <c r="AK25" i="6"/>
  <c r="AK26" i="6"/>
  <c r="AK27" i="6"/>
  <c r="AK28" i="6"/>
  <c r="AK29" i="6"/>
  <c r="AK30" i="6"/>
  <c r="AK31" i="6"/>
  <c r="AK32" i="6"/>
  <c r="AK33" i="6"/>
  <c r="AK34" i="6"/>
  <c r="AK35" i="6"/>
  <c r="AK36" i="6"/>
  <c r="AK37" i="6"/>
  <c r="AK38" i="6"/>
  <c r="AK39" i="6"/>
  <c r="AK40" i="6"/>
  <c r="AK41" i="6"/>
  <c r="AK42" i="6"/>
  <c r="AK43" i="6"/>
  <c r="AK44" i="6"/>
  <c r="AK45" i="6"/>
  <c r="AK46" i="6"/>
  <c r="AK47" i="6"/>
  <c r="AK48" i="6"/>
  <c r="AK49" i="6"/>
  <c r="AK50" i="6"/>
  <c r="AK51" i="6"/>
  <c r="AK52" i="6"/>
  <c r="AK53" i="6"/>
  <c r="AK54" i="6"/>
  <c r="AK55" i="6"/>
  <c r="AK56" i="6"/>
  <c r="AK57" i="6"/>
  <c r="AK58" i="6"/>
  <c r="AK59" i="6"/>
  <c r="AK60" i="6"/>
  <c r="AK61" i="6"/>
  <c r="AK62" i="6"/>
  <c r="AK63" i="6"/>
  <c r="AK64" i="6"/>
  <c r="AK65" i="6"/>
  <c r="AK66" i="6"/>
  <c r="AK67" i="6"/>
  <c r="AK68" i="6"/>
  <c r="AK69" i="6"/>
  <c r="AK70" i="6"/>
  <c r="AK71" i="6"/>
  <c r="AK72" i="6"/>
  <c r="AK73" i="6"/>
  <c r="AK74" i="6"/>
  <c r="AK75" i="6"/>
  <c r="AK76" i="6"/>
  <c r="AK77" i="6"/>
  <c r="AK78" i="6"/>
  <c r="AK79" i="6"/>
  <c r="AK80" i="6"/>
  <c r="AK81" i="6"/>
  <c r="AK82" i="6"/>
  <c r="AK83" i="6"/>
  <c r="AK84" i="6"/>
  <c r="AK85" i="6"/>
  <c r="AK86" i="6"/>
  <c r="AK87" i="6"/>
  <c r="AK88" i="6"/>
  <c r="AK89" i="6"/>
  <c r="AK90" i="6"/>
  <c r="AK91" i="6"/>
  <c r="AK92" i="6"/>
  <c r="AK93" i="6"/>
  <c r="AK94" i="6"/>
  <c r="AK95" i="6"/>
  <c r="AK96" i="6"/>
  <c r="AK97" i="6"/>
  <c r="AK98" i="6"/>
  <c r="AK99" i="6"/>
  <c r="AK100" i="6"/>
  <c r="AK101" i="6"/>
  <c r="AK102" i="6"/>
  <c r="AK103" i="6"/>
  <c r="AK104" i="6"/>
  <c r="AK105" i="6"/>
  <c r="AE4" i="6"/>
  <c r="AE5" i="6"/>
  <c r="AE6" i="6"/>
  <c r="AE7" i="6"/>
  <c r="AE8" i="6"/>
  <c r="AE9" i="6"/>
  <c r="AE10" i="6"/>
  <c r="AE11" i="6"/>
  <c r="AE12" i="6"/>
  <c r="AE13" i="6"/>
  <c r="AE14" i="6"/>
  <c r="AE15" i="6"/>
  <c r="AE16" i="6"/>
  <c r="AE17" i="6"/>
  <c r="AE18" i="6"/>
  <c r="AE19" i="6"/>
  <c r="AE20" i="6"/>
  <c r="AE21" i="6"/>
  <c r="AE22" i="6"/>
  <c r="AE23" i="6"/>
  <c r="AE24" i="6"/>
  <c r="AE25" i="6"/>
  <c r="AE26" i="6"/>
  <c r="AE27" i="6"/>
  <c r="AE28" i="6"/>
  <c r="AE29" i="6"/>
  <c r="AE30" i="6"/>
  <c r="AE31" i="6"/>
  <c r="AE32" i="6"/>
  <c r="AE33" i="6"/>
  <c r="AE34" i="6"/>
  <c r="AE35" i="6"/>
  <c r="AE36" i="6"/>
  <c r="AE37" i="6"/>
  <c r="AE38" i="6"/>
  <c r="AE39" i="6"/>
  <c r="AE40" i="6"/>
  <c r="AE41" i="6"/>
  <c r="AE42" i="6"/>
  <c r="AE43" i="6"/>
  <c r="AE44" i="6"/>
  <c r="AE45" i="6"/>
  <c r="AE46" i="6"/>
  <c r="AE47" i="6"/>
  <c r="AE48" i="6"/>
  <c r="AE49" i="6"/>
  <c r="AE50" i="6"/>
  <c r="AE51" i="6"/>
  <c r="AE52" i="6"/>
  <c r="AE53" i="6"/>
  <c r="AE54" i="6"/>
  <c r="AE55" i="6"/>
  <c r="AE56" i="6"/>
  <c r="AE57" i="6"/>
  <c r="AE58" i="6"/>
  <c r="AE59" i="6"/>
  <c r="AE60" i="6"/>
  <c r="AE61" i="6"/>
  <c r="AE62" i="6"/>
  <c r="AE63" i="6"/>
  <c r="AE64" i="6"/>
  <c r="AE65" i="6"/>
  <c r="AE66" i="6"/>
  <c r="AE67" i="6"/>
  <c r="AE68" i="6"/>
  <c r="AE69" i="6"/>
  <c r="AE70" i="6"/>
  <c r="AE71" i="6"/>
  <c r="AE72" i="6"/>
  <c r="AE73" i="6"/>
  <c r="AE74" i="6"/>
  <c r="AE75" i="6"/>
  <c r="AE76" i="6"/>
  <c r="AE77" i="6"/>
  <c r="AE78" i="6"/>
  <c r="AE79" i="6"/>
  <c r="AE80" i="6"/>
  <c r="AE81" i="6"/>
  <c r="AE82" i="6"/>
  <c r="AE83" i="6"/>
  <c r="AE84" i="6"/>
  <c r="AE85" i="6"/>
  <c r="AE86" i="6"/>
  <c r="AE87" i="6"/>
  <c r="AE88" i="6"/>
  <c r="AE89" i="6"/>
  <c r="AE90" i="6"/>
  <c r="AE91" i="6"/>
  <c r="AE92" i="6"/>
  <c r="AE93" i="6"/>
  <c r="AE94" i="6"/>
  <c r="AE95" i="6"/>
  <c r="AE96" i="6"/>
  <c r="AE97" i="6"/>
  <c r="AE98" i="6"/>
  <c r="AE99" i="6"/>
  <c r="AE100" i="6"/>
  <c r="AE101" i="6"/>
  <c r="AE102" i="6"/>
  <c r="AE103" i="6"/>
  <c r="AE104" i="6"/>
  <c r="AE105" i="6"/>
  <c r="AE106" i="6"/>
  <c r="AE107" i="6"/>
  <c r="AE108" i="6"/>
  <c r="AE109" i="6"/>
  <c r="AE110" i="6"/>
  <c r="AE111" i="6"/>
  <c r="AE112" i="6"/>
  <c r="AE113" i="6"/>
  <c r="AE114" i="6"/>
  <c r="Y4" i="6"/>
  <c r="Y5" i="6"/>
  <c r="Y6" i="6"/>
  <c r="Y7" i="6"/>
  <c r="Y8" i="6"/>
  <c r="Y9" i="6"/>
  <c r="Y10" i="6"/>
  <c r="Y11" i="6"/>
  <c r="Y12" i="6"/>
  <c r="Y13" i="6"/>
  <c r="Y14" i="6"/>
  <c r="Y15" i="6"/>
  <c r="Y16" i="6"/>
  <c r="Y17" i="6"/>
  <c r="Y18" i="6"/>
  <c r="Y19" i="6"/>
  <c r="Y20" i="6"/>
  <c r="Y21" i="6"/>
  <c r="Y22" i="6"/>
  <c r="Y23" i="6"/>
  <c r="Y24" i="6"/>
  <c r="Y25" i="6"/>
  <c r="Y26" i="6"/>
  <c r="Y27" i="6"/>
  <c r="Y28" i="6"/>
  <c r="Y29" i="6"/>
  <c r="Y30" i="6"/>
  <c r="Y31" i="6"/>
  <c r="Y32" i="6"/>
  <c r="Y33" i="6"/>
  <c r="Y34" i="6"/>
  <c r="Y35" i="6"/>
  <c r="Y36" i="6"/>
  <c r="Y37" i="6"/>
  <c r="Y38" i="6"/>
  <c r="Y39" i="6"/>
  <c r="Y40" i="6"/>
  <c r="Y41" i="6"/>
  <c r="Y42" i="6"/>
  <c r="Y43" i="6"/>
  <c r="Y44" i="6"/>
  <c r="Y45" i="6"/>
  <c r="Y46" i="6"/>
  <c r="Y47" i="6"/>
  <c r="Y48" i="6"/>
  <c r="Y49" i="6"/>
  <c r="Y50" i="6"/>
  <c r="Y51" i="6"/>
  <c r="Y52" i="6"/>
  <c r="Y53" i="6"/>
  <c r="Y54" i="6"/>
  <c r="Y55" i="6"/>
  <c r="Y56" i="6"/>
  <c r="Y57" i="6"/>
  <c r="Y58" i="6"/>
  <c r="Y59" i="6"/>
  <c r="Y60" i="6"/>
  <c r="Y61" i="6"/>
  <c r="Y62" i="6"/>
  <c r="Y63" i="6"/>
  <c r="Y64" i="6"/>
  <c r="Y65" i="6"/>
  <c r="Y66" i="6"/>
  <c r="Y67" i="6"/>
  <c r="Y68" i="6"/>
  <c r="Y69" i="6"/>
  <c r="Y70" i="6"/>
  <c r="Y71" i="6"/>
  <c r="Y72" i="6"/>
  <c r="Y73" i="6"/>
  <c r="Y74" i="6"/>
  <c r="Y75" i="6"/>
  <c r="Y76" i="6"/>
  <c r="Y77" i="6"/>
  <c r="Y78" i="6"/>
  <c r="Y79" i="6"/>
  <c r="Y80" i="6"/>
  <c r="Y81" i="6"/>
  <c r="Y82" i="6"/>
  <c r="Y83" i="6"/>
  <c r="Y84" i="6"/>
  <c r="Y85" i="6"/>
  <c r="Y86" i="6"/>
  <c r="Y87" i="6"/>
  <c r="Y88" i="6"/>
  <c r="Y89" i="6"/>
  <c r="Y90" i="6"/>
  <c r="Y91" i="6"/>
  <c r="Y92" i="6"/>
  <c r="Y93" i="6"/>
  <c r="Y94" i="6"/>
  <c r="Y95" i="6"/>
  <c r="Y96" i="6"/>
  <c r="Y97" i="6"/>
  <c r="Y98" i="6"/>
  <c r="Y99" i="6"/>
  <c r="Y100" i="6"/>
  <c r="Y101" i="6"/>
  <c r="Y102" i="6"/>
  <c r="Y103" i="6"/>
  <c r="Y104" i="6"/>
  <c r="Y105" i="6"/>
  <c r="Y106" i="6"/>
  <c r="Y107" i="6"/>
  <c r="Y108" i="6"/>
  <c r="Y109" i="6"/>
  <c r="Y110" i="6"/>
  <c r="Y111" i="6"/>
  <c r="Y112" i="6"/>
  <c r="Y113" i="6"/>
  <c r="Y114" i="6"/>
  <c r="Y115" i="6"/>
  <c r="Y116" i="6"/>
  <c r="Y117" i="6"/>
  <c r="Y118" i="6"/>
  <c r="Y119" i="6"/>
  <c r="Y120" i="6"/>
  <c r="Y121" i="6"/>
  <c r="Y122" i="6"/>
  <c r="Y123" i="6"/>
  <c r="S4" i="6"/>
  <c r="S5" i="6"/>
  <c r="S6" i="6"/>
  <c r="S7" i="6"/>
  <c r="S8" i="6"/>
  <c r="S9" i="6"/>
  <c r="S10" i="6"/>
  <c r="S11" i="6"/>
  <c r="S12" i="6"/>
  <c r="S13" i="6"/>
  <c r="S14" i="6"/>
  <c r="S15" i="6"/>
  <c r="S16" i="6"/>
  <c r="S17" i="6"/>
  <c r="S18" i="6"/>
  <c r="S19" i="6"/>
  <c r="S20" i="6"/>
  <c r="S21" i="6"/>
  <c r="S22" i="6"/>
  <c r="S23" i="6"/>
  <c r="S24" i="6"/>
  <c r="S25" i="6"/>
  <c r="S26" i="6"/>
  <c r="S27" i="6"/>
  <c r="S28" i="6"/>
  <c r="S29" i="6"/>
  <c r="S30" i="6"/>
  <c r="S31" i="6"/>
  <c r="S32" i="6"/>
  <c r="S33" i="6"/>
  <c r="S34" i="6"/>
  <c r="S35" i="6"/>
  <c r="S36" i="6"/>
  <c r="S37" i="6"/>
  <c r="S38" i="6"/>
  <c r="S39" i="6"/>
  <c r="S40" i="6"/>
  <c r="S41" i="6"/>
  <c r="S42" i="6"/>
  <c r="S43" i="6"/>
  <c r="S44" i="6"/>
  <c r="S45" i="6"/>
  <c r="S46" i="6"/>
  <c r="S47" i="6"/>
  <c r="S48" i="6"/>
  <c r="S49" i="6"/>
  <c r="S50" i="6"/>
  <c r="S51" i="6"/>
  <c r="S52" i="6"/>
  <c r="S53" i="6"/>
  <c r="S54" i="6"/>
  <c r="S55" i="6"/>
  <c r="S56" i="6"/>
  <c r="S57" i="6"/>
  <c r="S58" i="6"/>
  <c r="S59" i="6"/>
  <c r="S60" i="6"/>
  <c r="S61" i="6"/>
  <c r="S62" i="6"/>
  <c r="S63" i="6"/>
  <c r="S64" i="6"/>
  <c r="S65" i="6"/>
  <c r="S66" i="6"/>
  <c r="S67" i="6"/>
  <c r="S68" i="6"/>
  <c r="S69" i="6"/>
  <c r="S70" i="6"/>
  <c r="S71" i="6"/>
  <c r="S72" i="6"/>
  <c r="S73" i="6"/>
  <c r="S74" i="6"/>
  <c r="S75" i="6"/>
  <c r="S76" i="6"/>
  <c r="S77" i="6"/>
  <c r="S78" i="6"/>
  <c r="S79" i="6"/>
  <c r="S80" i="6"/>
  <c r="S81" i="6"/>
  <c r="S82" i="6"/>
  <c r="S83" i="6"/>
  <c r="S84" i="6"/>
  <c r="S85" i="6"/>
  <c r="S86" i="6"/>
  <c r="S87" i="6"/>
  <c r="S88" i="6"/>
  <c r="S89" i="6"/>
  <c r="S90" i="6"/>
  <c r="S91" i="6"/>
  <c r="S92" i="6"/>
  <c r="S93" i="6"/>
  <c r="S94" i="6"/>
  <c r="S95" i="6"/>
  <c r="S96" i="6"/>
  <c r="S97" i="6"/>
  <c r="S98" i="6"/>
  <c r="S99" i="6"/>
  <c r="S100" i="6"/>
  <c r="S101" i="6"/>
  <c r="S102" i="6"/>
  <c r="S103" i="6"/>
  <c r="S104" i="6"/>
  <c r="S105" i="6"/>
  <c r="S106" i="6"/>
  <c r="S107" i="6"/>
  <c r="S108" i="6"/>
  <c r="S109" i="6"/>
  <c r="S110" i="6"/>
  <c r="S111" i="6"/>
  <c r="S112" i="6"/>
  <c r="S113" i="6"/>
  <c r="S114" i="6"/>
  <c r="S115" i="6"/>
  <c r="S116" i="6"/>
  <c r="S117" i="6"/>
  <c r="S118" i="6"/>
  <c r="S119" i="6"/>
  <c r="S120" i="6"/>
  <c r="S121" i="6"/>
  <c r="M4" i="6"/>
  <c r="M5" i="6"/>
  <c r="M6" i="6"/>
  <c r="M7" i="6"/>
  <c r="M8" i="6"/>
  <c r="M9" i="6"/>
  <c r="M10" i="6"/>
  <c r="M11" i="6"/>
  <c r="M12" i="6"/>
  <c r="M13" i="6"/>
  <c r="M14" i="6"/>
  <c r="M15" i="6"/>
  <c r="M16" i="6"/>
  <c r="M17" i="6"/>
  <c r="M18" i="6"/>
  <c r="M19" i="6"/>
  <c r="M20" i="6"/>
  <c r="M21" i="6"/>
  <c r="M22" i="6"/>
  <c r="M23" i="6"/>
  <c r="M24" i="6"/>
  <c r="M25" i="6"/>
  <c r="M26" i="6"/>
  <c r="M27" i="6"/>
  <c r="M28" i="6"/>
  <c r="M29" i="6"/>
  <c r="M30" i="6"/>
  <c r="M31" i="6"/>
  <c r="M32" i="6"/>
  <c r="M33" i="6"/>
  <c r="M34" i="6"/>
  <c r="M35" i="6"/>
  <c r="M36" i="6"/>
  <c r="M37" i="6"/>
  <c r="M38" i="6"/>
  <c r="M39" i="6"/>
  <c r="M40" i="6"/>
  <c r="M41" i="6"/>
  <c r="M42" i="6"/>
  <c r="M43" i="6"/>
  <c r="M44" i="6"/>
  <c r="M45" i="6"/>
  <c r="M46" i="6"/>
  <c r="M47" i="6"/>
  <c r="M48" i="6"/>
  <c r="M49" i="6"/>
  <c r="M50" i="6"/>
  <c r="M51" i="6"/>
  <c r="M52" i="6"/>
  <c r="M53" i="6"/>
  <c r="M54" i="6"/>
  <c r="M55" i="6"/>
  <c r="M56" i="6"/>
  <c r="M57" i="6"/>
  <c r="M58" i="6"/>
  <c r="M59" i="6"/>
  <c r="M60" i="6"/>
  <c r="M61" i="6"/>
  <c r="M62" i="6"/>
  <c r="M63" i="6"/>
  <c r="M64" i="6"/>
  <c r="M65" i="6"/>
  <c r="M66" i="6"/>
  <c r="M67" i="6"/>
  <c r="M68" i="6"/>
  <c r="M69" i="6"/>
  <c r="M70" i="6"/>
  <c r="M71" i="6"/>
  <c r="M72" i="6"/>
  <c r="M73" i="6"/>
  <c r="M74" i="6"/>
  <c r="M75" i="6"/>
  <c r="M76" i="6"/>
  <c r="M77" i="6"/>
  <c r="M78" i="6"/>
  <c r="M79" i="6"/>
  <c r="M80" i="6"/>
  <c r="M81" i="6"/>
  <c r="M82" i="6"/>
  <c r="M83" i="6"/>
  <c r="M84" i="6"/>
  <c r="M85" i="6"/>
  <c r="M86" i="6"/>
  <c r="M87" i="6"/>
  <c r="M88" i="6"/>
  <c r="M89" i="6"/>
  <c r="M90" i="6"/>
  <c r="M91" i="6"/>
  <c r="M92" i="6"/>
  <c r="M93" i="6"/>
  <c r="M94" i="6"/>
  <c r="M95" i="6"/>
  <c r="M96" i="6"/>
  <c r="M97" i="6"/>
  <c r="M98" i="6"/>
  <c r="M99" i="6"/>
  <c r="M100" i="6"/>
  <c r="M101" i="6"/>
  <c r="M102" i="6"/>
  <c r="M103" i="6"/>
  <c r="M104" i="6"/>
  <c r="M105" i="6"/>
  <c r="M106" i="6"/>
  <c r="M107" i="6"/>
  <c r="M108" i="6"/>
  <c r="M109" i="6"/>
  <c r="M110" i="6"/>
  <c r="M111" i="6"/>
  <c r="M112" i="6"/>
  <c r="M113" i="6"/>
  <c r="M114" i="6"/>
  <c r="M115" i="6"/>
  <c r="M116" i="6"/>
  <c r="G4" i="6"/>
  <c r="G5" i="6"/>
  <c r="G6" i="6"/>
  <c r="G7" i="6"/>
  <c r="G8" i="6"/>
  <c r="G9" i="6"/>
  <c r="G10" i="6"/>
  <c r="G11" i="6"/>
  <c r="G12" i="6"/>
  <c r="G13" i="6"/>
  <c r="G14" i="6"/>
  <c r="G15" i="6"/>
  <c r="G16" i="6"/>
  <c r="G17" i="6"/>
  <c r="G18" i="6"/>
  <c r="G19" i="6"/>
  <c r="G20" i="6"/>
  <c r="G21" i="6"/>
  <c r="G22" i="6"/>
  <c r="G23" i="6"/>
  <c r="G24" i="6"/>
  <c r="G25" i="6"/>
  <c r="G26" i="6"/>
  <c r="G27" i="6"/>
  <c r="G28" i="6"/>
  <c r="G29" i="6"/>
  <c r="G30" i="6"/>
  <c r="G31" i="6"/>
  <c r="G32" i="6"/>
  <c r="G33" i="6"/>
  <c r="G34" i="6"/>
  <c r="G35" i="6"/>
  <c r="G36" i="6"/>
  <c r="G37" i="6"/>
  <c r="G38" i="6"/>
  <c r="G39" i="6"/>
  <c r="G40" i="6"/>
  <c r="G41" i="6"/>
  <c r="G42" i="6"/>
  <c r="G43" i="6"/>
  <c r="G44" i="6"/>
  <c r="G45" i="6"/>
  <c r="G46" i="6"/>
  <c r="G47" i="6"/>
  <c r="G48" i="6"/>
  <c r="G49" i="6"/>
  <c r="G50" i="6"/>
  <c r="G51" i="6"/>
  <c r="G52" i="6"/>
  <c r="G53" i="6"/>
  <c r="G54" i="6"/>
  <c r="G55" i="6"/>
  <c r="G56" i="6"/>
  <c r="G57" i="6"/>
  <c r="G58" i="6"/>
  <c r="G59" i="6"/>
  <c r="G60" i="6"/>
  <c r="G61" i="6"/>
  <c r="G62" i="6"/>
  <c r="G63" i="6"/>
  <c r="G64" i="6"/>
  <c r="G65" i="6"/>
  <c r="G66" i="6"/>
  <c r="G67" i="6"/>
  <c r="G68" i="6"/>
  <c r="G69" i="6"/>
  <c r="G70" i="6"/>
  <c r="G71" i="6"/>
  <c r="G72" i="6"/>
  <c r="G73" i="6"/>
  <c r="G74" i="6"/>
  <c r="G75" i="6"/>
  <c r="G76" i="6"/>
  <c r="G77" i="6"/>
  <c r="G78" i="6"/>
  <c r="G79" i="6"/>
  <c r="G80" i="6"/>
  <c r="G81" i="6"/>
  <c r="G82" i="6"/>
  <c r="G83" i="6"/>
  <c r="G84" i="6"/>
  <c r="G85" i="6"/>
  <c r="G86" i="6"/>
  <c r="G87" i="6"/>
  <c r="G88" i="6"/>
  <c r="G89" i="6"/>
  <c r="G90" i="6"/>
  <c r="G91" i="6"/>
  <c r="G92" i="6"/>
  <c r="G93" i="6"/>
  <c r="G94" i="6"/>
  <c r="G95" i="6"/>
  <c r="G96" i="6"/>
  <c r="G97" i="6"/>
  <c r="G98" i="6"/>
  <c r="G99" i="6"/>
  <c r="G100" i="6"/>
  <c r="G101" i="6"/>
  <c r="G102" i="6"/>
  <c r="G103" i="6"/>
  <c r="G104" i="6"/>
  <c r="G105" i="6"/>
  <c r="G106" i="6"/>
  <c r="G107" i="6"/>
  <c r="G108" i="6"/>
  <c r="G109" i="6"/>
  <c r="G110" i="6"/>
  <c r="G111" i="6"/>
  <c r="G112" i="6"/>
  <c r="G113" i="6"/>
  <c r="G114" i="6"/>
  <c r="G115" i="6"/>
  <c r="G116" i="6"/>
  <c r="G117" i="6"/>
  <c r="X22" i="7"/>
  <c r="S4" i="7"/>
  <c r="S5" i="7"/>
  <c r="S6" i="7"/>
  <c r="S7" i="7"/>
  <c r="S8" i="7"/>
  <c r="S9" i="7"/>
  <c r="S10" i="7"/>
  <c r="S11" i="7"/>
  <c r="S12" i="7"/>
  <c r="S13" i="7"/>
  <c r="S14" i="7"/>
  <c r="S15" i="7"/>
  <c r="S16" i="7"/>
  <c r="S17" i="7"/>
  <c r="S18" i="7"/>
  <c r="S19" i="7"/>
  <c r="S20" i="7"/>
  <c r="S21" i="7"/>
  <c r="S22" i="7"/>
  <c r="S23" i="7"/>
  <c r="S24" i="7"/>
  <c r="S25" i="7"/>
  <c r="S26" i="7"/>
  <c r="S27" i="7"/>
  <c r="S28" i="7"/>
  <c r="S29" i="7"/>
  <c r="S30" i="7"/>
  <c r="S31" i="7"/>
  <c r="S32" i="7"/>
  <c r="S33" i="7"/>
  <c r="S34" i="7"/>
  <c r="S35" i="7"/>
  <c r="S36" i="7"/>
  <c r="S37" i="7"/>
  <c r="S38" i="7"/>
  <c r="S39" i="7"/>
  <c r="S40" i="7"/>
  <c r="S41" i="7"/>
  <c r="S42" i="7"/>
  <c r="S43" i="7"/>
  <c r="S44" i="7"/>
  <c r="S45" i="7"/>
  <c r="S46" i="7"/>
  <c r="S47" i="7"/>
  <c r="S48" i="7"/>
  <c r="S49" i="7"/>
  <c r="S50" i="7"/>
  <c r="S51" i="7"/>
  <c r="S52" i="7"/>
  <c r="S53" i="7"/>
  <c r="S54" i="7"/>
  <c r="S55" i="7"/>
  <c r="S56" i="7"/>
  <c r="S57" i="7"/>
  <c r="S58" i="7"/>
  <c r="S59" i="7"/>
  <c r="S60" i="7"/>
  <c r="S61" i="7"/>
  <c r="S62" i="7"/>
  <c r="S63" i="7"/>
  <c r="S64" i="7"/>
  <c r="S65" i="7"/>
  <c r="S66" i="7"/>
  <c r="S67" i="7"/>
  <c r="S68" i="7"/>
  <c r="S69" i="7"/>
  <c r="S70" i="7"/>
  <c r="M4" i="7"/>
  <c r="M5" i="7"/>
  <c r="M6" i="7"/>
  <c r="M7" i="7"/>
  <c r="M8" i="7"/>
  <c r="M9" i="7"/>
  <c r="M10" i="7"/>
  <c r="M11" i="7"/>
  <c r="M12" i="7"/>
  <c r="M13" i="7"/>
  <c r="M14" i="7"/>
  <c r="M15" i="7"/>
  <c r="M16" i="7"/>
  <c r="M17" i="7"/>
  <c r="M18" i="7"/>
  <c r="M19" i="7"/>
  <c r="M20" i="7"/>
  <c r="M21" i="7"/>
  <c r="M22" i="7"/>
  <c r="M23" i="7"/>
  <c r="M24" i="7"/>
  <c r="M25" i="7"/>
  <c r="M26" i="7"/>
  <c r="M27" i="7"/>
  <c r="M28" i="7"/>
  <c r="M29" i="7"/>
  <c r="M30" i="7"/>
  <c r="M31" i="7"/>
  <c r="M32" i="7"/>
  <c r="M33" i="7"/>
  <c r="M34" i="7"/>
  <c r="M35" i="7"/>
  <c r="M36" i="7"/>
  <c r="M37" i="7"/>
  <c r="M38" i="7"/>
  <c r="M39" i="7"/>
  <c r="M40" i="7"/>
  <c r="M41" i="7"/>
  <c r="M42" i="7"/>
  <c r="M43" i="7"/>
  <c r="M44" i="7"/>
  <c r="M45" i="7"/>
  <c r="M46" i="7"/>
  <c r="M47" i="7"/>
  <c r="M48" i="7"/>
  <c r="M49" i="7"/>
  <c r="M50" i="7"/>
  <c r="M51" i="7"/>
  <c r="M52" i="7"/>
  <c r="M53" i="7"/>
  <c r="M54" i="7"/>
  <c r="M55" i="7"/>
  <c r="M56" i="7"/>
  <c r="M57" i="7"/>
  <c r="M58" i="7"/>
  <c r="M59" i="7"/>
  <c r="M60" i="7"/>
  <c r="M61" i="7"/>
  <c r="M62" i="7"/>
  <c r="M63" i="7"/>
  <c r="M64" i="7"/>
  <c r="M65" i="7"/>
  <c r="M66" i="7"/>
  <c r="M67" i="7"/>
  <c r="M68" i="7"/>
  <c r="M69" i="7"/>
  <c r="M70" i="7"/>
  <c r="M71" i="7"/>
  <c r="M72" i="7"/>
  <c r="M73" i="7"/>
  <c r="M74" i="7"/>
  <c r="M75" i="7"/>
  <c r="M76" i="7"/>
  <c r="M77" i="7"/>
  <c r="M78" i="7"/>
  <c r="M79" i="7"/>
  <c r="M80" i="7"/>
  <c r="M81" i="7"/>
  <c r="M82" i="7"/>
  <c r="M83" i="7"/>
  <c r="M84" i="7"/>
  <c r="M85" i="7"/>
  <c r="G4" i="7"/>
  <c r="G5" i="7"/>
  <c r="G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X23" i="9"/>
  <c r="X23" i="8"/>
  <c r="S4" i="8"/>
  <c r="S5" i="8"/>
  <c r="S6" i="8"/>
  <c r="S7" i="8"/>
  <c r="S8" i="8"/>
  <c r="S9" i="8"/>
  <c r="S10" i="8"/>
  <c r="S11" i="8"/>
  <c r="S12" i="8"/>
  <c r="S13" i="8"/>
  <c r="S14" i="8"/>
  <c r="S15" i="8"/>
  <c r="S16" i="8"/>
  <c r="S17" i="8"/>
  <c r="S18" i="8"/>
  <c r="S19" i="8"/>
  <c r="S20" i="8"/>
  <c r="S21" i="8"/>
  <c r="S22" i="8"/>
  <c r="S23" i="8"/>
  <c r="S24" i="8"/>
  <c r="S25" i="8"/>
  <c r="S26" i="8"/>
  <c r="S27" i="8"/>
  <c r="S28" i="8"/>
  <c r="S29" i="8"/>
  <c r="S30" i="8"/>
  <c r="S31" i="8"/>
  <c r="S32" i="8"/>
  <c r="S33" i="8"/>
  <c r="S34" i="8"/>
  <c r="S35" i="8"/>
  <c r="S36" i="8"/>
  <c r="S37" i="8"/>
  <c r="S38" i="8"/>
  <c r="S39" i="8"/>
  <c r="S40" i="8"/>
  <c r="S41" i="8"/>
  <c r="S42" i="8"/>
  <c r="S43" i="8"/>
  <c r="S44" i="8"/>
  <c r="S45" i="8"/>
  <c r="S46" i="8"/>
  <c r="S47" i="8"/>
  <c r="S48" i="8"/>
  <c r="S49" i="8"/>
  <c r="S50" i="8"/>
  <c r="S51" i="8"/>
  <c r="S52" i="8"/>
  <c r="S53" i="8"/>
  <c r="S54" i="8"/>
  <c r="S55" i="8"/>
  <c r="S56" i="8"/>
  <c r="S57" i="8"/>
  <c r="S58" i="8"/>
  <c r="S59" i="8"/>
  <c r="S60" i="8"/>
  <c r="S61" i="8"/>
  <c r="S62" i="8"/>
  <c r="S63" i="8"/>
  <c r="S64" i="8"/>
  <c r="S65" i="8"/>
  <c r="S66" i="8"/>
  <c r="S67" i="8"/>
  <c r="S68" i="8"/>
  <c r="S69" i="8"/>
  <c r="S70" i="8"/>
  <c r="S71" i="8"/>
  <c r="S72" i="8"/>
  <c r="S73" i="8"/>
  <c r="S74" i="8"/>
  <c r="S75" i="8"/>
  <c r="S76" i="8"/>
  <c r="S77" i="8"/>
  <c r="S78" i="8"/>
  <c r="S79" i="8"/>
  <c r="S80" i="8"/>
  <c r="S81" i="8"/>
  <c r="S82" i="8"/>
  <c r="S83" i="8"/>
  <c r="S84" i="8"/>
  <c r="S85" i="8"/>
  <c r="S86" i="8"/>
  <c r="S87" i="8"/>
  <c r="S88" i="8"/>
  <c r="M4" i="8"/>
  <c r="M5" i="8"/>
  <c r="M6" i="8"/>
  <c r="M7" i="8"/>
  <c r="M8" i="8"/>
  <c r="M9" i="8"/>
  <c r="M10" i="8"/>
  <c r="M11" i="8"/>
  <c r="M12" i="8"/>
  <c r="M13" i="8"/>
  <c r="M14" i="8"/>
  <c r="M15" i="8"/>
  <c r="M16" i="8"/>
  <c r="M17" i="8"/>
  <c r="M18" i="8"/>
  <c r="M19" i="8"/>
  <c r="M20" i="8"/>
  <c r="M21" i="8"/>
  <c r="M22" i="8"/>
  <c r="M23" i="8"/>
  <c r="M24" i="8"/>
  <c r="M25" i="8"/>
  <c r="M26" i="8"/>
  <c r="M27" i="8"/>
  <c r="M28" i="8"/>
  <c r="M29" i="8"/>
  <c r="M30" i="8"/>
  <c r="M31" i="8"/>
  <c r="M32" i="8"/>
  <c r="M33" i="8"/>
  <c r="M34" i="8"/>
  <c r="M35" i="8"/>
  <c r="M36" i="8"/>
  <c r="M37" i="8"/>
  <c r="M38" i="8"/>
  <c r="M39" i="8"/>
  <c r="M40" i="8"/>
  <c r="M41" i="8"/>
  <c r="M42" i="8"/>
  <c r="M43" i="8"/>
  <c r="M44" i="8"/>
  <c r="M45" i="8"/>
  <c r="M46" i="8"/>
  <c r="M47" i="8"/>
  <c r="M48" i="8"/>
  <c r="M49" i="8"/>
  <c r="M50" i="8"/>
  <c r="M51" i="8"/>
  <c r="M52" i="8"/>
  <c r="M53" i="8"/>
  <c r="M54" i="8"/>
  <c r="M55" i="8"/>
  <c r="M56" i="8"/>
  <c r="M57" i="8"/>
  <c r="M58" i="8"/>
  <c r="M59" i="8"/>
  <c r="M60" i="8"/>
  <c r="M61" i="8"/>
  <c r="M62" i="8"/>
  <c r="M63" i="8"/>
  <c r="M64" i="8"/>
  <c r="M65" i="8"/>
  <c r="M66" i="8"/>
  <c r="M67" i="8"/>
  <c r="M68" i="8"/>
  <c r="M69" i="8"/>
  <c r="M70" i="8"/>
  <c r="M71" i="8"/>
  <c r="M72" i="8"/>
  <c r="M73" i="8"/>
  <c r="M74" i="8"/>
  <c r="M75" i="8"/>
  <c r="M76" i="8"/>
  <c r="M77" i="8"/>
  <c r="M78" i="8"/>
  <c r="M79" i="8"/>
  <c r="M80" i="8"/>
  <c r="M81" i="8"/>
  <c r="M82" i="8"/>
  <c r="M83" i="8"/>
  <c r="M84" i="8"/>
  <c r="M85" i="8"/>
  <c r="M86" i="8"/>
  <c r="M87" i="8"/>
  <c r="M88" i="8"/>
  <c r="M89" i="8"/>
  <c r="M90" i="8"/>
  <c r="M91" i="8"/>
  <c r="M92" i="8"/>
  <c r="M93" i="8"/>
  <c r="M94" i="8"/>
  <c r="M95" i="8"/>
  <c r="M96" i="8"/>
  <c r="M97" i="8"/>
  <c r="M98" i="8"/>
  <c r="M99" i="8"/>
  <c r="M100" i="8"/>
  <c r="M101" i="8"/>
  <c r="M102" i="8"/>
  <c r="M103" i="8"/>
  <c r="M104" i="8"/>
  <c r="M105" i="8"/>
  <c r="M106" i="8"/>
  <c r="G4" i="8"/>
  <c r="G5" i="8"/>
  <c r="G6" i="8"/>
  <c r="G7" i="8"/>
  <c r="G8" i="8"/>
  <c r="G9" i="8"/>
  <c r="G10" i="8"/>
  <c r="G11" i="8"/>
  <c r="G12" i="8"/>
  <c r="G13" i="8"/>
  <c r="G14" i="8"/>
  <c r="G15" i="8"/>
  <c r="G16" i="8"/>
  <c r="G17" i="8"/>
  <c r="G18" i="8"/>
  <c r="G19" i="8"/>
  <c r="G20" i="8"/>
  <c r="G21" i="8"/>
  <c r="G22" i="8"/>
  <c r="G23" i="8"/>
  <c r="G24" i="8"/>
  <c r="G25" i="8"/>
  <c r="G26" i="8"/>
  <c r="G27" i="8"/>
  <c r="G28" i="8"/>
  <c r="G29" i="8"/>
  <c r="G30" i="8"/>
  <c r="G31" i="8"/>
  <c r="G32" i="8"/>
  <c r="G33" i="8"/>
  <c r="G34" i="8"/>
  <c r="G35" i="8"/>
  <c r="G36" i="8"/>
  <c r="G37" i="8"/>
  <c r="G38" i="8"/>
  <c r="G39" i="8"/>
  <c r="G40" i="8"/>
  <c r="G41" i="8"/>
  <c r="G42" i="8"/>
  <c r="G43" i="8"/>
  <c r="G44" i="8"/>
  <c r="G45" i="8"/>
  <c r="G46" i="8"/>
  <c r="G47" i="8"/>
  <c r="G48" i="8"/>
  <c r="G49" i="8"/>
  <c r="G50" i="8"/>
  <c r="G51" i="8"/>
  <c r="G52" i="8"/>
  <c r="G53" i="8"/>
  <c r="G54" i="8"/>
  <c r="G55" i="8"/>
  <c r="G56" i="8"/>
  <c r="G57" i="8"/>
  <c r="G58" i="8"/>
  <c r="G59" i="8"/>
  <c r="G60" i="8"/>
  <c r="G61" i="8"/>
  <c r="G62" i="8"/>
  <c r="G63" i="8"/>
  <c r="G64" i="8"/>
  <c r="G65" i="8"/>
  <c r="G66" i="8"/>
  <c r="G67" i="8"/>
  <c r="G68" i="8"/>
  <c r="G69" i="8"/>
  <c r="G70" i="8"/>
  <c r="G71" i="8"/>
  <c r="G72" i="8"/>
  <c r="G73" i="8"/>
  <c r="G74" i="8"/>
  <c r="G75" i="8"/>
  <c r="G76" i="8"/>
  <c r="G77" i="8"/>
  <c r="G78" i="8"/>
  <c r="G79" i="8"/>
  <c r="G80" i="8"/>
  <c r="G81" i="8"/>
  <c r="G82" i="8"/>
  <c r="G83" i="8"/>
  <c r="G84" i="8"/>
  <c r="G85" i="8"/>
  <c r="G86" i="8"/>
  <c r="G87" i="8"/>
  <c r="G88" i="8"/>
  <c r="G89" i="8"/>
  <c r="G90" i="8"/>
  <c r="G91" i="8"/>
  <c r="G92" i="8"/>
  <c r="S4" i="9"/>
  <c r="S5" i="9"/>
  <c r="S6" i="9"/>
  <c r="S7" i="9"/>
  <c r="S8" i="9"/>
  <c r="S9" i="9"/>
  <c r="S10" i="9"/>
  <c r="S11" i="9"/>
  <c r="S12" i="9"/>
  <c r="S13" i="9"/>
  <c r="S14" i="9"/>
  <c r="S15" i="9"/>
  <c r="S16" i="9"/>
  <c r="S17" i="9"/>
  <c r="S18" i="9"/>
  <c r="S19" i="9"/>
  <c r="S20" i="9"/>
  <c r="S21" i="9"/>
  <c r="S22" i="9"/>
  <c r="S23" i="9"/>
  <c r="S24" i="9"/>
  <c r="S25" i="9"/>
  <c r="S26" i="9"/>
  <c r="S27" i="9"/>
  <c r="S28" i="9"/>
  <c r="S29" i="9"/>
  <c r="S30" i="9"/>
  <c r="S31" i="9"/>
  <c r="S32" i="9"/>
  <c r="S33" i="9"/>
  <c r="S34" i="9"/>
  <c r="S35" i="9"/>
  <c r="S36" i="9"/>
  <c r="S37" i="9"/>
  <c r="S38" i="9"/>
  <c r="S39" i="9"/>
  <c r="S40" i="9"/>
  <c r="S41" i="9"/>
  <c r="S42" i="9"/>
  <c r="S43" i="9"/>
  <c r="S44" i="9"/>
  <c r="S45" i="9"/>
  <c r="S46" i="9"/>
  <c r="S47" i="9"/>
  <c r="S48" i="9"/>
  <c r="S49" i="9"/>
  <c r="S50" i="9"/>
  <c r="S51" i="9"/>
  <c r="S52" i="9"/>
  <c r="S53" i="9"/>
  <c r="S54" i="9"/>
  <c r="S55" i="9"/>
  <c r="S56" i="9"/>
  <c r="S57" i="9"/>
  <c r="S58" i="9"/>
  <c r="S59" i="9"/>
  <c r="S60" i="9"/>
  <c r="S61" i="9"/>
  <c r="S62" i="9"/>
  <c r="S63" i="9"/>
  <c r="S64" i="9"/>
  <c r="S65" i="9"/>
  <c r="S66" i="9"/>
  <c r="S67" i="9"/>
  <c r="S68" i="9"/>
  <c r="S69" i="9"/>
  <c r="S70" i="9"/>
  <c r="S71" i="9"/>
  <c r="S72" i="9"/>
  <c r="S73" i="9"/>
  <c r="S74" i="9"/>
  <c r="S75" i="9"/>
  <c r="S76" i="9"/>
  <c r="S77" i="9"/>
  <c r="S78" i="9"/>
  <c r="S79" i="9"/>
  <c r="S80" i="9"/>
  <c r="S81" i="9"/>
  <c r="S82" i="9"/>
  <c r="S83" i="9"/>
  <c r="S84" i="9"/>
  <c r="S85" i="9"/>
  <c r="S86" i="9"/>
  <c r="S87" i="9"/>
  <c r="S88" i="9"/>
  <c r="S89" i="9"/>
  <c r="S90" i="9"/>
  <c r="S91" i="9"/>
  <c r="S92" i="9"/>
  <c r="S93" i="9"/>
  <c r="S94" i="9"/>
  <c r="S95" i="9"/>
  <c r="S96" i="9"/>
  <c r="S97" i="9"/>
  <c r="S98" i="9"/>
  <c r="S99" i="9"/>
  <c r="S100" i="9"/>
  <c r="S101" i="9"/>
  <c r="S102" i="9"/>
  <c r="S103" i="9"/>
  <c r="S104" i="9"/>
  <c r="S105" i="9"/>
  <c r="M4" i="9"/>
  <c r="M5" i="9"/>
  <c r="M6" i="9"/>
  <c r="M7" i="9"/>
  <c r="M8" i="9"/>
  <c r="M9" i="9"/>
  <c r="M10" i="9"/>
  <c r="M11" i="9"/>
  <c r="M12" i="9"/>
  <c r="M13" i="9"/>
  <c r="M14" i="9"/>
  <c r="M15" i="9"/>
  <c r="M16" i="9"/>
  <c r="M17" i="9"/>
  <c r="M18" i="9"/>
  <c r="M19" i="9"/>
  <c r="M20" i="9"/>
  <c r="M21" i="9"/>
  <c r="M22" i="9"/>
  <c r="M23" i="9"/>
  <c r="M24" i="9"/>
  <c r="M25" i="9"/>
  <c r="M26" i="9"/>
  <c r="M27" i="9"/>
  <c r="M28" i="9"/>
  <c r="M29" i="9"/>
  <c r="M30" i="9"/>
  <c r="M31" i="9"/>
  <c r="M32" i="9"/>
  <c r="M33" i="9"/>
  <c r="M34" i="9"/>
  <c r="M35" i="9"/>
  <c r="M36" i="9"/>
  <c r="M37" i="9"/>
  <c r="M38" i="9"/>
  <c r="M39" i="9"/>
  <c r="M40" i="9"/>
  <c r="M41" i="9"/>
  <c r="M42" i="9"/>
  <c r="M43" i="9"/>
  <c r="M44" i="9"/>
  <c r="M45" i="9"/>
  <c r="M46" i="9"/>
  <c r="M47" i="9"/>
  <c r="M48" i="9"/>
  <c r="M49" i="9"/>
  <c r="M50" i="9"/>
  <c r="M51" i="9"/>
  <c r="M52" i="9"/>
  <c r="M53" i="9"/>
  <c r="M54" i="9"/>
  <c r="M55" i="9"/>
  <c r="M56" i="9"/>
  <c r="M57" i="9"/>
  <c r="M58" i="9"/>
  <c r="M59" i="9"/>
  <c r="M60" i="9"/>
  <c r="M61" i="9"/>
  <c r="M62" i="9"/>
  <c r="M63" i="9"/>
  <c r="M64" i="9"/>
  <c r="M65" i="9"/>
  <c r="M66" i="9"/>
  <c r="M67" i="9"/>
  <c r="M68" i="9"/>
  <c r="M69" i="9"/>
  <c r="M70" i="9"/>
  <c r="M71" i="9"/>
  <c r="M72" i="9"/>
  <c r="M73" i="9"/>
  <c r="M74" i="9"/>
  <c r="M75" i="9"/>
  <c r="M76" i="9"/>
  <c r="M77" i="9"/>
  <c r="M78" i="9"/>
  <c r="M79" i="9"/>
  <c r="M80" i="9"/>
  <c r="M81" i="9"/>
  <c r="M82" i="9"/>
  <c r="M83" i="9"/>
  <c r="M84" i="9"/>
  <c r="M85" i="9"/>
  <c r="M86" i="9"/>
  <c r="M87" i="9"/>
  <c r="M88" i="9"/>
  <c r="M89" i="9"/>
  <c r="M90" i="9"/>
  <c r="M91" i="9"/>
  <c r="M92" i="9"/>
  <c r="M93" i="9"/>
  <c r="M94" i="9"/>
  <c r="M95" i="9"/>
  <c r="M96" i="9"/>
  <c r="M97" i="9"/>
  <c r="M98" i="9"/>
  <c r="M99" i="9"/>
  <c r="M100" i="9"/>
  <c r="M101" i="9"/>
  <c r="M102" i="9"/>
  <c r="M103" i="9"/>
  <c r="M104" i="9"/>
  <c r="M105" i="9"/>
  <c r="M106" i="9"/>
  <c r="M107" i="9"/>
  <c r="M108" i="9"/>
  <c r="M109" i="9"/>
  <c r="M110" i="9"/>
  <c r="M111" i="9"/>
  <c r="M112" i="9"/>
  <c r="M113" i="9"/>
  <c r="M114" i="9"/>
  <c r="M115" i="9"/>
  <c r="M116" i="9"/>
  <c r="M117" i="9"/>
  <c r="M118" i="9"/>
  <c r="M119" i="9"/>
  <c r="M120" i="9"/>
  <c r="M121" i="9"/>
  <c r="M122" i="9"/>
  <c r="M123" i="9"/>
  <c r="M124" i="9"/>
  <c r="G4" i="9"/>
  <c r="G5" i="9"/>
  <c r="G6" i="9"/>
  <c r="G7" i="9"/>
  <c r="G8" i="9"/>
  <c r="G9" i="9"/>
  <c r="G10" i="9"/>
  <c r="G11" i="9"/>
  <c r="G12" i="9"/>
  <c r="G13" i="9"/>
  <c r="G14" i="9"/>
  <c r="G15" i="9"/>
  <c r="G16" i="9"/>
  <c r="G17" i="9"/>
  <c r="G18" i="9"/>
  <c r="G19" i="9"/>
  <c r="G20" i="9"/>
  <c r="G21" i="9"/>
  <c r="G22" i="9"/>
  <c r="G23" i="9"/>
  <c r="G24" i="9"/>
  <c r="G25" i="9"/>
  <c r="G26" i="9"/>
  <c r="G27" i="9"/>
  <c r="G28" i="9"/>
  <c r="G29" i="9"/>
  <c r="G30" i="9"/>
  <c r="G31" i="9"/>
  <c r="G32" i="9"/>
  <c r="G33" i="9"/>
  <c r="G34" i="9"/>
  <c r="G35" i="9"/>
  <c r="G36" i="9"/>
  <c r="G37" i="9"/>
  <c r="G38" i="9"/>
  <c r="G39" i="9"/>
  <c r="G40" i="9"/>
  <c r="G41" i="9"/>
  <c r="G42" i="9"/>
  <c r="G43" i="9"/>
  <c r="G44" i="9"/>
  <c r="G45" i="9"/>
  <c r="G46" i="9"/>
  <c r="G47" i="9"/>
  <c r="G48" i="9"/>
  <c r="G49" i="9"/>
  <c r="G50" i="9"/>
  <c r="G51" i="9"/>
  <c r="G52" i="9"/>
  <c r="G53" i="9"/>
  <c r="G54" i="9"/>
  <c r="G55" i="9"/>
  <c r="G56" i="9"/>
  <c r="G57" i="9"/>
  <c r="G58" i="9"/>
  <c r="G59" i="9"/>
  <c r="G60" i="9"/>
  <c r="G61" i="9"/>
  <c r="G62" i="9"/>
  <c r="G63" i="9"/>
  <c r="G64" i="9"/>
  <c r="G65" i="9"/>
  <c r="G66" i="9"/>
  <c r="G67" i="9"/>
  <c r="G68" i="9"/>
  <c r="G69" i="9"/>
  <c r="G70" i="9"/>
  <c r="G71" i="9"/>
  <c r="G72" i="9"/>
  <c r="G73" i="9"/>
  <c r="G74" i="9"/>
  <c r="G75" i="9"/>
  <c r="G76" i="9"/>
  <c r="G77" i="9"/>
  <c r="G78" i="9"/>
  <c r="G79" i="9"/>
  <c r="G80" i="9"/>
  <c r="G81" i="9"/>
  <c r="G82" i="9"/>
  <c r="G83" i="9"/>
  <c r="G84" i="9"/>
  <c r="G85" i="9"/>
  <c r="G86" i="9"/>
  <c r="G87" i="9"/>
  <c r="G88" i="9"/>
  <c r="G89" i="9"/>
  <c r="G90" i="9"/>
  <c r="G91" i="9"/>
  <c r="G92" i="9"/>
  <c r="G93" i="9"/>
  <c r="G94" i="9"/>
  <c r="G95" i="9"/>
  <c r="G96" i="9"/>
  <c r="G97" i="9"/>
  <c r="G98" i="9"/>
  <c r="G99" i="9"/>
  <c r="G100" i="9"/>
  <c r="G101" i="9"/>
  <c r="G102" i="9"/>
  <c r="G103" i="9"/>
  <c r="G104" i="9"/>
  <c r="G105" i="9"/>
  <c r="G106" i="9"/>
  <c r="G107" i="9"/>
  <c r="G108" i="9"/>
  <c r="G109" i="9"/>
  <c r="G110" i="9"/>
  <c r="G111" i="9"/>
  <c r="G112" i="9"/>
  <c r="G113" i="9"/>
  <c r="G114" i="9"/>
  <c r="G115" i="9"/>
  <c r="G116" i="9"/>
  <c r="G117" i="9"/>
  <c r="G118" i="9"/>
  <c r="G119" i="9"/>
  <c r="G120" i="9"/>
  <c r="G121" i="9"/>
  <c r="G122" i="9"/>
  <c r="G123" i="9"/>
  <c r="G124" i="9"/>
  <c r="G125" i="9"/>
  <c r="G126" i="9"/>
  <c r="G127" i="9"/>
  <c r="G128" i="9"/>
  <c r="G129" i="9"/>
  <c r="G130" i="9"/>
  <c r="G131" i="9"/>
  <c r="G132" i="9"/>
  <c r="G133" i="9"/>
  <c r="G134" i="9"/>
  <c r="G135" i="9"/>
  <c r="G136" i="9"/>
  <c r="G137" i="9"/>
  <c r="G138" i="9"/>
  <c r="G139" i="9"/>
  <c r="G140" i="9"/>
  <c r="AP29" i="10"/>
  <c r="G4" i="10"/>
  <c r="G5" i="10"/>
  <c r="G6" i="10"/>
  <c r="G7" i="10"/>
  <c r="G8" i="10"/>
  <c r="G9" i="10"/>
  <c r="G10" i="10"/>
  <c r="G11" i="10"/>
  <c r="G12" i="10"/>
  <c r="G13" i="10"/>
  <c r="G14" i="10"/>
  <c r="G15" i="10"/>
  <c r="G16" i="10"/>
  <c r="G17" i="10"/>
  <c r="G18" i="10"/>
  <c r="G19" i="10"/>
  <c r="G20" i="10"/>
  <c r="G21" i="10"/>
  <c r="G22" i="10"/>
  <c r="G23" i="10"/>
  <c r="G24" i="10"/>
  <c r="G25" i="10"/>
  <c r="G26" i="10"/>
  <c r="G27" i="10"/>
  <c r="G28" i="10"/>
  <c r="G29" i="10"/>
  <c r="G30" i="10"/>
  <c r="G31" i="10"/>
  <c r="G32" i="10"/>
  <c r="G33" i="10"/>
  <c r="G34" i="10"/>
  <c r="G35" i="10"/>
  <c r="G36" i="10"/>
  <c r="G37" i="10"/>
  <c r="G38" i="10"/>
  <c r="G39" i="10"/>
  <c r="G40" i="10"/>
  <c r="G41" i="10"/>
  <c r="G42" i="10"/>
  <c r="G43" i="10"/>
  <c r="G44" i="10"/>
  <c r="G45" i="10"/>
  <c r="G46" i="10"/>
  <c r="G47" i="10"/>
  <c r="G48" i="10"/>
  <c r="G49" i="10"/>
  <c r="G50" i="10"/>
  <c r="G51" i="10"/>
  <c r="G52" i="10"/>
  <c r="G53" i="10"/>
  <c r="G54" i="10"/>
  <c r="G55" i="10"/>
  <c r="G56" i="10"/>
  <c r="G57" i="10"/>
  <c r="G58" i="10"/>
  <c r="G59" i="10"/>
  <c r="G60" i="10"/>
  <c r="G61" i="10"/>
  <c r="G62" i="10"/>
  <c r="G63" i="10"/>
  <c r="G64" i="10"/>
  <c r="G65" i="10"/>
  <c r="G66" i="10"/>
  <c r="G67" i="10"/>
  <c r="G68" i="10"/>
  <c r="G69" i="10"/>
  <c r="G70" i="10"/>
  <c r="G71" i="10"/>
  <c r="G72" i="10"/>
  <c r="G73" i="10"/>
  <c r="G74" i="10"/>
  <c r="G75" i="10"/>
  <c r="G76" i="10"/>
  <c r="G77" i="10"/>
  <c r="G78" i="10"/>
  <c r="G79" i="10"/>
  <c r="G80" i="10"/>
  <c r="G81" i="10"/>
  <c r="G82" i="10"/>
  <c r="G83" i="10"/>
  <c r="G84" i="10"/>
  <c r="G85" i="10"/>
  <c r="G86" i="10"/>
  <c r="G87" i="10"/>
  <c r="G88" i="10"/>
  <c r="G89" i="10"/>
  <c r="G90" i="10"/>
  <c r="G91" i="10"/>
  <c r="G92" i="10"/>
  <c r="G93" i="10"/>
  <c r="G94" i="10"/>
  <c r="G95" i="10"/>
  <c r="G96" i="10"/>
  <c r="G97" i="10"/>
  <c r="G98" i="10"/>
  <c r="G99" i="10"/>
  <c r="G100" i="10"/>
  <c r="G101" i="10"/>
  <c r="M4" i="10"/>
  <c r="M5" i="10"/>
  <c r="M6" i="10"/>
  <c r="M7" i="10"/>
  <c r="M8" i="10"/>
  <c r="M9" i="10"/>
  <c r="M10" i="10"/>
  <c r="M11" i="10"/>
  <c r="M12" i="10"/>
  <c r="M13" i="10"/>
  <c r="M14" i="10"/>
  <c r="M15" i="10"/>
  <c r="M16" i="10"/>
  <c r="M17" i="10"/>
  <c r="M18" i="10"/>
  <c r="M19" i="10"/>
  <c r="M20" i="10"/>
  <c r="M21" i="10"/>
  <c r="M22" i="10"/>
  <c r="M23" i="10"/>
  <c r="M24" i="10"/>
  <c r="M25" i="10"/>
  <c r="M26" i="10"/>
  <c r="M27" i="10"/>
  <c r="M28" i="10"/>
  <c r="M29" i="10"/>
  <c r="M30" i="10"/>
  <c r="M31" i="10"/>
  <c r="M32" i="10"/>
  <c r="M33" i="10"/>
  <c r="M34" i="10"/>
  <c r="M35" i="10"/>
  <c r="M36" i="10"/>
  <c r="M37" i="10"/>
  <c r="M38" i="10"/>
  <c r="M39" i="10"/>
  <c r="M40" i="10"/>
  <c r="M41" i="10"/>
  <c r="M42" i="10"/>
  <c r="M43" i="10"/>
  <c r="M44" i="10"/>
  <c r="M45" i="10"/>
  <c r="M46" i="10"/>
  <c r="M47" i="10"/>
  <c r="M48" i="10"/>
  <c r="M49" i="10"/>
  <c r="M50" i="10"/>
  <c r="M51" i="10"/>
  <c r="M52" i="10"/>
  <c r="M53" i="10"/>
  <c r="M54" i="10"/>
  <c r="M55" i="10"/>
  <c r="M56" i="10"/>
  <c r="M57" i="10"/>
  <c r="M58" i="10"/>
  <c r="M59" i="10"/>
  <c r="M60" i="10"/>
  <c r="M61" i="10"/>
  <c r="M62" i="10"/>
  <c r="M63" i="10"/>
  <c r="M64" i="10"/>
  <c r="M65" i="10"/>
  <c r="M66" i="10"/>
  <c r="M67" i="10"/>
  <c r="M68" i="10"/>
  <c r="M69" i="10"/>
  <c r="M70" i="10"/>
  <c r="M71" i="10"/>
  <c r="M72" i="10"/>
  <c r="M73" i="10"/>
  <c r="M74" i="10"/>
  <c r="M75" i="10"/>
  <c r="M76" i="10"/>
  <c r="M77" i="10"/>
  <c r="M78" i="10"/>
  <c r="M79" i="10"/>
  <c r="M80" i="10"/>
  <c r="M81" i="10"/>
  <c r="M82" i="10"/>
  <c r="M83" i="10"/>
  <c r="M84" i="10"/>
  <c r="M85" i="10"/>
  <c r="M86" i="10"/>
  <c r="M87" i="10"/>
  <c r="M88" i="10"/>
  <c r="M89" i="10"/>
  <c r="M90" i="10"/>
  <c r="M91" i="10"/>
  <c r="M92" i="10"/>
  <c r="M93" i="10"/>
  <c r="M94" i="10"/>
  <c r="M95" i="10"/>
  <c r="M96" i="10"/>
  <c r="M97" i="10"/>
  <c r="M98" i="10"/>
  <c r="M99" i="10"/>
  <c r="M100" i="10"/>
  <c r="M101" i="10"/>
  <c r="M102" i="10"/>
  <c r="M103" i="10"/>
  <c r="M104" i="10"/>
  <c r="M105" i="10"/>
  <c r="M106" i="10"/>
  <c r="M107" i="10"/>
  <c r="M108" i="10"/>
  <c r="M109" i="10"/>
  <c r="S4" i="10"/>
  <c r="S5" i="10"/>
  <c r="S6" i="10"/>
  <c r="S7" i="10"/>
  <c r="S8" i="10"/>
  <c r="S9" i="10"/>
  <c r="S10" i="10"/>
  <c r="S11" i="10"/>
  <c r="S12" i="10"/>
  <c r="S13" i="10"/>
  <c r="S14" i="10"/>
  <c r="S15" i="10"/>
  <c r="S16" i="10"/>
  <c r="S17" i="10"/>
  <c r="S18" i="10"/>
  <c r="S19" i="10"/>
  <c r="S20" i="10"/>
  <c r="S21" i="10"/>
  <c r="S22" i="10"/>
  <c r="S23" i="10"/>
  <c r="S24" i="10"/>
  <c r="S25" i="10"/>
  <c r="S26" i="10"/>
  <c r="S27" i="10"/>
  <c r="S28" i="10"/>
  <c r="S29" i="10"/>
  <c r="S30" i="10"/>
  <c r="S31" i="10"/>
  <c r="S32" i="10"/>
  <c r="S33" i="10"/>
  <c r="S34" i="10"/>
  <c r="S35" i="10"/>
  <c r="S36" i="10"/>
  <c r="S37" i="10"/>
  <c r="S38" i="10"/>
  <c r="S39" i="10"/>
  <c r="S40" i="10"/>
  <c r="S41" i="10"/>
  <c r="S42" i="10"/>
  <c r="S43" i="10"/>
  <c r="S44" i="10"/>
  <c r="S45" i="10"/>
  <c r="S46" i="10"/>
  <c r="S47" i="10"/>
  <c r="S48" i="10"/>
  <c r="S49" i="10"/>
  <c r="S50" i="10"/>
  <c r="S51" i="10"/>
  <c r="S52" i="10"/>
  <c r="S53" i="10"/>
  <c r="S54" i="10"/>
  <c r="S55" i="10"/>
  <c r="S56" i="10"/>
  <c r="S57" i="10"/>
  <c r="S58" i="10"/>
  <c r="S59" i="10"/>
  <c r="S60" i="10"/>
  <c r="S61" i="10"/>
  <c r="S62" i="10"/>
  <c r="S63" i="10"/>
  <c r="S64" i="10"/>
  <c r="S65" i="10"/>
  <c r="S66" i="10"/>
  <c r="S67" i="10"/>
  <c r="S68" i="10"/>
  <c r="S69" i="10"/>
  <c r="S70" i="10"/>
  <c r="S71" i="10"/>
  <c r="S72" i="10"/>
  <c r="S73" i="10"/>
  <c r="S74" i="10"/>
  <c r="S75" i="10"/>
  <c r="S76" i="10"/>
  <c r="S77" i="10"/>
  <c r="S78" i="10"/>
  <c r="S79" i="10"/>
  <c r="S80" i="10"/>
  <c r="S81" i="10"/>
  <c r="S82" i="10"/>
  <c r="S83" i="10"/>
  <c r="S84" i="10"/>
  <c r="S85" i="10"/>
  <c r="S86" i="10"/>
  <c r="S87" i="10"/>
  <c r="S88" i="10"/>
  <c r="S89" i="10"/>
  <c r="S90" i="10"/>
  <c r="S91" i="10"/>
  <c r="S92" i="10"/>
  <c r="S93" i="10"/>
  <c r="S94" i="10"/>
  <c r="S95" i="10"/>
  <c r="S96" i="10"/>
  <c r="S97" i="10"/>
  <c r="S98" i="10"/>
  <c r="S99" i="10"/>
  <c r="S100" i="10"/>
  <c r="S101" i="10"/>
  <c r="S102" i="10"/>
  <c r="S103" i="10"/>
  <c r="S104" i="10"/>
  <c r="S105" i="10"/>
  <c r="S106" i="10"/>
  <c r="Y4" i="10"/>
  <c r="Y5" i="10"/>
  <c r="Y6" i="10"/>
  <c r="Y7" i="10"/>
  <c r="Y8" i="10"/>
  <c r="Y9" i="10"/>
  <c r="Y10" i="10"/>
  <c r="Y11" i="10"/>
  <c r="Y12" i="10"/>
  <c r="Y13" i="10"/>
  <c r="Y14" i="10"/>
  <c r="Y15" i="10"/>
  <c r="Y16" i="10"/>
  <c r="Y17" i="10"/>
  <c r="Y18" i="10"/>
  <c r="Y19" i="10"/>
  <c r="Y20" i="10"/>
  <c r="Y21" i="10"/>
  <c r="Y22" i="10"/>
  <c r="Y23" i="10"/>
  <c r="Y24" i="10"/>
  <c r="Y25" i="10"/>
  <c r="Y26" i="10"/>
  <c r="Y27" i="10"/>
  <c r="Y28" i="10"/>
  <c r="Y29" i="10"/>
  <c r="Y30" i="10"/>
  <c r="Y31" i="10"/>
  <c r="Y32" i="10"/>
  <c r="Y33" i="10"/>
  <c r="Y34" i="10"/>
  <c r="Y35" i="10"/>
  <c r="Y36" i="10"/>
  <c r="Y37" i="10"/>
  <c r="Y38" i="10"/>
  <c r="Y39" i="10"/>
  <c r="Y40" i="10"/>
  <c r="Y41" i="10"/>
  <c r="Y42" i="10"/>
  <c r="Y43" i="10"/>
  <c r="Y44" i="10"/>
  <c r="Y45" i="10"/>
  <c r="Y46" i="10"/>
  <c r="Y47" i="10"/>
  <c r="Y48" i="10"/>
  <c r="Y49" i="10"/>
  <c r="Y50" i="10"/>
  <c r="Y51" i="10"/>
  <c r="Y52" i="10"/>
  <c r="Y53" i="10"/>
  <c r="Y54" i="10"/>
  <c r="Y55" i="10"/>
  <c r="Y56" i="10"/>
  <c r="Y57" i="10"/>
  <c r="Y58" i="10"/>
  <c r="Y59" i="10"/>
  <c r="Y60" i="10"/>
  <c r="Y61" i="10"/>
  <c r="Y62" i="10"/>
  <c r="Y63" i="10"/>
  <c r="Y64" i="10"/>
  <c r="Y65" i="10"/>
  <c r="Y66" i="10"/>
  <c r="Y67" i="10"/>
  <c r="Y68" i="10"/>
  <c r="Y69" i="10"/>
  <c r="Y70" i="10"/>
  <c r="Y71" i="10"/>
  <c r="Y72" i="10"/>
  <c r="Y73" i="10"/>
  <c r="Y74" i="10"/>
  <c r="Y75" i="10"/>
  <c r="Y76" i="10"/>
  <c r="Y77" i="10"/>
  <c r="Y78" i="10"/>
  <c r="Y79" i="10"/>
  <c r="Y80" i="10"/>
  <c r="Y81" i="10"/>
  <c r="Y82" i="10"/>
  <c r="Y83" i="10"/>
  <c r="Y84" i="10"/>
  <c r="Y85" i="10"/>
  <c r="Y86" i="10"/>
  <c r="Y87" i="10"/>
  <c r="Y88" i="10"/>
  <c r="Y89" i="10"/>
  <c r="Y90" i="10"/>
  <c r="Y91" i="10"/>
  <c r="Y92" i="10"/>
  <c r="Y93" i="10"/>
  <c r="Y94" i="10"/>
  <c r="Y95" i="10"/>
  <c r="Y96" i="10"/>
  <c r="Y97" i="10"/>
  <c r="Y98" i="10"/>
  <c r="Y99" i="10"/>
  <c r="Y100" i="10"/>
  <c r="Y101" i="10"/>
  <c r="Y102" i="10"/>
  <c r="Y103" i="10"/>
  <c r="Y104" i="10"/>
  <c r="Y105" i="10"/>
  <c r="Y106" i="10"/>
  <c r="Y107" i="10"/>
  <c r="Y108" i="10"/>
  <c r="AE4" i="10"/>
  <c r="AE5" i="10"/>
  <c r="AE6" i="10"/>
  <c r="AE7" i="10"/>
  <c r="AE8" i="10"/>
  <c r="AE9" i="10"/>
  <c r="AE10" i="10"/>
  <c r="AE11" i="10"/>
  <c r="AE12" i="10"/>
  <c r="AE13" i="10"/>
  <c r="AE14" i="10"/>
  <c r="AE15" i="10"/>
  <c r="AE16" i="10"/>
  <c r="AE17" i="10"/>
  <c r="AE18" i="10"/>
  <c r="AE19" i="10"/>
  <c r="AE20" i="10"/>
  <c r="AE21" i="10"/>
  <c r="AE22" i="10"/>
  <c r="AE23" i="10"/>
  <c r="AE24" i="10"/>
  <c r="AE25" i="10"/>
  <c r="AE26" i="10"/>
  <c r="AE27" i="10"/>
  <c r="AE28" i="10"/>
  <c r="AE29" i="10"/>
  <c r="AE30" i="10"/>
  <c r="AE31" i="10"/>
  <c r="AE32" i="10"/>
  <c r="AE33" i="10"/>
  <c r="AE34" i="10"/>
  <c r="AE35" i="10"/>
  <c r="AE36" i="10"/>
  <c r="AE37" i="10"/>
  <c r="AE38" i="10"/>
  <c r="AE39" i="10"/>
  <c r="AE40" i="10"/>
  <c r="AE41" i="10"/>
  <c r="AE42" i="10"/>
  <c r="AE43" i="10"/>
  <c r="AE44" i="10"/>
  <c r="AE45" i="10"/>
  <c r="AE46" i="10"/>
  <c r="AE47" i="10"/>
  <c r="AE48" i="10"/>
  <c r="AE49" i="10"/>
  <c r="AE50" i="10"/>
  <c r="AE51" i="10"/>
  <c r="AE52" i="10"/>
  <c r="AE53" i="10"/>
  <c r="AE54" i="10"/>
  <c r="AE55" i="10"/>
  <c r="AE56" i="10"/>
  <c r="AE57" i="10"/>
  <c r="AE58" i="10"/>
  <c r="AE59" i="10"/>
  <c r="AE60" i="10"/>
  <c r="AE61" i="10"/>
  <c r="AE62" i="10"/>
  <c r="AE63" i="10"/>
  <c r="AE64" i="10"/>
  <c r="AE65" i="10"/>
  <c r="AE66" i="10"/>
  <c r="AE67" i="10"/>
  <c r="AE68" i="10"/>
  <c r="AE69" i="10"/>
  <c r="AE70" i="10"/>
  <c r="AE71" i="10"/>
  <c r="AE72" i="10"/>
  <c r="AE73" i="10"/>
  <c r="AE74" i="10"/>
  <c r="AE75" i="10"/>
  <c r="AE76" i="10"/>
  <c r="AE77" i="10"/>
  <c r="AE78" i="10"/>
  <c r="AE79" i="10"/>
  <c r="AE80" i="10"/>
  <c r="AE81" i="10"/>
  <c r="AE82" i="10"/>
  <c r="AE83" i="10"/>
  <c r="AE84" i="10"/>
  <c r="AE85" i="10"/>
  <c r="AE86" i="10"/>
  <c r="AE87" i="10"/>
  <c r="AE88" i="10"/>
  <c r="AE89" i="10"/>
  <c r="AE90" i="10"/>
  <c r="AE91" i="10"/>
  <c r="AE92" i="10"/>
  <c r="AE93" i="10"/>
  <c r="AE94" i="10"/>
  <c r="AE95" i="10"/>
  <c r="AE96" i="10"/>
  <c r="AE97" i="10"/>
  <c r="AE98" i="10"/>
  <c r="AE99" i="10"/>
  <c r="AE100" i="10"/>
  <c r="AE101" i="10"/>
  <c r="AE102" i="10"/>
  <c r="AE103" i="10"/>
  <c r="AE104" i="10"/>
  <c r="AE105" i="10"/>
  <c r="AE106" i="10"/>
  <c r="AE107" i="10"/>
  <c r="AE108" i="10"/>
  <c r="AK4" i="10"/>
  <c r="AK5" i="10"/>
  <c r="AK6" i="10"/>
  <c r="AK7" i="10"/>
  <c r="AK8" i="10"/>
  <c r="AK9" i="10"/>
  <c r="AK10" i="10"/>
  <c r="AK11" i="10"/>
  <c r="AK12" i="10"/>
  <c r="AK13" i="10"/>
  <c r="AK14" i="10"/>
  <c r="AK15" i="10"/>
  <c r="AK16" i="10"/>
  <c r="AK17" i="10"/>
  <c r="AK18" i="10"/>
  <c r="AK19" i="10"/>
  <c r="AK20" i="10"/>
  <c r="AK21" i="10"/>
  <c r="AK22" i="10"/>
  <c r="AK23" i="10"/>
  <c r="AK24" i="10"/>
  <c r="AK25" i="10"/>
  <c r="AK26" i="10"/>
  <c r="AK27" i="10"/>
  <c r="AK28" i="10"/>
  <c r="AK29" i="10"/>
  <c r="AK30" i="10"/>
  <c r="AK31" i="10"/>
  <c r="AK32" i="10"/>
  <c r="AK33" i="10"/>
  <c r="AK34" i="10"/>
  <c r="AK35" i="10"/>
  <c r="AK36" i="10"/>
  <c r="AK37" i="10"/>
  <c r="AK38" i="10"/>
  <c r="AK39" i="10"/>
  <c r="AK40" i="10"/>
  <c r="AK41" i="10"/>
  <c r="AK42" i="10"/>
  <c r="AK43" i="10"/>
  <c r="AK44" i="10"/>
  <c r="AK45" i="10"/>
  <c r="AK46" i="10"/>
  <c r="AK47" i="10"/>
  <c r="AK48" i="10"/>
  <c r="AK49" i="10"/>
  <c r="AK50" i="10"/>
  <c r="AK51" i="10"/>
  <c r="AK52" i="10"/>
  <c r="AK53" i="10"/>
  <c r="AK54" i="10"/>
  <c r="AK55" i="10"/>
  <c r="AK56" i="10"/>
  <c r="AK57" i="10"/>
  <c r="AK58" i="10"/>
  <c r="AK59" i="10"/>
  <c r="AK60" i="10"/>
  <c r="AK61" i="10"/>
  <c r="AK62" i="10"/>
  <c r="AK63" i="10"/>
  <c r="AK64" i="10"/>
  <c r="AK65" i="10"/>
  <c r="AK66" i="10"/>
  <c r="AK67" i="10"/>
  <c r="AK68" i="10"/>
  <c r="AK69" i="10"/>
  <c r="AK70" i="10"/>
  <c r="AK71" i="10"/>
  <c r="AK72" i="10"/>
  <c r="AK73" i="10"/>
  <c r="AK74" i="10"/>
  <c r="AK75" i="10"/>
  <c r="AK76" i="10"/>
  <c r="AK77" i="10"/>
  <c r="AK78" i="10"/>
  <c r="AK79" i="10"/>
  <c r="AK80" i="10"/>
  <c r="AK81" i="10"/>
  <c r="AK82" i="10"/>
  <c r="AK83" i="10"/>
  <c r="AK84" i="10"/>
  <c r="AK85" i="10"/>
  <c r="AK86" i="10"/>
  <c r="AK87" i="10"/>
  <c r="AK88" i="10"/>
  <c r="AK89" i="10"/>
  <c r="AK90" i="10"/>
  <c r="AK91" i="10"/>
  <c r="AK92" i="10"/>
  <c r="S100" i="11"/>
  <c r="S4" i="11"/>
  <c r="S5" i="11"/>
  <c r="S6" i="11"/>
  <c r="S7" i="11"/>
  <c r="S8" i="11"/>
  <c r="S9" i="11"/>
  <c r="S10" i="11"/>
  <c r="S11" i="11"/>
  <c r="S12" i="11"/>
  <c r="S13" i="11"/>
  <c r="S14" i="11"/>
  <c r="S15" i="11"/>
  <c r="S16" i="11"/>
  <c r="S17" i="11"/>
  <c r="S18" i="11"/>
  <c r="S19" i="11"/>
  <c r="S20" i="11"/>
  <c r="S21" i="11"/>
  <c r="S22" i="11"/>
  <c r="S23" i="11"/>
  <c r="S24" i="11"/>
  <c r="S25" i="11"/>
  <c r="S26" i="11"/>
  <c r="S27" i="11"/>
  <c r="S28" i="11"/>
  <c r="S29" i="11"/>
  <c r="S30" i="11"/>
  <c r="S31" i="11"/>
  <c r="S32" i="11"/>
  <c r="S33" i="11"/>
  <c r="S34" i="11"/>
  <c r="S35" i="11"/>
  <c r="S36" i="11"/>
  <c r="S37" i="11"/>
  <c r="S38" i="11"/>
  <c r="S39" i="11"/>
  <c r="S40" i="11"/>
  <c r="S41" i="11"/>
  <c r="S42" i="11"/>
  <c r="S43" i="11"/>
  <c r="S44" i="11"/>
  <c r="S45" i="11"/>
  <c r="S46" i="11"/>
  <c r="S47" i="11"/>
  <c r="S48" i="11"/>
  <c r="S49" i="11"/>
  <c r="S50" i="11"/>
  <c r="S51" i="11"/>
  <c r="S52" i="11"/>
  <c r="S53" i="11"/>
  <c r="S54" i="11"/>
  <c r="S55" i="11"/>
  <c r="S56" i="11"/>
  <c r="S57" i="11"/>
  <c r="S58" i="11"/>
  <c r="S59" i="11"/>
  <c r="S60" i="11"/>
  <c r="S61" i="11"/>
  <c r="S62" i="11"/>
  <c r="S63" i="11"/>
  <c r="S64" i="11"/>
  <c r="S65" i="11"/>
  <c r="S66" i="11"/>
  <c r="S67" i="11"/>
  <c r="S68" i="11"/>
  <c r="S69" i="11"/>
  <c r="S70" i="11"/>
  <c r="S71" i="11"/>
  <c r="S72" i="11"/>
  <c r="S73" i="11"/>
  <c r="S74" i="11"/>
  <c r="S75" i="11"/>
  <c r="S76" i="11"/>
  <c r="S77" i="11"/>
  <c r="S78" i="11"/>
  <c r="S79" i="11"/>
  <c r="S80" i="11"/>
  <c r="S81" i="11"/>
  <c r="S82" i="11"/>
  <c r="S83" i="11"/>
  <c r="S84" i="11"/>
  <c r="S85" i="11"/>
  <c r="S86" i="11"/>
  <c r="S87" i="11"/>
  <c r="S88" i="11"/>
  <c r="S89" i="11"/>
  <c r="S90" i="11"/>
  <c r="S91" i="11"/>
  <c r="S92" i="11"/>
  <c r="S93" i="11"/>
  <c r="S94" i="11"/>
  <c r="S95" i="11"/>
  <c r="S96" i="11"/>
  <c r="S97" i="11"/>
  <c r="S98" i="11"/>
  <c r="S99" i="11"/>
  <c r="M4" i="11"/>
  <c r="M5" i="11"/>
  <c r="M6" i="11"/>
  <c r="M7" i="11"/>
  <c r="M8" i="11"/>
  <c r="M9" i="11"/>
  <c r="M10" i="11"/>
  <c r="M11" i="11"/>
  <c r="M12" i="11"/>
  <c r="M13" i="11"/>
  <c r="M14" i="11"/>
  <c r="M15" i="11"/>
  <c r="M16" i="11"/>
  <c r="M17" i="11"/>
  <c r="M18" i="11"/>
  <c r="M19" i="11"/>
  <c r="M20" i="11"/>
  <c r="M21" i="11"/>
  <c r="M22" i="11"/>
  <c r="M23" i="11"/>
  <c r="M24" i="11"/>
  <c r="M25" i="11"/>
  <c r="M26" i="11"/>
  <c r="M27" i="11"/>
  <c r="M28" i="11"/>
  <c r="M29" i="11"/>
  <c r="M30" i="11"/>
  <c r="M31" i="11"/>
  <c r="M32" i="11"/>
  <c r="M33" i="11"/>
  <c r="M34" i="11"/>
  <c r="M35" i="11"/>
  <c r="M36" i="11"/>
  <c r="M37" i="11"/>
  <c r="M38" i="11"/>
  <c r="M39" i="11"/>
  <c r="M40" i="11"/>
  <c r="M41" i="11"/>
  <c r="M42" i="11"/>
  <c r="M43" i="11"/>
  <c r="M44" i="11"/>
  <c r="M45" i="11"/>
  <c r="M46" i="11"/>
  <c r="M47" i="11"/>
  <c r="M48" i="11"/>
  <c r="M49" i="11"/>
  <c r="M50" i="11"/>
  <c r="M51" i="11"/>
  <c r="M52" i="11"/>
  <c r="M53" i="11"/>
  <c r="M54" i="11"/>
  <c r="M55" i="11"/>
  <c r="M56" i="11"/>
  <c r="M57" i="11"/>
  <c r="M58" i="11"/>
  <c r="M59" i="11"/>
  <c r="M60" i="11"/>
  <c r="M61" i="11"/>
  <c r="M62" i="11"/>
  <c r="M63" i="11"/>
  <c r="M64" i="11"/>
  <c r="M65" i="11"/>
  <c r="M66" i="11"/>
  <c r="M67" i="11"/>
  <c r="M68" i="11"/>
  <c r="M69" i="11"/>
  <c r="M70" i="11"/>
  <c r="M71" i="11"/>
  <c r="M72" i="11"/>
  <c r="M73" i="11"/>
  <c r="M74" i="11"/>
  <c r="M75" i="11"/>
  <c r="M76" i="11"/>
  <c r="M77" i="11"/>
  <c r="M78" i="11"/>
  <c r="M79" i="11"/>
  <c r="M80" i="11"/>
  <c r="M81" i="11"/>
  <c r="M82" i="11"/>
  <c r="M83" i="11"/>
  <c r="M84" i="11"/>
  <c r="M85" i="11"/>
  <c r="M86" i="11"/>
  <c r="M87" i="11"/>
  <c r="M88" i="11"/>
  <c r="M89"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4" i="11"/>
  <c r="G35" i="11"/>
  <c r="G36" i="11"/>
  <c r="G37" i="11"/>
  <c r="G38" i="11"/>
  <c r="G39" i="11"/>
  <c r="G40" i="11"/>
  <c r="G41" i="11"/>
  <c r="G42" i="11"/>
  <c r="G43" i="11"/>
  <c r="G44" i="11"/>
  <c r="G45" i="11"/>
  <c r="G46" i="11"/>
  <c r="G47" i="11"/>
  <c r="G48" i="11"/>
  <c r="G49" i="11"/>
  <c r="G50" i="11"/>
  <c r="G51" i="11"/>
  <c r="G52" i="11"/>
  <c r="G53" i="11"/>
  <c r="G54" i="11"/>
  <c r="G55" i="11"/>
  <c r="G56" i="11"/>
  <c r="G57" i="11"/>
  <c r="G58" i="11"/>
  <c r="G59" i="11"/>
  <c r="G60" i="11"/>
  <c r="G61" i="11"/>
  <c r="G62" i="11"/>
  <c r="G63" i="11"/>
  <c r="G64" i="11"/>
  <c r="G65" i="11"/>
  <c r="G66" i="11"/>
  <c r="G67" i="11"/>
  <c r="G68" i="11"/>
  <c r="G69" i="11"/>
  <c r="G70" i="11"/>
  <c r="G71" i="11"/>
  <c r="G72" i="11"/>
  <c r="G73" i="11"/>
  <c r="G74" i="11"/>
  <c r="G75" i="11"/>
  <c r="G76" i="11"/>
  <c r="G77" i="11"/>
  <c r="G78" i="11"/>
  <c r="G79" i="11"/>
  <c r="G80" i="11"/>
  <c r="G81" i="11"/>
  <c r="G82" i="11"/>
  <c r="G83" i="11"/>
  <c r="G84" i="11"/>
  <c r="G85" i="11"/>
  <c r="G86" i="11"/>
  <c r="G87" i="11"/>
  <c r="G88" i="11"/>
  <c r="S23" i="12"/>
  <c r="S4" i="12"/>
  <c r="S5" i="12"/>
  <c r="S6" i="12"/>
  <c r="S7" i="12"/>
  <c r="S8" i="12"/>
  <c r="S9" i="12"/>
  <c r="S10" i="12"/>
  <c r="S11" i="12"/>
  <c r="S12" i="12"/>
  <c r="S13" i="12"/>
  <c r="S14" i="12"/>
  <c r="S15" i="12"/>
  <c r="S16" i="12"/>
  <c r="S17" i="12"/>
  <c r="S18" i="12"/>
  <c r="S19" i="12"/>
  <c r="S20" i="12"/>
  <c r="S21" i="12"/>
  <c r="S22" i="12"/>
  <c r="S24" i="12"/>
  <c r="S25" i="12"/>
  <c r="S26" i="12"/>
  <c r="S27" i="12"/>
  <c r="S28" i="12"/>
  <c r="S29" i="12"/>
  <c r="S30" i="12"/>
  <c r="S31" i="12"/>
  <c r="S32" i="12"/>
  <c r="S33" i="12"/>
  <c r="S34" i="12"/>
  <c r="S35" i="12"/>
  <c r="S36" i="12"/>
  <c r="S37" i="12"/>
  <c r="S38" i="12"/>
  <c r="S39" i="12"/>
  <c r="S40" i="12"/>
  <c r="S41" i="12"/>
  <c r="S42" i="12"/>
  <c r="S43" i="12"/>
  <c r="S44" i="12"/>
  <c r="S45" i="12"/>
  <c r="S46" i="12"/>
  <c r="S47" i="12"/>
  <c r="S48" i="12"/>
  <c r="S49" i="12"/>
  <c r="S50" i="12"/>
  <c r="S51" i="12"/>
  <c r="S52" i="12"/>
  <c r="S53" i="12"/>
  <c r="S54" i="12"/>
  <c r="S55" i="12"/>
  <c r="S56" i="12"/>
  <c r="S57" i="12"/>
  <c r="S58" i="12"/>
  <c r="S59" i="12"/>
  <c r="S60" i="12"/>
  <c r="S61" i="12"/>
  <c r="S62" i="12"/>
  <c r="S63" i="12"/>
  <c r="S64" i="12"/>
  <c r="S65" i="12"/>
  <c r="S66" i="12"/>
  <c r="S67" i="12"/>
  <c r="S68" i="12"/>
  <c r="S69" i="12"/>
  <c r="S70" i="12"/>
  <c r="S71" i="12"/>
  <c r="S72" i="12"/>
  <c r="S73" i="12"/>
  <c r="S74" i="12"/>
  <c r="S75" i="12"/>
  <c r="S76" i="12"/>
  <c r="S77" i="12"/>
  <c r="S78" i="12"/>
  <c r="S79" i="12"/>
  <c r="S80" i="12"/>
  <c r="S81" i="12"/>
  <c r="S82" i="12"/>
  <c r="S83" i="12"/>
  <c r="S84" i="12"/>
  <c r="S85" i="12"/>
  <c r="S86" i="12"/>
  <c r="S87" i="12"/>
  <c r="S88" i="12"/>
  <c r="S89" i="12"/>
  <c r="S90" i="12"/>
  <c r="S91" i="12"/>
  <c r="S92" i="12"/>
  <c r="S93" i="12"/>
  <c r="S94" i="12"/>
  <c r="S95" i="12"/>
  <c r="S96" i="12"/>
  <c r="S97" i="12"/>
  <c r="S98" i="12"/>
  <c r="S99" i="12"/>
  <c r="S100" i="12"/>
  <c r="S101" i="12"/>
  <c r="S102" i="12"/>
  <c r="S103" i="12"/>
  <c r="S104" i="12"/>
  <c r="S105" i="12"/>
  <c r="S106" i="12"/>
  <c r="S107" i="12"/>
  <c r="S108" i="12"/>
  <c r="S109" i="12"/>
  <c r="S110" i="12"/>
  <c r="S111" i="12"/>
  <c r="S112" i="12"/>
  <c r="S113" i="12"/>
  <c r="S114" i="12"/>
  <c r="S115" i="12"/>
  <c r="S116" i="12"/>
  <c r="S117" i="12"/>
  <c r="S118" i="12"/>
  <c r="S119" i="12"/>
  <c r="S120" i="12"/>
  <c r="S121" i="12"/>
  <c r="S122" i="12"/>
  <c r="S123" i="12"/>
  <c r="S124" i="12"/>
  <c r="S125" i="12"/>
  <c r="S126" i="12"/>
  <c r="S127" i="12"/>
  <c r="S128" i="12"/>
  <c r="S129" i="12"/>
  <c r="S130" i="12"/>
  <c r="S131" i="12"/>
  <c r="S132" i="12"/>
  <c r="S133" i="12"/>
  <c r="S134" i="12"/>
  <c r="S135" i="12"/>
  <c r="S136" i="12"/>
  <c r="S137" i="12"/>
  <c r="S138" i="12"/>
  <c r="M4" i="12"/>
  <c r="M5" i="12"/>
  <c r="M6" i="12"/>
  <c r="M7" i="12"/>
  <c r="M8" i="12"/>
  <c r="M9" i="12"/>
  <c r="M10" i="12"/>
  <c r="M11" i="12"/>
  <c r="M12" i="12"/>
  <c r="M13" i="12"/>
  <c r="M14" i="12"/>
  <c r="M15" i="12"/>
  <c r="M16" i="12"/>
  <c r="M17" i="12"/>
  <c r="M18" i="12"/>
  <c r="M19" i="12"/>
  <c r="M20" i="12"/>
  <c r="M21" i="12"/>
  <c r="M22" i="12"/>
  <c r="M23" i="12"/>
  <c r="M24" i="12"/>
  <c r="M25" i="12"/>
  <c r="M26" i="12"/>
  <c r="M27" i="12"/>
  <c r="M28" i="12"/>
  <c r="M29" i="12"/>
  <c r="M30" i="12"/>
  <c r="M31" i="12"/>
  <c r="M32" i="12"/>
  <c r="M33" i="12"/>
  <c r="M34" i="12"/>
  <c r="M35" i="12"/>
  <c r="M36" i="12"/>
  <c r="M37" i="12"/>
  <c r="M38" i="12"/>
  <c r="M39" i="12"/>
  <c r="M40" i="12"/>
  <c r="M41" i="12"/>
  <c r="M42" i="12"/>
  <c r="M43" i="12"/>
  <c r="M44" i="12"/>
  <c r="M45" i="12"/>
  <c r="M46" i="12"/>
  <c r="M47" i="12"/>
  <c r="M48" i="12"/>
  <c r="M49" i="12"/>
  <c r="M50" i="12"/>
  <c r="M51" i="12"/>
  <c r="M52" i="12"/>
  <c r="M53" i="12"/>
  <c r="M54" i="12"/>
  <c r="M55" i="12"/>
  <c r="M56" i="12"/>
  <c r="M57" i="12"/>
  <c r="M58" i="12"/>
  <c r="M59" i="12"/>
  <c r="M60" i="12"/>
  <c r="M61" i="12"/>
  <c r="M62" i="12"/>
  <c r="M63" i="12"/>
  <c r="M64" i="12"/>
  <c r="M65" i="12"/>
  <c r="M66" i="12"/>
  <c r="M67" i="12"/>
  <c r="M68" i="12"/>
  <c r="M69" i="12"/>
  <c r="M70" i="12"/>
  <c r="M71" i="12"/>
  <c r="M72" i="12"/>
  <c r="M73" i="12"/>
  <c r="M74" i="12"/>
  <c r="M75" i="12"/>
  <c r="M76" i="12"/>
  <c r="M77" i="12"/>
  <c r="M78" i="12"/>
  <c r="M79" i="12"/>
  <c r="M80" i="12"/>
  <c r="M81" i="12"/>
  <c r="M82" i="12"/>
  <c r="M83" i="12"/>
  <c r="M84" i="12"/>
  <c r="M85" i="12"/>
  <c r="M86" i="12"/>
  <c r="M87" i="12"/>
  <c r="M88" i="12"/>
  <c r="M89" i="12"/>
  <c r="M90" i="12"/>
  <c r="M91" i="12"/>
  <c r="M92" i="12"/>
  <c r="M93" i="12"/>
  <c r="M94" i="12"/>
  <c r="M95" i="12"/>
  <c r="M96" i="12"/>
  <c r="M97" i="12"/>
  <c r="M98" i="12"/>
  <c r="M99" i="12"/>
  <c r="M100" i="12"/>
  <c r="M101" i="12"/>
  <c r="M102" i="12"/>
  <c r="M103" i="12"/>
  <c r="M104" i="12"/>
  <c r="M105" i="12"/>
  <c r="M106" i="12"/>
  <c r="M107" i="12"/>
  <c r="M108" i="12"/>
  <c r="M109" i="12"/>
  <c r="M110" i="12"/>
  <c r="M111" i="12"/>
  <c r="M112" i="12"/>
  <c r="M113" i="12"/>
  <c r="M114" i="12"/>
  <c r="M115" i="12"/>
  <c r="M116" i="12"/>
  <c r="M117" i="12"/>
  <c r="M118" i="12"/>
  <c r="M119" i="12"/>
  <c r="M120" i="12"/>
  <c r="M121" i="12"/>
  <c r="M122" i="12"/>
  <c r="M123" i="12"/>
  <c r="M124" i="12"/>
  <c r="M125" i="12"/>
  <c r="M126" i="12"/>
  <c r="M127" i="12"/>
  <c r="M128" i="12"/>
  <c r="M129" i="12"/>
  <c r="M130" i="12"/>
  <c r="M131" i="12"/>
  <c r="M132" i="12"/>
  <c r="M133" i="12"/>
  <c r="M134" i="12"/>
  <c r="G4" i="12"/>
  <c r="G5" i="12"/>
  <c r="G6" i="12"/>
  <c r="G7" i="12"/>
  <c r="G8" i="12"/>
  <c r="G9" i="12"/>
  <c r="G10" i="12"/>
  <c r="G11" i="12"/>
  <c r="G12" i="12"/>
  <c r="G13" i="12"/>
  <c r="G14" i="12"/>
  <c r="G15" i="12"/>
  <c r="G16" i="12"/>
  <c r="G17" i="12"/>
  <c r="G18" i="12"/>
  <c r="G19" i="12"/>
  <c r="G20" i="12"/>
  <c r="G21" i="12"/>
  <c r="G22" i="12"/>
  <c r="G23" i="12"/>
  <c r="G24" i="12"/>
  <c r="G25" i="12"/>
  <c r="G26" i="12"/>
  <c r="G27" i="12"/>
  <c r="G28" i="12"/>
  <c r="G29" i="12"/>
  <c r="G30" i="12"/>
  <c r="G31" i="12"/>
  <c r="G32" i="12"/>
  <c r="G33" i="12"/>
  <c r="G34" i="12"/>
  <c r="G35" i="12"/>
  <c r="G36" i="12"/>
  <c r="G37" i="12"/>
  <c r="G38" i="12"/>
  <c r="G39" i="12"/>
  <c r="G40" i="12"/>
  <c r="G41" i="12"/>
  <c r="G42" i="12"/>
  <c r="G43" i="12"/>
  <c r="G44" i="12"/>
  <c r="G45" i="12"/>
  <c r="G46" i="12"/>
  <c r="G47" i="12"/>
  <c r="G48" i="12"/>
  <c r="G49" i="12"/>
  <c r="G50" i="12"/>
  <c r="G51" i="12"/>
  <c r="G52" i="12"/>
  <c r="G53" i="12"/>
  <c r="G54" i="12"/>
  <c r="G55" i="12"/>
  <c r="G56" i="12"/>
  <c r="G57" i="12"/>
  <c r="G58" i="12"/>
  <c r="G59" i="12"/>
  <c r="G60" i="12"/>
  <c r="G61" i="12"/>
  <c r="G62" i="12"/>
  <c r="G63" i="12"/>
  <c r="G64" i="12"/>
  <c r="G65" i="12"/>
  <c r="G66" i="12"/>
  <c r="G67" i="12"/>
  <c r="G68" i="12"/>
  <c r="G69" i="12"/>
  <c r="G70" i="12"/>
  <c r="G71" i="12"/>
  <c r="G72" i="12"/>
  <c r="G73" i="12"/>
  <c r="G74" i="12"/>
  <c r="G75" i="12"/>
  <c r="G76" i="12"/>
  <c r="G77" i="12"/>
  <c r="G78" i="12"/>
  <c r="G79" i="12"/>
  <c r="G80" i="12"/>
  <c r="G81" i="12"/>
  <c r="G82" i="12"/>
  <c r="G83" i="12"/>
  <c r="G84" i="12"/>
  <c r="G85" i="12"/>
  <c r="G86" i="12"/>
  <c r="G87" i="12"/>
  <c r="G88" i="12"/>
  <c r="G89" i="12"/>
  <c r="G90" i="12"/>
  <c r="G91" i="12"/>
  <c r="G92" i="12"/>
  <c r="G93" i="12"/>
  <c r="G94" i="12"/>
  <c r="G95" i="12"/>
  <c r="G96" i="12"/>
  <c r="G97" i="12"/>
  <c r="G98" i="12"/>
  <c r="G99" i="12"/>
  <c r="G100" i="12"/>
  <c r="G101" i="12"/>
  <c r="G102" i="12"/>
  <c r="G103" i="12"/>
  <c r="G104" i="12"/>
  <c r="G105" i="12"/>
  <c r="G106" i="12"/>
  <c r="G107" i="12"/>
  <c r="G108" i="12"/>
  <c r="G109" i="12"/>
  <c r="G110" i="12"/>
  <c r="G111" i="12"/>
  <c r="G112" i="12"/>
  <c r="G113" i="12"/>
  <c r="G114" i="12"/>
  <c r="G115" i="12"/>
  <c r="G116" i="12"/>
  <c r="G117" i="12"/>
  <c r="G118" i="12"/>
  <c r="G119" i="12"/>
  <c r="G120" i="12"/>
  <c r="G121" i="12"/>
  <c r="G122" i="12"/>
  <c r="G123" i="12"/>
  <c r="G124" i="12"/>
  <c r="G125" i="12"/>
  <c r="G126" i="12"/>
  <c r="G127" i="12"/>
  <c r="G128" i="12"/>
  <c r="G129" i="12"/>
  <c r="G130" i="12"/>
  <c r="G131" i="12"/>
  <c r="G132" i="12"/>
  <c r="G133" i="12"/>
  <c r="G4" i="13"/>
  <c r="G5" i="13"/>
  <c r="G6" i="13"/>
  <c r="G7" i="13"/>
  <c r="G8" i="13"/>
  <c r="G9" i="13"/>
  <c r="G10" i="13"/>
  <c r="G11" i="13"/>
  <c r="G12" i="13"/>
  <c r="G13" i="13"/>
  <c r="G14" i="13"/>
  <c r="G15" i="13"/>
  <c r="G16" i="13"/>
  <c r="G17" i="13"/>
  <c r="G18" i="13"/>
  <c r="G19" i="13"/>
  <c r="G20" i="13"/>
  <c r="G21" i="13"/>
  <c r="G22" i="13"/>
  <c r="G23" i="13"/>
  <c r="G24" i="13"/>
  <c r="G25" i="13"/>
  <c r="G26" i="13"/>
  <c r="G27" i="13"/>
  <c r="G28" i="13"/>
  <c r="G29" i="13"/>
  <c r="G30" i="13"/>
  <c r="G31" i="13"/>
  <c r="G32" i="13"/>
  <c r="G33" i="13"/>
  <c r="G34" i="13"/>
  <c r="G35" i="13"/>
  <c r="G36" i="13"/>
  <c r="G37" i="13"/>
  <c r="G38" i="13"/>
  <c r="G39" i="13"/>
  <c r="G40" i="13"/>
  <c r="G41" i="13"/>
  <c r="G42" i="13"/>
  <c r="G43" i="13"/>
  <c r="G44" i="13"/>
  <c r="G45" i="13"/>
  <c r="G46" i="13"/>
  <c r="G47" i="13"/>
  <c r="G48" i="13"/>
  <c r="G49" i="13"/>
  <c r="G50" i="13"/>
  <c r="G51" i="13"/>
  <c r="G52" i="13"/>
  <c r="G53" i="13"/>
  <c r="G54" i="13"/>
  <c r="G55" i="13"/>
  <c r="G56" i="13"/>
  <c r="G57" i="13"/>
  <c r="G58" i="13"/>
  <c r="G59" i="13"/>
  <c r="G60" i="13"/>
  <c r="G61" i="13"/>
  <c r="G62" i="13"/>
  <c r="G63" i="13"/>
  <c r="G64" i="13"/>
  <c r="G65" i="13"/>
  <c r="G66" i="13"/>
  <c r="G67" i="13"/>
  <c r="G68" i="13"/>
  <c r="G69" i="13"/>
  <c r="G70" i="13"/>
  <c r="G71" i="13"/>
  <c r="G72" i="13"/>
  <c r="G73" i="13"/>
  <c r="G74" i="13"/>
  <c r="G75" i="13"/>
  <c r="G76" i="13"/>
  <c r="G77" i="13"/>
  <c r="G78" i="13"/>
  <c r="G79" i="13"/>
  <c r="G80" i="13"/>
  <c r="G81" i="13"/>
  <c r="G82" i="13"/>
  <c r="G83" i="13"/>
  <c r="G84" i="13"/>
  <c r="G85" i="13"/>
  <c r="G86" i="13"/>
  <c r="G87" i="13"/>
  <c r="G88" i="13"/>
  <c r="G89" i="13"/>
  <c r="G90" i="13"/>
  <c r="G91" i="13"/>
  <c r="G92" i="13"/>
  <c r="G93" i="13"/>
  <c r="G94" i="13"/>
  <c r="G95" i="13"/>
  <c r="G96" i="13"/>
  <c r="G97" i="13"/>
  <c r="G98" i="13"/>
  <c r="G99" i="13"/>
  <c r="G100" i="13"/>
  <c r="G101" i="13"/>
  <c r="G102" i="13"/>
  <c r="G103" i="13"/>
  <c r="G104" i="13"/>
  <c r="M4" i="13"/>
  <c r="M5" i="13"/>
  <c r="M6" i="13"/>
  <c r="M7" i="13"/>
  <c r="M8" i="13"/>
  <c r="M9" i="13"/>
  <c r="M10" i="13"/>
  <c r="M11" i="13"/>
  <c r="M12" i="13"/>
  <c r="M13" i="13"/>
  <c r="M14" i="13"/>
  <c r="M15" i="13"/>
  <c r="M16" i="13"/>
  <c r="M17" i="13"/>
  <c r="M18" i="13"/>
  <c r="M19" i="13"/>
  <c r="M20" i="13"/>
  <c r="M21" i="13"/>
  <c r="M22" i="13"/>
  <c r="M23" i="13"/>
  <c r="M24" i="13"/>
  <c r="M25" i="13"/>
  <c r="M26" i="13"/>
  <c r="M27" i="13"/>
  <c r="M28" i="13"/>
  <c r="M29" i="13"/>
  <c r="M30" i="13"/>
  <c r="M31" i="13"/>
  <c r="M32" i="13"/>
  <c r="M33" i="13"/>
  <c r="M34" i="13"/>
  <c r="M35" i="13"/>
  <c r="M36" i="13"/>
  <c r="M37" i="13"/>
  <c r="M38" i="13"/>
  <c r="M39" i="13"/>
  <c r="M40" i="13"/>
  <c r="M41" i="13"/>
  <c r="M42" i="13"/>
  <c r="M43" i="13"/>
  <c r="M44" i="13"/>
  <c r="M45" i="13"/>
  <c r="M46" i="13"/>
  <c r="M47" i="13"/>
  <c r="M48" i="13"/>
  <c r="M49" i="13"/>
  <c r="M50" i="13"/>
  <c r="M51" i="13"/>
  <c r="M52" i="13"/>
  <c r="M53" i="13"/>
  <c r="M54" i="13"/>
  <c r="M55" i="13"/>
  <c r="M56" i="13"/>
  <c r="M57" i="13"/>
  <c r="M58" i="13"/>
  <c r="M59" i="13"/>
  <c r="M60" i="13"/>
  <c r="M61" i="13"/>
  <c r="M62" i="13"/>
  <c r="M63" i="13"/>
  <c r="M64" i="13"/>
  <c r="M65" i="13"/>
  <c r="M66" i="13"/>
  <c r="AD25" i="13" s="1"/>
  <c r="M67" i="13"/>
  <c r="M68" i="13"/>
  <c r="M69" i="13"/>
  <c r="M70" i="13"/>
  <c r="M71" i="13"/>
  <c r="M72" i="13"/>
  <c r="M73" i="13"/>
  <c r="M74" i="13"/>
  <c r="M75" i="13"/>
  <c r="M76" i="13"/>
  <c r="M77" i="13"/>
  <c r="M78" i="13"/>
  <c r="M79" i="13"/>
  <c r="M80" i="13"/>
  <c r="M81" i="13"/>
  <c r="M82" i="13"/>
  <c r="M83" i="13"/>
  <c r="M84" i="13"/>
  <c r="M85" i="13"/>
  <c r="M86" i="13"/>
  <c r="M87" i="13"/>
  <c r="M88" i="13"/>
  <c r="M89" i="13"/>
  <c r="M90" i="13"/>
  <c r="M91" i="13"/>
  <c r="M92" i="13"/>
  <c r="M93" i="13"/>
  <c r="M94" i="13"/>
  <c r="M95" i="13"/>
  <c r="M96" i="13"/>
  <c r="M97" i="13"/>
  <c r="M98" i="13"/>
  <c r="M99" i="13"/>
  <c r="M100" i="13"/>
  <c r="M101" i="13"/>
  <c r="M102" i="13"/>
  <c r="M103" i="13"/>
  <c r="M104" i="13"/>
  <c r="M105" i="13"/>
  <c r="S4" i="13"/>
  <c r="S5" i="13"/>
  <c r="S6" i="13"/>
  <c r="S7" i="13"/>
  <c r="S8" i="13"/>
  <c r="S9" i="13"/>
  <c r="S10" i="13"/>
  <c r="S11" i="13"/>
  <c r="S12" i="13"/>
  <c r="S13" i="13"/>
  <c r="S14" i="13"/>
  <c r="S15" i="13"/>
  <c r="S16" i="13"/>
  <c r="S17" i="13"/>
  <c r="S18" i="13"/>
  <c r="S19" i="13"/>
  <c r="S20" i="13"/>
  <c r="S21" i="13"/>
  <c r="S22" i="13"/>
  <c r="S23" i="13"/>
  <c r="S24" i="13"/>
  <c r="S25" i="13"/>
  <c r="S26" i="13"/>
  <c r="S27" i="13"/>
  <c r="S28" i="13"/>
  <c r="S29" i="13"/>
  <c r="S30" i="13"/>
  <c r="S31" i="13"/>
  <c r="S32" i="13"/>
  <c r="S33" i="13"/>
  <c r="S34" i="13"/>
  <c r="S35" i="13"/>
  <c r="S36" i="13"/>
  <c r="S37" i="13"/>
  <c r="S38" i="13"/>
  <c r="S39" i="13"/>
  <c r="S40" i="13"/>
  <c r="S41" i="13"/>
  <c r="S42" i="13"/>
  <c r="S43" i="13"/>
  <c r="S44" i="13"/>
  <c r="S45" i="13"/>
  <c r="S46" i="13"/>
  <c r="S47" i="13"/>
  <c r="S48" i="13"/>
  <c r="S49" i="13"/>
  <c r="S50" i="13"/>
  <c r="S51" i="13"/>
  <c r="S52" i="13"/>
  <c r="S53" i="13"/>
  <c r="S54" i="13"/>
  <c r="S55" i="13"/>
  <c r="S56" i="13"/>
  <c r="S57" i="13"/>
  <c r="S58" i="13"/>
  <c r="S59" i="13"/>
  <c r="S60" i="13"/>
  <c r="S61" i="13"/>
  <c r="S62" i="13"/>
  <c r="S63" i="13"/>
  <c r="S64" i="13"/>
  <c r="S65" i="13"/>
  <c r="S66" i="13"/>
  <c r="S67" i="13"/>
  <c r="S68" i="13"/>
  <c r="S69" i="13"/>
  <c r="S70" i="13"/>
  <c r="S71" i="13"/>
  <c r="S72" i="13"/>
  <c r="S73" i="13"/>
  <c r="S74" i="13"/>
  <c r="S75" i="13"/>
  <c r="S76" i="13"/>
  <c r="S77" i="13"/>
  <c r="S78" i="13"/>
  <c r="S79" i="13"/>
  <c r="S80" i="13"/>
  <c r="S81" i="13"/>
  <c r="S82" i="13"/>
  <c r="S83" i="13"/>
  <c r="S84" i="13"/>
  <c r="S85" i="13"/>
  <c r="S86" i="13"/>
  <c r="S87" i="13"/>
  <c r="S88" i="13"/>
  <c r="S89" i="13"/>
  <c r="S90" i="13"/>
  <c r="S91" i="13"/>
  <c r="S92" i="13"/>
  <c r="S93" i="13"/>
  <c r="S94" i="13"/>
  <c r="S95" i="13"/>
  <c r="S96" i="13"/>
  <c r="S97" i="13"/>
  <c r="S98" i="13"/>
  <c r="S99" i="13"/>
  <c r="S100" i="13"/>
  <c r="S101" i="13"/>
  <c r="S102" i="13"/>
  <c r="S103" i="13"/>
  <c r="S104" i="13"/>
  <c r="S105" i="13"/>
  <c r="S106" i="13"/>
  <c r="S107" i="13"/>
  <c r="Y4" i="13"/>
  <c r="Y5" i="13"/>
  <c r="Y6" i="13"/>
  <c r="Y7" i="13"/>
  <c r="Y8" i="13"/>
  <c r="Y9" i="13"/>
  <c r="Y10" i="13"/>
  <c r="Y11" i="13"/>
  <c r="Y12" i="13"/>
  <c r="Y13" i="13"/>
  <c r="Y14" i="13"/>
  <c r="Y15" i="13"/>
  <c r="Y16" i="13"/>
  <c r="Y17" i="13"/>
  <c r="Y18" i="13"/>
  <c r="Y19" i="13"/>
  <c r="Y20" i="13"/>
  <c r="Y21" i="13"/>
  <c r="Y22" i="13"/>
  <c r="Y23" i="13"/>
  <c r="Y24" i="13"/>
  <c r="Y25" i="13"/>
  <c r="Y26" i="13"/>
  <c r="Y27" i="13"/>
  <c r="Y28" i="13"/>
  <c r="Y29" i="13"/>
  <c r="Y30" i="13"/>
  <c r="Y31" i="13"/>
  <c r="Y32" i="13"/>
  <c r="Y33" i="13"/>
  <c r="Y34" i="13"/>
  <c r="Y35" i="13"/>
  <c r="Y36" i="13"/>
  <c r="Y37" i="13"/>
  <c r="Y38" i="13"/>
  <c r="Y39" i="13"/>
  <c r="Y40" i="13"/>
  <c r="Y41" i="13"/>
  <c r="Y42" i="13"/>
  <c r="Y43" i="13"/>
  <c r="Y44" i="13"/>
  <c r="Y45" i="13"/>
  <c r="Y46" i="13"/>
  <c r="Y47" i="13"/>
  <c r="Y48" i="13"/>
  <c r="Y49" i="13"/>
  <c r="Y50" i="13"/>
  <c r="Y51" i="13"/>
  <c r="Y52" i="13"/>
  <c r="Y53" i="13"/>
  <c r="Y54" i="13"/>
  <c r="Y55" i="13"/>
  <c r="Y56" i="13"/>
  <c r="Y57" i="13"/>
  <c r="Y58" i="13"/>
  <c r="Y59" i="13"/>
  <c r="Y60" i="13"/>
  <c r="Y61" i="13"/>
  <c r="Y62" i="13"/>
  <c r="Y63" i="13"/>
  <c r="Y64" i="13"/>
  <c r="Y65" i="13"/>
  <c r="Y66" i="13"/>
  <c r="Y67" i="13"/>
  <c r="Y68" i="13"/>
  <c r="Y69" i="13"/>
  <c r="Y70" i="13"/>
  <c r="Y71" i="13"/>
  <c r="Y72" i="13"/>
  <c r="Y73" i="13"/>
  <c r="Y74" i="13"/>
  <c r="Y75" i="13"/>
  <c r="Y76" i="13"/>
  <c r="Y77" i="13"/>
  <c r="Y78" i="13"/>
  <c r="Y79" i="13"/>
  <c r="Y80" i="13"/>
  <c r="Y81" i="13"/>
  <c r="Y82" i="13"/>
  <c r="Y83" i="13"/>
  <c r="Y84" i="13"/>
  <c r="Y85" i="13"/>
  <c r="Y86" i="13"/>
  <c r="Y87" i="13"/>
  <c r="Y88" i="13"/>
  <c r="Y89" i="13"/>
  <c r="Y90" i="13"/>
  <c r="Y91" i="13"/>
  <c r="Y92" i="13"/>
  <c r="Y93" i="13"/>
  <c r="Y94" i="13"/>
  <c r="Y95" i="13"/>
  <c r="Y96" i="13"/>
  <c r="Y97" i="13"/>
  <c r="Y98" i="13"/>
  <c r="Y99" i="13"/>
  <c r="Y100" i="13"/>
  <c r="Y101" i="13"/>
  <c r="Y102" i="13"/>
  <c r="Y103" i="13"/>
  <c r="Y104" i="13"/>
  <c r="Y105" i="13"/>
  <c r="Y106" i="13"/>
  <c r="Y107" i="13"/>
  <c r="Y108" i="13"/>
  <c r="Y109" i="13"/>
  <c r="Y110" i="13"/>
  <c r="Y111" i="13"/>
  <c r="Y112" i="13"/>
  <c r="Y113" i="13"/>
  <c r="Y114" i="13"/>
  <c r="Y115" i="13"/>
  <c r="G4" i="14"/>
  <c r="G5" i="14"/>
  <c r="G6" i="14"/>
  <c r="G7" i="14"/>
  <c r="G8" i="14"/>
  <c r="G9" i="14"/>
  <c r="G10" i="14"/>
  <c r="G11" i="14"/>
  <c r="G12" i="14"/>
  <c r="G13" i="14"/>
  <c r="G14" i="14"/>
  <c r="G15" i="14"/>
  <c r="G16" i="14"/>
  <c r="G17" i="14"/>
  <c r="G18" i="14"/>
  <c r="G19" i="14"/>
  <c r="G20" i="14"/>
  <c r="G21" i="14"/>
  <c r="G22" i="14"/>
  <c r="G23" i="14"/>
  <c r="G24" i="14"/>
  <c r="G25" i="14"/>
  <c r="G26" i="14"/>
  <c r="G27" i="14"/>
  <c r="G28" i="14"/>
  <c r="G29" i="14"/>
  <c r="G30" i="14"/>
  <c r="G31" i="14"/>
  <c r="G32" i="14"/>
  <c r="G33" i="14"/>
  <c r="G34" i="14"/>
  <c r="G35" i="14"/>
  <c r="G36" i="14"/>
  <c r="G37" i="14"/>
  <c r="G38" i="14"/>
  <c r="G39" i="14"/>
  <c r="G40" i="14"/>
  <c r="G41" i="14"/>
  <c r="G42" i="14"/>
  <c r="G43" i="14"/>
  <c r="G44" i="14"/>
  <c r="G45" i="14"/>
  <c r="G46" i="14"/>
  <c r="G47" i="14"/>
  <c r="G48" i="14"/>
  <c r="G49" i="14"/>
  <c r="G50" i="14"/>
  <c r="G51" i="14"/>
  <c r="G52" i="14"/>
  <c r="G53" i="14"/>
  <c r="G54" i="14"/>
  <c r="G55" i="14"/>
  <c r="G56" i="14"/>
  <c r="G57" i="14"/>
  <c r="G58" i="14"/>
  <c r="G59" i="14"/>
  <c r="G60" i="14"/>
  <c r="G61" i="14"/>
  <c r="G62" i="14"/>
  <c r="G63" i="14"/>
  <c r="G64" i="14"/>
  <c r="G65" i="14"/>
  <c r="G66" i="14"/>
  <c r="G67" i="14"/>
  <c r="G68" i="14"/>
  <c r="G69" i="14"/>
  <c r="G70" i="14"/>
  <c r="G71" i="14"/>
  <c r="G72" i="14"/>
  <c r="G73" i="14"/>
  <c r="G74" i="14"/>
  <c r="G75" i="14"/>
  <c r="G76" i="14"/>
  <c r="G77" i="14"/>
  <c r="G78" i="14"/>
  <c r="G79" i="14"/>
  <c r="G80" i="14"/>
  <c r="G81" i="14"/>
  <c r="G82" i="14"/>
  <c r="G83" i="14"/>
  <c r="G84" i="14"/>
  <c r="G85" i="14"/>
  <c r="G86" i="14"/>
  <c r="G87" i="14"/>
  <c r="G88" i="14"/>
  <c r="G89" i="14"/>
  <c r="G90" i="14"/>
  <c r="G91" i="14"/>
  <c r="G92" i="14"/>
  <c r="G93" i="14"/>
  <c r="G94" i="14"/>
  <c r="G95" i="14"/>
  <c r="G96" i="14"/>
  <c r="G97" i="14"/>
  <c r="M4" i="14"/>
  <c r="M5" i="14"/>
  <c r="M6" i="14"/>
  <c r="M7" i="14"/>
  <c r="M8" i="14"/>
  <c r="M9" i="14"/>
  <c r="M10" i="14"/>
  <c r="M11" i="14"/>
  <c r="M12" i="14"/>
  <c r="M13" i="14"/>
  <c r="M14" i="14"/>
  <c r="M15" i="14"/>
  <c r="M16" i="14"/>
  <c r="M17" i="14"/>
  <c r="M18" i="14"/>
  <c r="M19" i="14"/>
  <c r="M20" i="14"/>
  <c r="M21" i="14"/>
  <c r="M22" i="14"/>
  <c r="M23" i="14"/>
  <c r="M24" i="14"/>
  <c r="M25" i="14"/>
  <c r="M26" i="14"/>
  <c r="M27" i="14"/>
  <c r="M28" i="14"/>
  <c r="M29" i="14"/>
  <c r="M30" i="14"/>
  <c r="M31" i="14"/>
  <c r="M32" i="14"/>
  <c r="M33" i="14"/>
  <c r="M34" i="14"/>
  <c r="M35" i="14"/>
  <c r="M36" i="14"/>
  <c r="M37" i="14"/>
  <c r="M38" i="14"/>
  <c r="M39" i="14"/>
  <c r="M40" i="14"/>
  <c r="M41" i="14"/>
  <c r="M42" i="14"/>
  <c r="M43" i="14"/>
  <c r="M44" i="14"/>
  <c r="M45" i="14"/>
  <c r="M46" i="14"/>
  <c r="M47" i="14"/>
  <c r="M48" i="14"/>
  <c r="M49" i="14"/>
  <c r="M50" i="14"/>
  <c r="M51" i="14"/>
  <c r="M52" i="14"/>
  <c r="M53" i="14"/>
  <c r="M54" i="14"/>
  <c r="M55" i="14"/>
  <c r="M56" i="14"/>
  <c r="M57" i="14"/>
  <c r="M58" i="14"/>
  <c r="M59" i="14"/>
  <c r="M60" i="14"/>
  <c r="M61" i="14"/>
  <c r="M62" i="14"/>
  <c r="M63" i="14"/>
  <c r="M64" i="14"/>
  <c r="M65" i="14"/>
  <c r="M66" i="14"/>
  <c r="M67" i="14"/>
  <c r="M68" i="14"/>
  <c r="M69" i="14"/>
  <c r="M70" i="14"/>
  <c r="M71" i="14"/>
  <c r="M72" i="14"/>
  <c r="M73" i="14"/>
  <c r="M74" i="14"/>
  <c r="M75" i="14"/>
  <c r="M76" i="14"/>
  <c r="M77" i="14"/>
  <c r="M78" i="14"/>
  <c r="M79" i="14"/>
  <c r="M80" i="14"/>
  <c r="M81" i="14"/>
  <c r="M82" i="14"/>
  <c r="M83" i="14"/>
  <c r="M84" i="14"/>
  <c r="M85" i="14"/>
  <c r="M86" i="14"/>
  <c r="M87" i="14"/>
  <c r="M88" i="14"/>
  <c r="M89" i="14"/>
  <c r="M90" i="14"/>
  <c r="M91" i="14"/>
  <c r="M92" i="14"/>
  <c r="M93" i="14"/>
  <c r="M94" i="14"/>
  <c r="M95" i="14"/>
  <c r="S4" i="14"/>
  <c r="S5" i="14"/>
  <c r="S6" i="14"/>
  <c r="S7" i="14"/>
  <c r="S8" i="14"/>
  <c r="S9" i="14"/>
  <c r="S10" i="14"/>
  <c r="S11" i="14"/>
  <c r="S12" i="14"/>
  <c r="S13" i="14"/>
  <c r="S14" i="14"/>
  <c r="S15" i="14"/>
  <c r="S16" i="14"/>
  <c r="S17" i="14"/>
  <c r="S18" i="14"/>
  <c r="S19" i="14"/>
  <c r="S20" i="14"/>
  <c r="S21" i="14"/>
  <c r="S22" i="14"/>
  <c r="S23" i="14"/>
  <c r="S24" i="14"/>
  <c r="S25" i="14"/>
  <c r="S26" i="14"/>
  <c r="S27" i="14"/>
  <c r="S28" i="14"/>
  <c r="S29" i="14"/>
  <c r="S30" i="14"/>
  <c r="S31" i="14"/>
  <c r="S32" i="14"/>
  <c r="S33" i="14"/>
  <c r="S34" i="14"/>
  <c r="S35" i="14"/>
  <c r="S36" i="14"/>
  <c r="S37" i="14"/>
  <c r="S38" i="14"/>
  <c r="S39" i="14"/>
  <c r="S40" i="14"/>
  <c r="S41" i="14"/>
  <c r="S42" i="14"/>
  <c r="S43" i="14"/>
  <c r="S44" i="14"/>
  <c r="S45" i="14"/>
  <c r="S46" i="14"/>
  <c r="S47" i="14"/>
  <c r="S48" i="14"/>
  <c r="S49" i="14"/>
  <c r="S50" i="14"/>
  <c r="S51" i="14"/>
  <c r="S52" i="14"/>
  <c r="S53" i="14"/>
  <c r="S54" i="14"/>
  <c r="S55" i="14"/>
  <c r="S56" i="14"/>
  <c r="S57" i="14"/>
  <c r="S58" i="14"/>
  <c r="S59" i="14"/>
  <c r="S60" i="14"/>
  <c r="S61" i="14"/>
  <c r="S62" i="14"/>
  <c r="S63" i="14"/>
  <c r="S64" i="14"/>
  <c r="S65" i="14"/>
  <c r="S66" i="14"/>
  <c r="S67" i="14"/>
  <c r="S68" i="14"/>
  <c r="S69" i="14"/>
  <c r="S70" i="14"/>
  <c r="S71" i="14"/>
  <c r="S72" i="14"/>
  <c r="S73" i="14"/>
  <c r="S74" i="14"/>
  <c r="S75" i="14"/>
  <c r="S76" i="14"/>
  <c r="S77" i="14"/>
  <c r="S78" i="14"/>
  <c r="S79" i="14"/>
  <c r="S80" i="14"/>
  <c r="S81" i="14"/>
  <c r="S82" i="14"/>
  <c r="S83" i="14"/>
  <c r="S84" i="14"/>
  <c r="S85" i="14"/>
  <c r="S86" i="14"/>
  <c r="S87" i="14"/>
  <c r="S88" i="14"/>
  <c r="S89" i="14"/>
  <c r="S90" i="14"/>
  <c r="S91" i="14"/>
  <c r="S92" i="14"/>
  <c r="S93" i="14"/>
  <c r="S94" i="14"/>
  <c r="S95" i="14"/>
  <c r="Y4" i="14"/>
  <c r="Y5" i="14"/>
  <c r="Y6" i="14"/>
  <c r="Y7" i="14"/>
  <c r="Y8" i="14"/>
  <c r="Y9" i="14"/>
  <c r="Y10" i="14"/>
  <c r="Y11" i="14"/>
  <c r="Y12" i="14"/>
  <c r="Y13" i="14"/>
  <c r="Y14" i="14"/>
  <c r="Y15" i="14"/>
  <c r="Y16" i="14"/>
  <c r="Y17" i="14"/>
  <c r="Y18" i="14"/>
  <c r="Y19" i="14"/>
  <c r="Y20" i="14"/>
  <c r="Y21" i="14"/>
  <c r="Y22" i="14"/>
  <c r="Y23" i="14"/>
  <c r="Y24" i="14"/>
  <c r="Y25" i="14"/>
  <c r="Y26" i="14"/>
  <c r="Y27" i="14"/>
  <c r="Y28" i="14"/>
  <c r="Y29" i="14"/>
  <c r="Y30" i="14"/>
  <c r="Y31" i="14"/>
  <c r="Y32" i="14"/>
  <c r="Y33" i="14"/>
  <c r="Y34" i="14"/>
  <c r="Y35" i="14"/>
  <c r="Y36" i="14"/>
  <c r="Y37" i="14"/>
  <c r="Y38" i="14"/>
  <c r="Y39" i="14"/>
  <c r="Y40" i="14"/>
  <c r="Y41" i="14"/>
  <c r="Y42" i="14"/>
  <c r="Y43" i="14"/>
  <c r="Y44" i="14"/>
  <c r="Y45" i="14"/>
  <c r="Y46" i="14"/>
  <c r="Y47" i="14"/>
  <c r="Y48" i="14"/>
  <c r="Y49" i="14"/>
  <c r="Y50" i="14"/>
  <c r="Y51" i="14"/>
  <c r="Y52" i="14"/>
  <c r="Y53" i="14"/>
  <c r="Y54" i="14"/>
  <c r="Y55" i="14"/>
  <c r="Y56" i="14"/>
  <c r="Y57" i="14"/>
  <c r="Y58" i="14"/>
  <c r="Y59" i="14"/>
  <c r="Y60" i="14"/>
  <c r="Y61" i="14"/>
  <c r="Y62" i="14"/>
  <c r="Y63" i="14"/>
  <c r="Y64" i="14"/>
  <c r="Y65" i="14"/>
  <c r="Y66" i="14"/>
  <c r="Y67" i="14"/>
  <c r="Y68" i="14"/>
  <c r="Y69" i="14"/>
  <c r="Y70" i="14"/>
  <c r="Y71" i="14"/>
  <c r="Y72" i="14"/>
  <c r="Y73" i="14"/>
  <c r="Y74" i="14"/>
  <c r="Y75" i="14"/>
  <c r="Y76" i="14"/>
  <c r="Y77" i="14"/>
  <c r="Y78" i="14"/>
  <c r="Y79" i="14"/>
  <c r="Y80" i="14"/>
  <c r="Y81" i="14"/>
  <c r="Y82" i="14"/>
  <c r="Y83" i="14"/>
  <c r="Y84" i="14"/>
  <c r="Y85" i="14"/>
  <c r="Y86" i="14"/>
  <c r="Y87" i="14"/>
  <c r="Y88" i="14"/>
  <c r="Y89" i="14"/>
  <c r="Y90" i="14"/>
  <c r="Y91" i="14"/>
  <c r="Y92" i="14"/>
  <c r="Y93" i="14"/>
  <c r="Y94" i="14"/>
  <c r="Y95" i="14"/>
  <c r="AE4" i="14"/>
  <c r="AE5" i="14"/>
  <c r="AE6" i="14"/>
  <c r="AE7" i="14"/>
  <c r="AE8" i="14"/>
  <c r="AE9" i="14"/>
  <c r="AE10" i="14"/>
  <c r="AE11" i="14"/>
  <c r="AE12" i="14"/>
  <c r="AE13" i="14"/>
  <c r="AE14" i="14"/>
  <c r="AE15" i="14"/>
  <c r="AE16" i="14"/>
  <c r="AE17" i="14"/>
  <c r="AE18" i="14"/>
  <c r="AE19" i="14"/>
  <c r="AE20" i="14"/>
  <c r="AE21" i="14"/>
  <c r="AE22" i="14"/>
  <c r="AE23" i="14"/>
  <c r="AE24" i="14"/>
  <c r="AE25" i="14"/>
  <c r="AE26" i="14"/>
  <c r="AE27" i="14"/>
  <c r="AE28" i="14"/>
  <c r="AE29" i="14"/>
  <c r="AE30" i="14"/>
  <c r="AE31" i="14"/>
  <c r="AE32" i="14"/>
  <c r="AE33" i="14"/>
  <c r="AE34" i="14"/>
  <c r="AE35" i="14"/>
  <c r="AE36" i="14"/>
  <c r="AE37" i="14"/>
  <c r="AE38" i="14"/>
  <c r="AE39" i="14"/>
  <c r="AE40" i="14"/>
  <c r="AE41" i="14"/>
  <c r="AE42" i="14"/>
  <c r="AE43" i="14"/>
  <c r="AE44" i="14"/>
  <c r="AE45" i="14"/>
  <c r="AE46" i="14"/>
  <c r="AE47" i="14"/>
  <c r="AE48" i="14"/>
  <c r="AE49" i="14"/>
  <c r="AE50" i="14"/>
  <c r="AE51" i="14"/>
  <c r="AE52" i="14"/>
  <c r="AE53" i="14"/>
  <c r="AE54" i="14"/>
  <c r="AE55" i="14"/>
  <c r="AE56" i="14"/>
  <c r="AE57" i="14"/>
  <c r="AE58" i="14"/>
  <c r="AE59" i="14"/>
  <c r="AE60" i="14"/>
  <c r="AE61" i="14"/>
  <c r="AE62" i="14"/>
  <c r="AE63" i="14"/>
  <c r="AE64" i="14"/>
  <c r="AE65" i="14"/>
  <c r="AE66" i="14"/>
  <c r="AE67" i="14"/>
  <c r="AE68" i="14"/>
  <c r="AE69" i="14"/>
  <c r="AE70" i="14"/>
  <c r="AE71" i="14"/>
  <c r="AE72" i="14"/>
  <c r="AE73" i="14"/>
  <c r="AE74" i="14"/>
  <c r="AE75" i="14"/>
  <c r="AE76" i="14"/>
  <c r="AE77" i="14"/>
  <c r="AE78" i="14"/>
  <c r="AE79" i="14"/>
  <c r="AE80" i="14"/>
  <c r="AE81" i="14"/>
  <c r="AE82" i="14"/>
  <c r="AE83" i="14"/>
  <c r="AE84" i="14"/>
  <c r="AE85" i="14"/>
  <c r="AE86" i="14"/>
  <c r="AE87" i="14"/>
  <c r="AE88" i="14"/>
  <c r="AE89" i="14"/>
  <c r="AE90" i="14"/>
  <c r="AE91" i="14"/>
  <c r="AE92" i="14"/>
  <c r="AE93" i="14"/>
  <c r="AE94" i="14"/>
  <c r="AE95" i="14"/>
  <c r="AE96" i="14"/>
  <c r="AE97" i="14"/>
  <c r="AE98" i="14"/>
  <c r="AE99" i="14"/>
  <c r="AK4" i="14"/>
  <c r="AK5" i="14"/>
  <c r="AK6" i="14"/>
  <c r="AK7" i="14"/>
  <c r="AK8" i="14"/>
  <c r="AK9" i="14"/>
  <c r="AK10" i="14"/>
  <c r="AK11" i="14"/>
  <c r="AK12" i="14"/>
  <c r="AK13" i="14"/>
  <c r="AK14" i="14"/>
  <c r="AK15" i="14"/>
  <c r="AK16" i="14"/>
  <c r="AK17" i="14"/>
  <c r="AK18" i="14"/>
  <c r="AK19" i="14"/>
  <c r="AK20" i="14"/>
  <c r="AK21" i="14"/>
  <c r="AK22" i="14"/>
  <c r="AK23" i="14"/>
  <c r="AK24" i="14"/>
  <c r="AK25" i="14"/>
  <c r="AK26" i="14"/>
  <c r="AK27" i="14"/>
  <c r="AK28" i="14"/>
  <c r="AK29" i="14"/>
  <c r="AK30" i="14"/>
  <c r="AK31" i="14"/>
  <c r="AK32" i="14"/>
  <c r="AK33" i="14"/>
  <c r="AK34" i="14"/>
  <c r="AK35" i="14"/>
  <c r="AK36" i="14"/>
  <c r="AK37" i="14"/>
  <c r="AK38" i="14"/>
  <c r="AK39" i="14"/>
  <c r="AK40" i="14"/>
  <c r="AK41" i="14"/>
  <c r="AK42" i="14"/>
  <c r="AK43" i="14"/>
  <c r="AK44" i="14"/>
  <c r="AK45" i="14"/>
  <c r="AK46" i="14"/>
  <c r="AK47" i="14"/>
  <c r="AK48" i="14"/>
  <c r="AK49" i="14"/>
  <c r="AK50" i="14"/>
  <c r="AK51" i="14"/>
  <c r="AK52" i="14"/>
  <c r="AK53" i="14"/>
  <c r="AK54" i="14"/>
  <c r="AK55" i="14"/>
  <c r="AK56" i="14"/>
  <c r="AK57" i="14"/>
  <c r="AK58" i="14"/>
  <c r="AK59" i="14"/>
  <c r="AK60" i="14"/>
  <c r="AK61" i="14"/>
  <c r="AK62" i="14"/>
  <c r="AK63" i="14"/>
  <c r="AK64" i="14"/>
  <c r="AK65" i="14"/>
  <c r="AK66" i="14"/>
  <c r="AK67" i="14"/>
  <c r="AK68" i="14"/>
  <c r="AK69" i="14"/>
  <c r="AK70" i="14"/>
  <c r="AK71" i="14"/>
  <c r="AK72" i="14"/>
  <c r="AK73" i="14"/>
  <c r="AK74" i="14"/>
  <c r="AK75" i="14"/>
  <c r="AK76" i="14"/>
  <c r="AK77" i="14"/>
  <c r="AK78" i="14"/>
  <c r="AK79" i="14"/>
  <c r="AK80" i="14"/>
  <c r="AK81" i="14"/>
  <c r="AK82" i="14"/>
  <c r="AK83" i="14"/>
  <c r="AK84" i="14"/>
  <c r="AK85" i="14"/>
  <c r="AK86" i="14"/>
  <c r="AK87" i="14"/>
  <c r="AK88" i="14"/>
  <c r="AK89" i="14"/>
  <c r="AK90" i="14"/>
  <c r="AK91" i="14"/>
  <c r="AK92" i="14"/>
  <c r="AK93" i="14"/>
  <c r="AK94" i="14"/>
  <c r="AK95" i="14"/>
  <c r="AK96" i="14"/>
  <c r="AK97" i="14"/>
  <c r="AK98" i="14"/>
  <c r="AK99" i="14"/>
  <c r="AQ4" i="14"/>
  <c r="AQ5" i="14"/>
  <c r="AQ6" i="14"/>
  <c r="AQ7" i="14"/>
  <c r="AQ8" i="14"/>
  <c r="AQ9" i="14"/>
  <c r="AQ10" i="14"/>
  <c r="AQ11" i="14"/>
  <c r="AQ12" i="14"/>
  <c r="AQ13" i="14"/>
  <c r="AQ14" i="14"/>
  <c r="AQ15" i="14"/>
  <c r="AQ16" i="14"/>
  <c r="AQ17" i="14"/>
  <c r="AQ18" i="14"/>
  <c r="AQ19" i="14"/>
  <c r="AQ20" i="14"/>
  <c r="AQ21" i="14"/>
  <c r="AQ22" i="14"/>
  <c r="AQ23" i="14"/>
  <c r="AQ24" i="14"/>
  <c r="AQ25" i="14"/>
  <c r="AQ26" i="14"/>
  <c r="AQ27" i="14"/>
  <c r="AQ28" i="14"/>
  <c r="AQ29" i="14"/>
  <c r="AQ30" i="14"/>
  <c r="AQ31" i="14"/>
  <c r="AQ32" i="14"/>
  <c r="AQ33" i="14"/>
  <c r="AQ34" i="14"/>
  <c r="AQ35" i="14"/>
  <c r="AQ36" i="14"/>
  <c r="AQ37" i="14"/>
  <c r="AQ38" i="14"/>
  <c r="AQ39" i="14"/>
  <c r="AQ40" i="14"/>
  <c r="AQ41" i="14"/>
  <c r="AQ42" i="14"/>
  <c r="AQ43" i="14"/>
  <c r="AQ44" i="14"/>
  <c r="AQ45" i="14"/>
  <c r="AQ46" i="14"/>
  <c r="AQ47" i="14"/>
  <c r="AQ48" i="14"/>
  <c r="AQ49" i="14"/>
  <c r="AQ50" i="14"/>
  <c r="AQ51" i="14"/>
  <c r="AQ52" i="14"/>
  <c r="AQ53" i="14"/>
  <c r="AQ54" i="14"/>
  <c r="AQ55" i="14"/>
  <c r="AQ56" i="14"/>
  <c r="AQ57" i="14"/>
  <c r="AQ58" i="14"/>
  <c r="AQ59" i="14"/>
  <c r="AQ60" i="14"/>
  <c r="AQ61" i="14"/>
  <c r="AQ62" i="14"/>
  <c r="AQ63" i="14"/>
  <c r="AQ64" i="14"/>
  <c r="AQ65" i="14"/>
  <c r="AQ66" i="14"/>
  <c r="AQ67" i="14"/>
  <c r="AQ68" i="14"/>
  <c r="AQ69" i="14"/>
  <c r="AQ70" i="14"/>
  <c r="AQ71" i="14"/>
  <c r="AQ72" i="14"/>
  <c r="AQ73" i="14"/>
  <c r="AQ74" i="14"/>
  <c r="AQ75" i="14"/>
  <c r="AQ76" i="14"/>
  <c r="AQ77" i="14"/>
  <c r="AQ78" i="14"/>
  <c r="AQ79" i="14"/>
  <c r="AQ80" i="14"/>
  <c r="AQ81" i="14"/>
  <c r="AQ82" i="14"/>
  <c r="AQ83" i="14"/>
  <c r="AQ84" i="14"/>
  <c r="AQ85" i="14"/>
  <c r="AQ86" i="14"/>
  <c r="AQ87" i="14"/>
  <c r="AQ88" i="14"/>
  <c r="AQ89" i="14"/>
  <c r="AQ90" i="14"/>
  <c r="AQ91" i="14"/>
  <c r="AQ92" i="14"/>
  <c r="AQ93" i="14"/>
  <c r="AQ94" i="14"/>
  <c r="AQ95" i="14"/>
  <c r="AQ96" i="14"/>
  <c r="AQ97" i="14"/>
  <c r="AQ98" i="14"/>
  <c r="AW4" i="14"/>
  <c r="AW5" i="14"/>
  <c r="AW6" i="14"/>
  <c r="AW7" i="14"/>
  <c r="AW8" i="14"/>
  <c r="AW9" i="14"/>
  <c r="AW10" i="14"/>
  <c r="AW11" i="14"/>
  <c r="AW12" i="14"/>
  <c r="AW13" i="14"/>
  <c r="AW14" i="14"/>
  <c r="AW15" i="14"/>
  <c r="AW16" i="14"/>
  <c r="AW17" i="14"/>
  <c r="AW18" i="14"/>
  <c r="AW19" i="14"/>
  <c r="AW20" i="14"/>
  <c r="AW21" i="14"/>
  <c r="AW22" i="14"/>
  <c r="AW23" i="14"/>
  <c r="AW24" i="14"/>
  <c r="AW25" i="14"/>
  <c r="AW26" i="14"/>
  <c r="AW27" i="14"/>
  <c r="AW28" i="14"/>
  <c r="AW29" i="14"/>
  <c r="AW30" i="14"/>
  <c r="AW31" i="14"/>
  <c r="AW32" i="14"/>
  <c r="AW33" i="14"/>
  <c r="AW34" i="14"/>
  <c r="AW35" i="14"/>
  <c r="AW36" i="14"/>
  <c r="AW37" i="14"/>
  <c r="AW38" i="14"/>
  <c r="AW39" i="14"/>
  <c r="AW40" i="14"/>
  <c r="AW41" i="14"/>
  <c r="AW42" i="14"/>
  <c r="AW43" i="14"/>
  <c r="AW44" i="14"/>
  <c r="AW45" i="14"/>
  <c r="AW46" i="14"/>
  <c r="AW47" i="14"/>
  <c r="AW48" i="14"/>
  <c r="AW49" i="14"/>
  <c r="AW50" i="14"/>
  <c r="AW51" i="14"/>
  <c r="AW52" i="14"/>
  <c r="AW53" i="14"/>
  <c r="AW54" i="14"/>
  <c r="AW55" i="14"/>
  <c r="AW56" i="14"/>
  <c r="AW57" i="14"/>
  <c r="AW58" i="14"/>
  <c r="AW59" i="14"/>
  <c r="AW60" i="14"/>
  <c r="AW61" i="14"/>
  <c r="AW62" i="14"/>
  <c r="AW63" i="14"/>
  <c r="AW64" i="14"/>
  <c r="AW65" i="14"/>
  <c r="AW66" i="14"/>
  <c r="AW67" i="14"/>
  <c r="AW68" i="14"/>
  <c r="AW69" i="14"/>
  <c r="AW70" i="14"/>
  <c r="AW71" i="14"/>
  <c r="AW72" i="14"/>
  <c r="AW73" i="14"/>
  <c r="AW74" i="14"/>
  <c r="AW75" i="14"/>
  <c r="AW76" i="14"/>
  <c r="AW77" i="14"/>
  <c r="AW78" i="14"/>
  <c r="AW79" i="14"/>
  <c r="AW80" i="14"/>
  <c r="AW81" i="14"/>
  <c r="AW82" i="14"/>
  <c r="AW83" i="14"/>
  <c r="AW84" i="14"/>
  <c r="AW85" i="14"/>
  <c r="AW86" i="14"/>
  <c r="AW87" i="14"/>
  <c r="AW88" i="14"/>
  <c r="AW3" i="14"/>
  <c r="AQ3" i="14"/>
  <c r="AK3" i="14"/>
  <c r="AE3" i="14"/>
  <c r="Y3" i="14"/>
  <c r="S3" i="14"/>
  <c r="M3" i="14"/>
  <c r="G3" i="14"/>
  <c r="G3" i="13"/>
  <c r="M3" i="13"/>
  <c r="S3" i="13"/>
  <c r="Y3" i="13"/>
  <c r="G3" i="12"/>
  <c r="M3" i="12"/>
  <c r="S3" i="12"/>
  <c r="G3" i="11"/>
  <c r="M3" i="11"/>
  <c r="S3" i="11"/>
  <c r="AK3" i="10"/>
  <c r="AE3" i="10"/>
  <c r="Y3" i="10"/>
  <c r="S3" i="10"/>
  <c r="M3" i="10"/>
  <c r="G3" i="10"/>
  <c r="G3" i="9"/>
  <c r="M3" i="9"/>
  <c r="S3" i="9"/>
  <c r="S3" i="8"/>
  <c r="M3" i="8"/>
  <c r="G3" i="8"/>
  <c r="G3" i="7"/>
  <c r="M3" i="7"/>
  <c r="S3" i="7"/>
  <c r="AK3" i="6"/>
  <c r="AE3" i="6"/>
  <c r="Y3" i="6"/>
  <c r="S3" i="6"/>
  <c r="M3" i="6"/>
  <c r="G3" i="6"/>
  <c r="X3" i="17"/>
  <c r="R3" i="17"/>
  <c r="L3" i="17"/>
  <c r="F3" i="17"/>
  <c r="F3" i="16"/>
  <c r="L3" i="16"/>
  <c r="R3" i="16"/>
  <c r="G3" i="5"/>
  <c r="M3" i="5"/>
  <c r="S3" i="5"/>
  <c r="S3" i="3"/>
  <c r="M3" i="3"/>
  <c r="G3" i="3"/>
  <c r="G3" i="1"/>
  <c r="X22" i="11"/>
  <c r="Y22" i="12"/>
  <c r="BB33" i="14"/>
  <c r="S3" i="2"/>
  <c r="G3" i="2"/>
  <c r="M3" i="2"/>
  <c r="M3" i="1"/>
  <c r="V24" i="2"/>
  <c r="V25" i="3"/>
  <c r="AN26" i="4"/>
  <c r="V25" i="5"/>
  <c r="U25" i="16"/>
  <c r="AA27" i="17"/>
  <c r="AN32" i="6"/>
  <c r="V24" i="7"/>
  <c r="V25" i="8"/>
  <c r="V25" i="9"/>
  <c r="AN31" i="10"/>
  <c r="V24" i="11"/>
  <c r="W24" i="12"/>
  <c r="AB27" i="13"/>
  <c r="AZ35" i="14"/>
  <c r="V25" i="1"/>
  <c r="O13" i="18"/>
  <c r="N13" i="18"/>
  <c r="K13" i="18"/>
  <c r="I13" i="18"/>
  <c r="F13" i="18"/>
  <c r="AZ37" i="14"/>
  <c r="T14" i="18" s="1"/>
  <c r="AZ36" i="14"/>
  <c r="T13" i="18" s="1"/>
  <c r="AB28" i="13"/>
  <c r="S13" i="18" s="1"/>
  <c r="AB29" i="13"/>
  <c r="S14" i="18" s="1"/>
  <c r="W26" i="12"/>
  <c r="R14" i="18" s="1"/>
  <c r="W25" i="12"/>
  <c r="R13" i="18" s="1"/>
  <c r="V26" i="11"/>
  <c r="Q14" i="18" s="1"/>
  <c r="V25" i="11"/>
  <c r="Q13" i="18" s="1"/>
  <c r="AN33" i="10"/>
  <c r="P14" i="18" s="1"/>
  <c r="AN32" i="10"/>
  <c r="P13" i="18" s="1"/>
  <c r="V26" i="9"/>
  <c r="V26" i="8"/>
  <c r="V26" i="7"/>
  <c r="M14" i="18" s="1"/>
  <c r="V25" i="7"/>
  <c r="M13" i="18" s="1"/>
  <c r="AN34" i="6"/>
  <c r="L14" i="18" s="1"/>
  <c r="AN33" i="6"/>
  <c r="L13" i="18" s="1"/>
  <c r="AA29" i="17"/>
  <c r="K14" i="18" s="1"/>
  <c r="AA28" i="17"/>
  <c r="U26" i="16"/>
  <c r="J13" i="18" s="1"/>
  <c r="V26" i="5"/>
  <c r="AN27" i="4"/>
  <c r="H13" i="18" s="1"/>
  <c r="V26" i="3"/>
  <c r="G13" i="18" s="1"/>
  <c r="V27" i="9"/>
  <c r="O14" i="18" s="1"/>
  <c r="V27" i="8"/>
  <c r="N14" i="18" s="1"/>
  <c r="U27" i="16"/>
  <c r="J14" i="18" s="1"/>
  <c r="V27" i="5"/>
  <c r="I14" i="18" s="1"/>
  <c r="AN28" i="4"/>
  <c r="H14" i="18" s="1"/>
  <c r="V27" i="3"/>
  <c r="G14" i="18" s="1"/>
  <c r="V26" i="2"/>
  <c r="F14" i="18" s="1"/>
  <c r="V25" i="2"/>
  <c r="V27" i="1"/>
  <c r="E14" i="18" s="1"/>
  <c r="V26" i="1"/>
  <c r="E13" i="18" s="1"/>
  <c r="E4" i="18"/>
  <c r="F4" i="18"/>
  <c r="G4" i="18"/>
  <c r="H4" i="18"/>
  <c r="I4" i="18"/>
  <c r="J4" i="18"/>
  <c r="K4" i="18"/>
  <c r="L4" i="18"/>
  <c r="M4" i="18"/>
  <c r="N4" i="18"/>
  <c r="O4" i="18"/>
  <c r="P4" i="18"/>
  <c r="Q4" i="18"/>
  <c r="R4" i="18"/>
  <c r="S4" i="18"/>
  <c r="T4" i="18"/>
  <c r="E5" i="18"/>
  <c r="F5" i="18"/>
  <c r="G5" i="18"/>
  <c r="H5" i="18"/>
  <c r="I5" i="18"/>
  <c r="J5" i="18"/>
  <c r="K5" i="18"/>
  <c r="L5" i="18"/>
  <c r="M5" i="18"/>
  <c r="N5" i="18"/>
  <c r="O5" i="18"/>
  <c r="P5" i="18"/>
  <c r="Q5" i="18"/>
  <c r="R5" i="18"/>
  <c r="S5" i="18"/>
  <c r="T5" i="18"/>
  <c r="E6" i="18"/>
  <c r="F6" i="18"/>
  <c r="G6" i="18"/>
  <c r="H6" i="18"/>
  <c r="I6" i="18"/>
  <c r="J6" i="18"/>
  <c r="K6" i="18"/>
  <c r="L6" i="18"/>
  <c r="M6" i="18"/>
  <c r="N6" i="18"/>
  <c r="O6" i="18"/>
  <c r="P6" i="18"/>
  <c r="Q6" i="18"/>
  <c r="R6" i="18"/>
  <c r="S6" i="18"/>
  <c r="T6" i="18"/>
  <c r="E7" i="18"/>
  <c r="F7" i="18"/>
  <c r="G7" i="18"/>
  <c r="H7" i="18"/>
  <c r="I7" i="18"/>
  <c r="J7" i="18"/>
  <c r="K7" i="18"/>
  <c r="L7" i="18"/>
  <c r="M7" i="18"/>
  <c r="N7" i="18"/>
  <c r="O7" i="18"/>
  <c r="P7" i="18"/>
  <c r="Q7" i="18"/>
  <c r="R7" i="18"/>
  <c r="S7" i="18"/>
  <c r="T7" i="18"/>
  <c r="E8" i="18"/>
  <c r="F8" i="18"/>
  <c r="G8" i="18"/>
  <c r="H8" i="18"/>
  <c r="I8" i="18"/>
  <c r="J8" i="18"/>
  <c r="K8" i="18"/>
  <c r="L8" i="18"/>
  <c r="M8" i="18"/>
  <c r="N8" i="18"/>
  <c r="O8" i="18"/>
  <c r="P8" i="18"/>
  <c r="Q8" i="18"/>
  <c r="R8" i="18"/>
  <c r="S8" i="18"/>
  <c r="T8" i="18"/>
  <c r="E9" i="18"/>
  <c r="F9" i="18"/>
  <c r="G9" i="18"/>
  <c r="H9" i="18"/>
  <c r="I9" i="18"/>
  <c r="J9" i="18"/>
  <c r="K9" i="18"/>
  <c r="L9" i="18"/>
  <c r="M9" i="18"/>
  <c r="N9" i="18"/>
  <c r="O9" i="18"/>
  <c r="P9" i="18"/>
  <c r="Q9" i="18"/>
  <c r="R9" i="18"/>
  <c r="S9" i="18"/>
  <c r="T9" i="18"/>
  <c r="T3" i="18"/>
  <c r="S3" i="18"/>
  <c r="R3" i="18"/>
  <c r="Q3" i="18"/>
  <c r="P3" i="18"/>
  <c r="O3" i="18"/>
  <c r="N3" i="18"/>
  <c r="M3" i="18"/>
  <c r="L3" i="18"/>
  <c r="K3" i="18"/>
  <c r="J3" i="18"/>
  <c r="I3" i="18"/>
  <c r="G3" i="18"/>
  <c r="H3" i="18"/>
  <c r="F3" i="18"/>
  <c r="E3" i="18"/>
  <c r="AK12" i="1"/>
  <c r="AK13" i="1" s="1"/>
  <c r="AK11" i="1"/>
  <c r="BR11" i="14"/>
  <c r="BR12" i="14" s="1"/>
  <c r="BR13" i="14" s="1"/>
  <c r="BR15" i="14" s="1"/>
  <c r="AR11" i="13"/>
  <c r="AR12" i="13" s="1"/>
  <c r="AR13" i="13" s="1"/>
  <c r="AR20" i="13" s="1"/>
  <c r="AO12" i="13"/>
  <c r="AK12" i="12"/>
  <c r="AK13" i="12" s="1"/>
  <c r="AK15" i="12" s="1"/>
  <c r="AO11" i="13"/>
  <c r="AP2" i="13"/>
  <c r="AN11" i="11"/>
  <c r="AN12" i="11" s="1"/>
  <c r="AN13" i="11" s="1"/>
  <c r="AN15" i="11" s="1"/>
  <c r="AK15" i="11"/>
  <c r="AJ11" i="7"/>
  <c r="AJ12" i="7"/>
  <c r="AJ13" i="7" s="1"/>
  <c r="AJ15" i="7" s="1"/>
  <c r="AK2" i="9"/>
  <c r="AR12" i="17"/>
  <c r="AR13" i="17" s="1"/>
  <c r="AR15" i="17" s="1"/>
  <c r="AR11" i="17"/>
  <c r="AO13" i="17"/>
  <c r="AO15" i="17" s="1"/>
  <c r="AO12" i="17"/>
  <c r="AO11" i="17"/>
  <c r="AK12" i="11"/>
  <c r="AK13" i="11" s="1"/>
  <c r="AK11" i="11"/>
  <c r="BA12" i="4"/>
  <c r="BA13" i="4" s="1"/>
  <c r="BA15" i="4" s="1"/>
  <c r="BD11" i="4"/>
  <c r="BD12" i="4" s="1"/>
  <c r="BD13" i="4" s="1"/>
  <c r="BD15" i="4" s="1"/>
  <c r="BA11" i="4"/>
  <c r="AN11" i="1"/>
  <c r="AN12" i="1" s="1"/>
  <c r="AN13" i="1" s="1"/>
  <c r="AN15" i="1" s="1"/>
  <c r="AJ12" i="2"/>
  <c r="AJ13" i="2" s="1"/>
  <c r="AJ20" i="2" s="1"/>
  <c r="AJ21" i="2" s="1"/>
  <c r="AM11" i="2"/>
  <c r="AM12" i="2" s="1"/>
  <c r="AM13" i="2" s="1"/>
  <c r="AM15" i="2" s="1"/>
  <c r="AJ11" i="2"/>
  <c r="AJ12" i="3"/>
  <c r="AJ13" i="3" s="1"/>
  <c r="AJ15" i="3" s="1"/>
  <c r="AM11" i="3"/>
  <c r="AM12" i="3" s="1"/>
  <c r="AM13" i="3" s="1"/>
  <c r="AM15" i="3" s="1"/>
  <c r="AJ11" i="3"/>
  <c r="AJ12" i="5"/>
  <c r="AJ13" i="5" s="1"/>
  <c r="AJ20" i="5" s="1"/>
  <c r="AJ21" i="5" s="1"/>
  <c r="AM11" i="5"/>
  <c r="AM12" i="5" s="1"/>
  <c r="AM13" i="5" s="1"/>
  <c r="AM15" i="5" s="1"/>
  <c r="AJ11" i="5"/>
  <c r="BB12" i="6"/>
  <c r="BB13" i="6" s="1"/>
  <c r="BB20" i="6" s="1"/>
  <c r="BB21" i="6" s="1"/>
  <c r="BE11" i="6"/>
  <c r="BE12" i="6" s="1"/>
  <c r="BE13" i="6" s="1"/>
  <c r="BE15" i="6" s="1"/>
  <c r="BB11" i="6"/>
  <c r="AM11" i="7"/>
  <c r="AM12" i="7" s="1"/>
  <c r="AM13" i="7" s="1"/>
  <c r="AM15" i="7" s="1"/>
  <c r="AJ12" i="9"/>
  <c r="AM11" i="9"/>
  <c r="AM12" i="9" s="1"/>
  <c r="AJ11" i="9"/>
  <c r="BE12" i="10"/>
  <c r="BE13" i="10" s="1"/>
  <c r="BE15" i="10" s="1"/>
  <c r="BH11" i="10"/>
  <c r="BH12" i="10" s="1"/>
  <c r="BH13" i="10" s="1"/>
  <c r="BH15" i="10" s="1"/>
  <c r="BE11" i="10"/>
  <c r="AN11" i="12"/>
  <c r="AN12" i="12" s="1"/>
  <c r="AN13" i="12" s="1"/>
  <c r="AN15" i="12" s="1"/>
  <c r="AK11" i="12"/>
  <c r="BO12" i="14"/>
  <c r="BO13" i="14" s="1"/>
  <c r="BO15" i="14" s="1"/>
  <c r="BO11" i="14"/>
  <c r="AN13" i="8"/>
  <c r="AN14" i="8" s="1"/>
  <c r="AN12" i="8"/>
  <c r="AK13" i="8"/>
  <c r="AK14" i="8" s="1"/>
  <c r="AK12" i="8"/>
  <c r="AL11" i="16"/>
  <c r="AL12" i="16" s="1"/>
  <c r="AL13" i="16" s="1"/>
  <c r="AI12" i="16"/>
  <c r="AI13" i="16" s="1"/>
  <c r="AI11" i="16"/>
  <c r="F1" i="3"/>
  <c r="L1" i="3"/>
  <c r="R1" i="3"/>
  <c r="Q1" i="17"/>
  <c r="P31" i="17" s="1"/>
  <c r="Q31" i="17" s="1"/>
  <c r="W1" i="17"/>
  <c r="K1" i="17"/>
  <c r="J39" i="17" s="1"/>
  <c r="K39" i="17" s="1"/>
  <c r="E1" i="17"/>
  <c r="D17" i="17" s="1"/>
  <c r="E17" i="17" s="1"/>
  <c r="Q1" i="16"/>
  <c r="P31" i="16" s="1"/>
  <c r="Q31" i="16" s="1"/>
  <c r="K1" i="16"/>
  <c r="J6" i="16" s="1"/>
  <c r="K6" i="16" s="1"/>
  <c r="E1" i="16"/>
  <c r="D13" i="16" s="1"/>
  <c r="E13" i="16" s="1"/>
  <c r="F1" i="5"/>
  <c r="L1" i="5"/>
  <c r="R1" i="5"/>
  <c r="F1" i="14"/>
  <c r="L1" i="14"/>
  <c r="R1" i="14"/>
  <c r="X1" i="14"/>
  <c r="AD1" i="14"/>
  <c r="AJ1" i="14"/>
  <c r="AP1" i="14"/>
  <c r="AV1" i="14"/>
  <c r="F1" i="13"/>
  <c r="L1" i="13"/>
  <c r="R1" i="13"/>
  <c r="X1" i="13"/>
  <c r="F1" i="12"/>
  <c r="L1" i="12"/>
  <c r="R1" i="12"/>
  <c r="F1" i="11"/>
  <c r="L1" i="11"/>
  <c r="R1" i="11"/>
  <c r="Q3" i="11" s="1"/>
  <c r="F1" i="6"/>
  <c r="L1" i="6"/>
  <c r="R1" i="6"/>
  <c r="X1" i="6"/>
  <c r="AD1" i="6"/>
  <c r="AJ1" i="6"/>
  <c r="F1" i="2"/>
  <c r="L1" i="2"/>
  <c r="R1" i="2"/>
  <c r="F1" i="10"/>
  <c r="L1" i="10"/>
  <c r="R1" i="10"/>
  <c r="X1" i="10"/>
  <c r="AD1" i="10"/>
  <c r="AJ1" i="10"/>
  <c r="F1" i="9"/>
  <c r="L1" i="9"/>
  <c r="R1" i="9"/>
  <c r="Q3" i="1" l="1"/>
  <c r="S3" i="1" s="1"/>
  <c r="AR21" i="13"/>
  <c r="AK16" i="8"/>
  <c r="AK21" i="8"/>
  <c r="AK22" i="8" s="1"/>
  <c r="AN21" i="8"/>
  <c r="AN22" i="8" s="1"/>
  <c r="AN16" i="8"/>
  <c r="BB15" i="6"/>
  <c r="AO20" i="17"/>
  <c r="AO21" i="17" s="1"/>
  <c r="AJ15" i="5"/>
  <c r="AJ15" i="2"/>
  <c r="AK20" i="1"/>
  <c r="AK21" i="1" s="1"/>
  <c r="AK15" i="1"/>
  <c r="D14" i="18"/>
  <c r="C13" i="18"/>
  <c r="C14" i="18"/>
  <c r="D13" i="18"/>
  <c r="H12" i="18"/>
  <c r="S12" i="18"/>
  <c r="K12" i="18"/>
  <c r="N12" i="18"/>
  <c r="F12" i="18"/>
  <c r="M12" i="18"/>
  <c r="T12" i="18"/>
  <c r="L12" i="18"/>
  <c r="P11" i="18"/>
  <c r="R11" i="18"/>
  <c r="J12" i="18"/>
  <c r="I12" i="18"/>
  <c r="E12" i="18"/>
  <c r="Q11" i="18"/>
  <c r="S11" i="18"/>
  <c r="K11" i="18"/>
  <c r="F11" i="18"/>
  <c r="O11" i="18"/>
  <c r="G11" i="18"/>
  <c r="Q12" i="18"/>
  <c r="P12" i="18"/>
  <c r="J11" i="18"/>
  <c r="I11" i="18"/>
  <c r="H11" i="18"/>
  <c r="R12" i="18"/>
  <c r="M11" i="18"/>
  <c r="E11" i="18"/>
  <c r="O12" i="18"/>
  <c r="G12" i="18"/>
  <c r="T11" i="18"/>
  <c r="L11" i="18"/>
  <c r="N11" i="18"/>
  <c r="D3" i="18"/>
  <c r="D9" i="18"/>
  <c r="D8" i="18"/>
  <c r="D7" i="18"/>
  <c r="D6" i="18"/>
  <c r="D5" i="18"/>
  <c r="D4" i="18"/>
  <c r="C3" i="18"/>
  <c r="C8" i="18"/>
  <c r="C6" i="18"/>
  <c r="C9" i="18"/>
  <c r="C7" i="18"/>
  <c r="C5" i="18"/>
  <c r="C4" i="18"/>
  <c r="AI20" i="16"/>
  <c r="AI21" i="16" s="1"/>
  <c r="AI15" i="16"/>
  <c r="AR15" i="13"/>
  <c r="AO13" i="13"/>
  <c r="AO20" i="13" s="1"/>
  <c r="AO21" i="13" s="1"/>
  <c r="AO15" i="13"/>
  <c r="P3" i="16"/>
  <c r="Q3" i="16" s="1"/>
  <c r="AM20" i="3"/>
  <c r="AM21" i="3" s="1"/>
  <c r="AJ20" i="3"/>
  <c r="AJ21" i="3" s="1"/>
  <c r="BA20" i="4"/>
  <c r="BA21" i="4" s="1"/>
  <c r="AK20" i="12"/>
  <c r="AK21" i="12" s="1"/>
  <c r="AJ20" i="7"/>
  <c r="AJ21" i="7" s="1"/>
  <c r="AK20" i="11"/>
  <c r="AM13" i="9"/>
  <c r="AM15" i="9" s="1"/>
  <c r="AJ13" i="9"/>
  <c r="AN20" i="11"/>
  <c r="AN21" i="11" s="1"/>
  <c r="BD20" i="4"/>
  <c r="BD21" i="4" s="1"/>
  <c r="AN20" i="1"/>
  <c r="AN21" i="1" s="1"/>
  <c r="AM20" i="2"/>
  <c r="AM21" i="2" s="1"/>
  <c r="AM20" i="5"/>
  <c r="AM21" i="5" s="1"/>
  <c r="AR20" i="17"/>
  <c r="AR21" i="17" s="1"/>
  <c r="BE20" i="6"/>
  <c r="BE21" i="6" s="1"/>
  <c r="AM20" i="7"/>
  <c r="AM21" i="7" s="1"/>
  <c r="BH20" i="10"/>
  <c r="BH21" i="10" s="1"/>
  <c r="BE20" i="10"/>
  <c r="BE21" i="10" s="1"/>
  <c r="AN20" i="12"/>
  <c r="AN21" i="12" s="1"/>
  <c r="BR20" i="14"/>
  <c r="BR21" i="14" s="1"/>
  <c r="BO20" i="14"/>
  <c r="BO21" i="14" s="1"/>
  <c r="AL15" i="16"/>
  <c r="AL20" i="16"/>
  <c r="AL21" i="16" s="1"/>
  <c r="P10" i="16"/>
  <c r="Q10" i="16" s="1"/>
  <c r="P5" i="16"/>
  <c r="Q5" i="16" s="1"/>
  <c r="P6" i="16"/>
  <c r="Q6" i="16" s="1"/>
  <c r="P12" i="16"/>
  <c r="Q12" i="16" s="1"/>
  <c r="P7" i="16"/>
  <c r="Q7" i="16" s="1"/>
  <c r="P14" i="16"/>
  <c r="Q14" i="16" s="1"/>
  <c r="P4" i="16"/>
  <c r="Q4" i="16" s="1"/>
  <c r="P8" i="16"/>
  <c r="Q8" i="16" s="1"/>
  <c r="V93" i="17"/>
  <c r="W93" i="17" s="1"/>
  <c r="V92" i="17"/>
  <c r="W92" i="17" s="1"/>
  <c r="V97" i="17"/>
  <c r="W97" i="17" s="1"/>
  <c r="V85" i="17"/>
  <c r="W85" i="17" s="1"/>
  <c r="V83" i="17"/>
  <c r="W83" i="17" s="1"/>
  <c r="V99" i="17"/>
  <c r="W99" i="17" s="1"/>
  <c r="V89" i="17"/>
  <c r="W89" i="17" s="1"/>
  <c r="V87" i="17"/>
  <c r="W87" i="17" s="1"/>
  <c r="V79" i="17"/>
  <c r="W79" i="17" s="1"/>
  <c r="V72" i="17"/>
  <c r="W72" i="17" s="1"/>
  <c r="V71" i="17"/>
  <c r="W71" i="17" s="1"/>
  <c r="V96" i="17"/>
  <c r="W96" i="17" s="1"/>
  <c r="V95" i="17"/>
  <c r="W95" i="17" s="1"/>
  <c r="V91" i="17"/>
  <c r="W91" i="17" s="1"/>
  <c r="V84" i="17"/>
  <c r="W84" i="17" s="1"/>
  <c r="V82" i="17"/>
  <c r="W82" i="17" s="1"/>
  <c r="V88" i="17"/>
  <c r="W88" i="17" s="1"/>
  <c r="V86" i="17"/>
  <c r="W86" i="17" s="1"/>
  <c r="V80" i="17"/>
  <c r="W80" i="17" s="1"/>
  <c r="V74" i="17"/>
  <c r="W74" i="17" s="1"/>
  <c r="V73" i="17"/>
  <c r="W73" i="17" s="1"/>
  <c r="V94" i="17"/>
  <c r="W94" i="17" s="1"/>
  <c r="V90" i="17"/>
  <c r="W90" i="17" s="1"/>
  <c r="V98" i="17"/>
  <c r="W98" i="17" s="1"/>
  <c r="V78" i="17"/>
  <c r="W78" i="17" s="1"/>
  <c r="V62" i="17"/>
  <c r="W62" i="17" s="1"/>
  <c r="V55" i="17"/>
  <c r="W55" i="17" s="1"/>
  <c r="V51" i="17"/>
  <c r="W51" i="17" s="1"/>
  <c r="V65" i="17"/>
  <c r="W65" i="17" s="1"/>
  <c r="V60" i="17"/>
  <c r="W60" i="17" s="1"/>
  <c r="V50" i="17"/>
  <c r="W50" i="17" s="1"/>
  <c r="V69" i="17"/>
  <c r="W69" i="17" s="1"/>
  <c r="V66" i="17"/>
  <c r="W66" i="17" s="1"/>
  <c r="V64" i="17"/>
  <c r="W64" i="17" s="1"/>
  <c r="V58" i="17"/>
  <c r="W58" i="17" s="1"/>
  <c r="V45" i="17"/>
  <c r="W45" i="17" s="1"/>
  <c r="V43" i="17"/>
  <c r="W43" i="17" s="1"/>
  <c r="V41" i="17"/>
  <c r="W41" i="17" s="1"/>
  <c r="V39" i="17"/>
  <c r="W39" i="17" s="1"/>
  <c r="V37" i="17"/>
  <c r="W37" i="17" s="1"/>
  <c r="V35" i="17"/>
  <c r="W35" i="17" s="1"/>
  <c r="V33" i="17"/>
  <c r="W33" i="17" s="1"/>
  <c r="V75" i="17"/>
  <c r="W75" i="17" s="1"/>
  <c r="V56" i="17"/>
  <c r="W56" i="17" s="1"/>
  <c r="V49" i="17"/>
  <c r="W49" i="17" s="1"/>
  <c r="V77" i="17"/>
  <c r="W77" i="17" s="1"/>
  <c r="V67" i="17"/>
  <c r="W67" i="17" s="1"/>
  <c r="V63" i="17"/>
  <c r="W63" i="17" s="1"/>
  <c r="V54" i="17"/>
  <c r="W54" i="17" s="1"/>
  <c r="V48" i="17"/>
  <c r="W48" i="17" s="1"/>
  <c r="V81" i="17"/>
  <c r="W81" i="17" s="1"/>
  <c r="V61" i="17"/>
  <c r="W61" i="17" s="1"/>
  <c r="V53" i="17"/>
  <c r="W53" i="17" s="1"/>
  <c r="V70" i="17"/>
  <c r="W70" i="17" s="1"/>
  <c r="V68" i="17"/>
  <c r="W68" i="17" s="1"/>
  <c r="V59" i="17"/>
  <c r="W59" i="17" s="1"/>
  <c r="V52" i="17"/>
  <c r="W52" i="17" s="1"/>
  <c r="V47" i="17"/>
  <c r="W47" i="17" s="1"/>
  <c r="V44" i="17"/>
  <c r="W44" i="17" s="1"/>
  <c r="V42" i="17"/>
  <c r="W42" i="17" s="1"/>
  <c r="V40" i="17"/>
  <c r="W40" i="17" s="1"/>
  <c r="V76" i="17"/>
  <c r="W76" i="17" s="1"/>
  <c r="V57" i="17"/>
  <c r="W57" i="17" s="1"/>
  <c r="V46" i="17"/>
  <c r="W46" i="17" s="1"/>
  <c r="J15" i="17"/>
  <c r="K15" i="17" s="1"/>
  <c r="P17" i="17"/>
  <c r="Q17" i="17" s="1"/>
  <c r="V19" i="17"/>
  <c r="W19" i="17" s="1"/>
  <c r="D20" i="17"/>
  <c r="E20" i="17" s="1"/>
  <c r="D28" i="17"/>
  <c r="E28" i="17" s="1"/>
  <c r="V31" i="17"/>
  <c r="W31" i="17" s="1"/>
  <c r="P3" i="17"/>
  <c r="Q3" i="17" s="1"/>
  <c r="D4" i="17"/>
  <c r="E4" i="17" s="1"/>
  <c r="P5" i="17"/>
  <c r="Q5" i="17" s="1"/>
  <c r="D6" i="17"/>
  <c r="E6" i="17" s="1"/>
  <c r="P7" i="17"/>
  <c r="Q7" i="17" s="1"/>
  <c r="D8" i="17"/>
  <c r="E8" i="17" s="1"/>
  <c r="P9" i="17"/>
  <c r="Q9" i="17" s="1"/>
  <c r="D10" i="17"/>
  <c r="E10" i="17" s="1"/>
  <c r="P11" i="17"/>
  <c r="Q11" i="17" s="1"/>
  <c r="D12" i="17"/>
  <c r="E12" i="17" s="1"/>
  <c r="P13" i="17"/>
  <c r="Q13" i="17" s="1"/>
  <c r="D14" i="17"/>
  <c r="E14" i="17" s="1"/>
  <c r="P16" i="17"/>
  <c r="Q16" i="17" s="1"/>
  <c r="V18" i="17"/>
  <c r="W18" i="17" s="1"/>
  <c r="P21" i="17"/>
  <c r="Q21" i="17" s="1"/>
  <c r="D22" i="17"/>
  <c r="E22" i="17" s="1"/>
  <c r="P23" i="17"/>
  <c r="Q23" i="17" s="1"/>
  <c r="D24" i="17"/>
  <c r="E24" i="17" s="1"/>
  <c r="P25" i="17"/>
  <c r="Q25" i="17" s="1"/>
  <c r="D26" i="17"/>
  <c r="E26" i="17" s="1"/>
  <c r="P27" i="17"/>
  <c r="Q27" i="17" s="1"/>
  <c r="D29" i="17"/>
  <c r="E29" i="17" s="1"/>
  <c r="J30" i="17"/>
  <c r="K30" i="17" s="1"/>
  <c r="P15" i="17"/>
  <c r="Q15" i="17" s="1"/>
  <c r="V17" i="17"/>
  <c r="W17" i="17" s="1"/>
  <c r="D19" i="17"/>
  <c r="E19" i="17" s="1"/>
  <c r="J20" i="17"/>
  <c r="K20" i="17" s="1"/>
  <c r="J28" i="17"/>
  <c r="K28" i="17" s="1"/>
  <c r="V32" i="17"/>
  <c r="W32" i="17" s="1"/>
  <c r="J33" i="17"/>
  <c r="K33" i="17" s="1"/>
  <c r="V36" i="17"/>
  <c r="W36" i="17" s="1"/>
  <c r="V3" i="17"/>
  <c r="W3" i="17" s="1"/>
  <c r="J4" i="17"/>
  <c r="K4" i="17" s="1"/>
  <c r="V5" i="17"/>
  <c r="W5" i="17" s="1"/>
  <c r="J6" i="17"/>
  <c r="K6" i="17" s="1"/>
  <c r="V7" i="17"/>
  <c r="W7" i="17" s="1"/>
  <c r="J8" i="17"/>
  <c r="K8" i="17" s="1"/>
  <c r="V9" i="17"/>
  <c r="W9" i="17" s="1"/>
  <c r="J10" i="17"/>
  <c r="K10" i="17" s="1"/>
  <c r="V11" i="17"/>
  <c r="W11" i="17" s="1"/>
  <c r="J12" i="17"/>
  <c r="K12" i="17" s="1"/>
  <c r="V13" i="17"/>
  <c r="W13" i="17" s="1"/>
  <c r="J14" i="17"/>
  <c r="K14" i="17" s="1"/>
  <c r="V16" i="17"/>
  <c r="W16" i="17" s="1"/>
  <c r="D18" i="17"/>
  <c r="E18" i="17" s="1"/>
  <c r="V21" i="17"/>
  <c r="W21" i="17" s="1"/>
  <c r="J22" i="17"/>
  <c r="K22" i="17" s="1"/>
  <c r="V23" i="17"/>
  <c r="W23" i="17" s="1"/>
  <c r="J24" i="17"/>
  <c r="K24" i="17" s="1"/>
  <c r="V25" i="17"/>
  <c r="W25" i="17" s="1"/>
  <c r="J26" i="17"/>
  <c r="K26" i="17" s="1"/>
  <c r="V27" i="17"/>
  <c r="W27" i="17" s="1"/>
  <c r="P28" i="17"/>
  <c r="Q28" i="17" s="1"/>
  <c r="J29" i="17"/>
  <c r="K29" i="17" s="1"/>
  <c r="V30" i="17"/>
  <c r="W30" i="17" s="1"/>
  <c r="P33" i="17"/>
  <c r="Q33" i="17" s="1"/>
  <c r="J35" i="17"/>
  <c r="K35" i="17" s="1"/>
  <c r="V38" i="17"/>
  <c r="W38" i="17" s="1"/>
  <c r="V15" i="17"/>
  <c r="W15" i="17" s="1"/>
  <c r="J19" i="17"/>
  <c r="K19" i="17" s="1"/>
  <c r="P20" i="17"/>
  <c r="Q20" i="17" s="1"/>
  <c r="D124" i="17"/>
  <c r="E124" i="17" s="1"/>
  <c r="D120" i="17"/>
  <c r="E120" i="17" s="1"/>
  <c r="D116" i="17"/>
  <c r="E116" i="17" s="1"/>
  <c r="D108" i="17"/>
  <c r="E108" i="17" s="1"/>
  <c r="D106" i="17"/>
  <c r="E106" i="17" s="1"/>
  <c r="D102" i="17"/>
  <c r="E102" i="17" s="1"/>
  <c r="D92" i="17"/>
  <c r="E92" i="17" s="1"/>
  <c r="D125" i="17"/>
  <c r="E125" i="17" s="1"/>
  <c r="D121" i="17"/>
  <c r="E121" i="17" s="1"/>
  <c r="D117" i="17"/>
  <c r="E117" i="17" s="1"/>
  <c r="D123" i="17"/>
  <c r="E123" i="17" s="1"/>
  <c r="D119" i="17"/>
  <c r="E119" i="17" s="1"/>
  <c r="D115" i="17"/>
  <c r="E115" i="17" s="1"/>
  <c r="D114" i="17"/>
  <c r="E114" i="17" s="1"/>
  <c r="D110" i="17"/>
  <c r="E110" i="17" s="1"/>
  <c r="D99" i="17"/>
  <c r="E99" i="17" s="1"/>
  <c r="D84" i="17"/>
  <c r="E84" i="17" s="1"/>
  <c r="D83" i="17"/>
  <c r="E83" i="17" s="1"/>
  <c r="D82" i="17"/>
  <c r="E82" i="17" s="1"/>
  <c r="D81" i="17"/>
  <c r="E81" i="17" s="1"/>
  <c r="D78" i="17"/>
  <c r="E78" i="17" s="1"/>
  <c r="D76" i="17"/>
  <c r="E76" i="17" s="1"/>
  <c r="D74" i="17"/>
  <c r="E74" i="17" s="1"/>
  <c r="D72" i="17"/>
  <c r="E72" i="17" s="1"/>
  <c r="D70" i="17"/>
  <c r="E70" i="17" s="1"/>
  <c r="D68" i="17"/>
  <c r="E68" i="17" s="1"/>
  <c r="D93" i="17"/>
  <c r="E93" i="17" s="1"/>
  <c r="D88" i="17"/>
  <c r="E88" i="17" s="1"/>
  <c r="D87" i="17"/>
  <c r="E87" i="17" s="1"/>
  <c r="D86" i="17"/>
  <c r="E86" i="17" s="1"/>
  <c r="D85" i="17"/>
  <c r="E85" i="17" s="1"/>
  <c r="D80" i="17"/>
  <c r="E80" i="17" s="1"/>
  <c r="D118" i="17"/>
  <c r="E118" i="17" s="1"/>
  <c r="D113" i="17"/>
  <c r="E113" i="17" s="1"/>
  <c r="D109" i="17"/>
  <c r="E109" i="17" s="1"/>
  <c r="D107" i="17"/>
  <c r="E107" i="17" s="1"/>
  <c r="D104" i="17"/>
  <c r="E104" i="17" s="1"/>
  <c r="D103" i="17"/>
  <c r="E103" i="17" s="1"/>
  <c r="D98" i="17"/>
  <c r="E98" i="17" s="1"/>
  <c r="D122" i="17"/>
  <c r="E122" i="17" s="1"/>
  <c r="D112" i="17"/>
  <c r="E112" i="17" s="1"/>
  <c r="D95" i="17"/>
  <c r="E95" i="17" s="1"/>
  <c r="D94" i="17"/>
  <c r="E94" i="17" s="1"/>
  <c r="D105" i="17"/>
  <c r="E105" i="17" s="1"/>
  <c r="D90" i="17"/>
  <c r="E90" i="17" s="1"/>
  <c r="D111" i="17"/>
  <c r="E111" i="17" s="1"/>
  <c r="D101" i="17"/>
  <c r="E101" i="17" s="1"/>
  <c r="D75" i="17"/>
  <c r="E75" i="17" s="1"/>
  <c r="D89" i="17"/>
  <c r="E89" i="17" s="1"/>
  <c r="D77" i="17"/>
  <c r="E77" i="17" s="1"/>
  <c r="D69" i="17"/>
  <c r="E69" i="17" s="1"/>
  <c r="D66" i="17"/>
  <c r="E66" i="17" s="1"/>
  <c r="D100" i="17"/>
  <c r="E100" i="17" s="1"/>
  <c r="D96" i="17"/>
  <c r="E96" i="17" s="1"/>
  <c r="D91" i="17"/>
  <c r="E91" i="17" s="1"/>
  <c r="D65" i="17"/>
  <c r="E65" i="17" s="1"/>
  <c r="D97" i="17"/>
  <c r="E97" i="17" s="1"/>
  <c r="D63" i="17"/>
  <c r="E63" i="17" s="1"/>
  <c r="D54" i="17"/>
  <c r="E54" i="17" s="1"/>
  <c r="D49" i="17"/>
  <c r="E49" i="17" s="1"/>
  <c r="D45" i="17"/>
  <c r="E45" i="17" s="1"/>
  <c r="D43" i="17"/>
  <c r="E43" i="17" s="1"/>
  <c r="D41" i="17"/>
  <c r="E41" i="17" s="1"/>
  <c r="D39" i="17"/>
  <c r="E39" i="17" s="1"/>
  <c r="D37" i="17"/>
  <c r="E37" i="17" s="1"/>
  <c r="D35" i="17"/>
  <c r="E35" i="17" s="1"/>
  <c r="D33" i="17"/>
  <c r="E33" i="17" s="1"/>
  <c r="D31" i="17"/>
  <c r="E31" i="17" s="1"/>
  <c r="D61" i="17"/>
  <c r="E61" i="17" s="1"/>
  <c r="D48" i="17"/>
  <c r="E48" i="17" s="1"/>
  <c r="D59" i="17"/>
  <c r="E59" i="17" s="1"/>
  <c r="D53" i="17"/>
  <c r="E53" i="17" s="1"/>
  <c r="D71" i="17"/>
  <c r="E71" i="17" s="1"/>
  <c r="D57" i="17"/>
  <c r="E57" i="17" s="1"/>
  <c r="D52" i="17"/>
  <c r="E52" i="17" s="1"/>
  <c r="D47" i="17"/>
  <c r="E47" i="17" s="1"/>
  <c r="D73" i="17"/>
  <c r="E73" i="17" s="1"/>
  <c r="D62" i="17"/>
  <c r="E62" i="17" s="1"/>
  <c r="D55" i="17"/>
  <c r="E55" i="17" s="1"/>
  <c r="D46" i="17"/>
  <c r="E46" i="17" s="1"/>
  <c r="D44" i="17"/>
  <c r="E44" i="17" s="1"/>
  <c r="D42" i="17"/>
  <c r="E42" i="17" s="1"/>
  <c r="D40" i="17"/>
  <c r="E40" i="17" s="1"/>
  <c r="D38" i="17"/>
  <c r="E38" i="17" s="1"/>
  <c r="D36" i="17"/>
  <c r="E36" i="17" s="1"/>
  <c r="D34" i="17"/>
  <c r="E34" i="17" s="1"/>
  <c r="D79" i="17"/>
  <c r="E79" i="17" s="1"/>
  <c r="D64" i="17"/>
  <c r="E64" i="17" s="1"/>
  <c r="D60" i="17"/>
  <c r="E60" i="17" s="1"/>
  <c r="D51" i="17"/>
  <c r="E51" i="17" s="1"/>
  <c r="D67" i="17"/>
  <c r="E67" i="17" s="1"/>
  <c r="D58" i="17"/>
  <c r="E58" i="17" s="1"/>
  <c r="D50" i="17"/>
  <c r="E50" i="17" s="1"/>
  <c r="D56" i="17"/>
  <c r="E56" i="17" s="1"/>
  <c r="D3" i="17"/>
  <c r="E3" i="17" s="1"/>
  <c r="P4" i="17"/>
  <c r="Q4" i="17" s="1"/>
  <c r="D5" i="17"/>
  <c r="E5" i="17" s="1"/>
  <c r="P6" i="17"/>
  <c r="Q6" i="17" s="1"/>
  <c r="D7" i="17"/>
  <c r="E7" i="17" s="1"/>
  <c r="P8" i="17"/>
  <c r="Q8" i="17" s="1"/>
  <c r="D9" i="17"/>
  <c r="E9" i="17" s="1"/>
  <c r="P10" i="17"/>
  <c r="Q10" i="17" s="1"/>
  <c r="D11" i="17"/>
  <c r="E11" i="17" s="1"/>
  <c r="P12" i="17"/>
  <c r="Q12" i="17" s="1"/>
  <c r="D13" i="17"/>
  <c r="E13" i="17" s="1"/>
  <c r="P14" i="17"/>
  <c r="Q14" i="17" s="1"/>
  <c r="D16" i="17"/>
  <c r="E16" i="17" s="1"/>
  <c r="J18" i="17"/>
  <c r="K18" i="17" s="1"/>
  <c r="D21" i="17"/>
  <c r="E21" i="17" s="1"/>
  <c r="P22" i="17"/>
  <c r="Q22" i="17" s="1"/>
  <c r="D23" i="17"/>
  <c r="E23" i="17" s="1"/>
  <c r="P24" i="17"/>
  <c r="Q24" i="17" s="1"/>
  <c r="D25" i="17"/>
  <c r="E25" i="17" s="1"/>
  <c r="P26" i="17"/>
  <c r="Q26" i="17" s="1"/>
  <c r="D27" i="17"/>
  <c r="E27" i="17" s="1"/>
  <c r="V28" i="17"/>
  <c r="W28" i="17" s="1"/>
  <c r="P29" i="17"/>
  <c r="Q29" i="17" s="1"/>
  <c r="J31" i="17"/>
  <c r="K31" i="17" s="1"/>
  <c r="V34" i="17"/>
  <c r="W34" i="17" s="1"/>
  <c r="J137" i="17"/>
  <c r="K137" i="17" s="1"/>
  <c r="J135" i="17"/>
  <c r="K135" i="17" s="1"/>
  <c r="J133" i="17"/>
  <c r="K133" i="17" s="1"/>
  <c r="J131" i="17"/>
  <c r="K131" i="17" s="1"/>
  <c r="J129" i="17"/>
  <c r="K129" i="17" s="1"/>
  <c r="J127" i="17"/>
  <c r="K127" i="17" s="1"/>
  <c r="J125" i="17"/>
  <c r="K125" i="17" s="1"/>
  <c r="J121" i="17"/>
  <c r="K121" i="17" s="1"/>
  <c r="J117" i="17"/>
  <c r="K117" i="17" s="1"/>
  <c r="J103" i="17"/>
  <c r="K103" i="17" s="1"/>
  <c r="J91" i="17"/>
  <c r="K91" i="17" s="1"/>
  <c r="J122" i="17"/>
  <c r="K122" i="17" s="1"/>
  <c r="J118" i="17"/>
  <c r="K118" i="17" s="1"/>
  <c r="J114" i="17"/>
  <c r="K114" i="17" s="1"/>
  <c r="J113" i="17"/>
  <c r="K113" i="17" s="1"/>
  <c r="J112" i="17"/>
  <c r="K112" i="17" s="1"/>
  <c r="J111" i="17"/>
  <c r="K111" i="17" s="1"/>
  <c r="J110" i="17"/>
  <c r="K110" i="17" s="1"/>
  <c r="J107" i="17"/>
  <c r="K107" i="17" s="1"/>
  <c r="J104" i="17"/>
  <c r="K104" i="17" s="1"/>
  <c r="J136" i="17"/>
  <c r="K136" i="17" s="1"/>
  <c r="J134" i="17"/>
  <c r="K134" i="17" s="1"/>
  <c r="J132" i="17"/>
  <c r="K132" i="17" s="1"/>
  <c r="J130" i="17"/>
  <c r="K130" i="17" s="1"/>
  <c r="J128" i="17"/>
  <c r="K128" i="17" s="1"/>
  <c r="J124" i="17"/>
  <c r="K124" i="17" s="1"/>
  <c r="J120" i="17"/>
  <c r="K120" i="17" s="1"/>
  <c r="J116" i="17"/>
  <c r="K116" i="17" s="1"/>
  <c r="J126" i="17"/>
  <c r="K126" i="17" s="1"/>
  <c r="J119" i="17"/>
  <c r="K119" i="17" s="1"/>
  <c r="J90" i="17"/>
  <c r="K90" i="17" s="1"/>
  <c r="J89" i="17"/>
  <c r="K89" i="17" s="1"/>
  <c r="J88" i="17"/>
  <c r="K88" i="17" s="1"/>
  <c r="J98" i="17"/>
  <c r="K98" i="17" s="1"/>
  <c r="J96" i="17"/>
  <c r="K96" i="17" s="1"/>
  <c r="J94" i="17"/>
  <c r="K94" i="17" s="1"/>
  <c r="J123" i="17"/>
  <c r="K123" i="17" s="1"/>
  <c r="J109" i="17"/>
  <c r="K109" i="17" s="1"/>
  <c r="J115" i="17"/>
  <c r="K115" i="17" s="1"/>
  <c r="J105" i="17"/>
  <c r="K105" i="17" s="1"/>
  <c r="J101" i="17"/>
  <c r="K101" i="17" s="1"/>
  <c r="J86" i="17"/>
  <c r="K86" i="17" s="1"/>
  <c r="J84" i="17"/>
  <c r="K84" i="17" s="1"/>
  <c r="J80" i="17"/>
  <c r="K80" i="17" s="1"/>
  <c r="J99" i="17"/>
  <c r="K99" i="17" s="1"/>
  <c r="J93" i="17"/>
  <c r="K93" i="17" s="1"/>
  <c r="J83" i="17"/>
  <c r="K83" i="17" s="1"/>
  <c r="J81" i="17"/>
  <c r="K81" i="17" s="1"/>
  <c r="J77" i="17"/>
  <c r="K77" i="17" s="1"/>
  <c r="J76" i="17"/>
  <c r="K76" i="17" s="1"/>
  <c r="J69" i="17"/>
  <c r="K69" i="17" s="1"/>
  <c r="J108" i="17"/>
  <c r="K108" i="17" s="1"/>
  <c r="J102" i="17"/>
  <c r="K102" i="17" s="1"/>
  <c r="J100" i="17"/>
  <c r="K100" i="17" s="1"/>
  <c r="J92" i="17"/>
  <c r="K92" i="17" s="1"/>
  <c r="J87" i="17"/>
  <c r="K87" i="17" s="1"/>
  <c r="J85" i="17"/>
  <c r="K85" i="17" s="1"/>
  <c r="J97" i="17"/>
  <c r="K97" i="17" s="1"/>
  <c r="J79" i="17"/>
  <c r="K79" i="17" s="1"/>
  <c r="J78" i="17"/>
  <c r="K78" i="17" s="1"/>
  <c r="J71" i="17"/>
  <c r="K71" i="17" s="1"/>
  <c r="J70" i="17"/>
  <c r="K70" i="17" s="1"/>
  <c r="J95" i="17"/>
  <c r="K95" i="17" s="1"/>
  <c r="J106" i="17"/>
  <c r="K106" i="17" s="1"/>
  <c r="J74" i="17"/>
  <c r="K74" i="17" s="1"/>
  <c r="J68" i="17"/>
  <c r="K68" i="17" s="1"/>
  <c r="J59" i="17"/>
  <c r="K59" i="17" s="1"/>
  <c r="J53" i="17"/>
  <c r="K53" i="17" s="1"/>
  <c r="J48" i="17"/>
  <c r="K48" i="17" s="1"/>
  <c r="J57" i="17"/>
  <c r="K57" i="17" s="1"/>
  <c r="J47" i="17"/>
  <c r="K47" i="17" s="1"/>
  <c r="J55" i="17"/>
  <c r="K55" i="17" s="1"/>
  <c r="J52" i="17"/>
  <c r="K52" i="17" s="1"/>
  <c r="J44" i="17"/>
  <c r="K44" i="17" s="1"/>
  <c r="J42" i="17"/>
  <c r="K42" i="17" s="1"/>
  <c r="J40" i="17"/>
  <c r="K40" i="17" s="1"/>
  <c r="J38" i="17"/>
  <c r="K38" i="17" s="1"/>
  <c r="J36" i="17"/>
  <c r="K36" i="17" s="1"/>
  <c r="J34" i="17"/>
  <c r="K34" i="17" s="1"/>
  <c r="J32" i="17"/>
  <c r="K32" i="17" s="1"/>
  <c r="J82" i="17"/>
  <c r="K82" i="17" s="1"/>
  <c r="J73" i="17"/>
  <c r="K73" i="17" s="1"/>
  <c r="J65" i="17"/>
  <c r="K65" i="17" s="1"/>
  <c r="J62" i="17"/>
  <c r="K62" i="17" s="1"/>
  <c r="J51" i="17"/>
  <c r="K51" i="17" s="1"/>
  <c r="J46" i="17"/>
  <c r="K46" i="17" s="1"/>
  <c r="J75" i="17"/>
  <c r="K75" i="17" s="1"/>
  <c r="J66" i="17"/>
  <c r="K66" i="17" s="1"/>
  <c r="J64" i="17"/>
  <c r="K64" i="17" s="1"/>
  <c r="J60" i="17"/>
  <c r="K60" i="17" s="1"/>
  <c r="J67" i="17"/>
  <c r="K67" i="17" s="1"/>
  <c r="J58" i="17"/>
  <c r="K58" i="17" s="1"/>
  <c r="J50" i="17"/>
  <c r="K50" i="17" s="1"/>
  <c r="J63" i="17"/>
  <c r="K63" i="17" s="1"/>
  <c r="J56" i="17"/>
  <c r="K56" i="17" s="1"/>
  <c r="J49" i="17"/>
  <c r="K49" i="17" s="1"/>
  <c r="J45" i="17"/>
  <c r="K45" i="17" s="1"/>
  <c r="J43" i="17"/>
  <c r="K43" i="17" s="1"/>
  <c r="J41" i="17"/>
  <c r="K41" i="17" s="1"/>
  <c r="J72" i="17"/>
  <c r="K72" i="17" s="1"/>
  <c r="J61" i="17"/>
  <c r="K61" i="17" s="1"/>
  <c r="J54" i="17"/>
  <c r="K54" i="17" s="1"/>
  <c r="D15" i="17"/>
  <c r="E15" i="17" s="1"/>
  <c r="J17" i="17"/>
  <c r="K17" i="17" s="1"/>
  <c r="P19" i="17"/>
  <c r="Q19" i="17" s="1"/>
  <c r="V20" i="17"/>
  <c r="W20" i="17" s="1"/>
  <c r="J37" i="17"/>
  <c r="K37" i="17" s="1"/>
  <c r="P156" i="17"/>
  <c r="Q156" i="17" s="1"/>
  <c r="P152" i="17"/>
  <c r="Q152" i="17" s="1"/>
  <c r="P148" i="17"/>
  <c r="Q148" i="17" s="1"/>
  <c r="P144" i="17"/>
  <c r="Q144" i="17" s="1"/>
  <c r="P140" i="17"/>
  <c r="Q140" i="17" s="1"/>
  <c r="P122" i="17"/>
  <c r="Q122" i="17" s="1"/>
  <c r="P118" i="17"/>
  <c r="Q118" i="17" s="1"/>
  <c r="P114" i="17"/>
  <c r="Q114" i="17" s="1"/>
  <c r="P113" i="17"/>
  <c r="Q113" i="17" s="1"/>
  <c r="P112" i="17"/>
  <c r="Q112" i="17" s="1"/>
  <c r="P111" i="17"/>
  <c r="Q111" i="17" s="1"/>
  <c r="P110" i="17"/>
  <c r="Q110" i="17" s="1"/>
  <c r="P107" i="17"/>
  <c r="Q107" i="17" s="1"/>
  <c r="P104" i="17"/>
  <c r="Q104" i="17" s="1"/>
  <c r="P100" i="17"/>
  <c r="Q100" i="17" s="1"/>
  <c r="P99" i="17"/>
  <c r="Q99" i="17" s="1"/>
  <c r="P98" i="17"/>
  <c r="Q98" i="17" s="1"/>
  <c r="P97" i="17"/>
  <c r="Q97" i="17" s="1"/>
  <c r="P96" i="17"/>
  <c r="Q96" i="17" s="1"/>
  <c r="P95" i="17"/>
  <c r="Q95" i="17" s="1"/>
  <c r="P94" i="17"/>
  <c r="Q94" i="17" s="1"/>
  <c r="P155" i="17"/>
  <c r="Q155" i="17" s="1"/>
  <c r="P151" i="17"/>
  <c r="Q151" i="17" s="1"/>
  <c r="P147" i="17"/>
  <c r="Q147" i="17" s="1"/>
  <c r="P143" i="17"/>
  <c r="Q143" i="17" s="1"/>
  <c r="P139" i="17"/>
  <c r="Q139" i="17" s="1"/>
  <c r="P136" i="17"/>
  <c r="Q136" i="17" s="1"/>
  <c r="P134" i="17"/>
  <c r="Q134" i="17" s="1"/>
  <c r="P132" i="17"/>
  <c r="Q132" i="17" s="1"/>
  <c r="P130" i="17"/>
  <c r="Q130" i="17" s="1"/>
  <c r="P128" i="17"/>
  <c r="Q128" i="17" s="1"/>
  <c r="P126" i="17"/>
  <c r="Q126" i="17" s="1"/>
  <c r="P123" i="17"/>
  <c r="Q123" i="17" s="1"/>
  <c r="P119" i="17"/>
  <c r="Q119" i="17" s="1"/>
  <c r="P115" i="17"/>
  <c r="Q115" i="17" s="1"/>
  <c r="P109" i="17"/>
  <c r="Q109" i="17" s="1"/>
  <c r="P105" i="17"/>
  <c r="Q105" i="17" s="1"/>
  <c r="P154" i="17"/>
  <c r="Q154" i="17" s="1"/>
  <c r="P150" i="17"/>
  <c r="Q150" i="17" s="1"/>
  <c r="P146" i="17"/>
  <c r="Q146" i="17" s="1"/>
  <c r="P142" i="17"/>
  <c r="Q142" i="17" s="1"/>
  <c r="P138" i="17"/>
  <c r="Q138" i="17" s="1"/>
  <c r="P153" i="17"/>
  <c r="Q153" i="17" s="1"/>
  <c r="P149" i="17"/>
  <c r="Q149" i="17" s="1"/>
  <c r="P145" i="17"/>
  <c r="Q145" i="17" s="1"/>
  <c r="P141" i="17"/>
  <c r="Q141" i="17" s="1"/>
  <c r="P137" i="17"/>
  <c r="Q137" i="17" s="1"/>
  <c r="P135" i="17"/>
  <c r="Q135" i="17" s="1"/>
  <c r="P133" i="17"/>
  <c r="Q133" i="17" s="1"/>
  <c r="P131" i="17"/>
  <c r="Q131" i="17" s="1"/>
  <c r="P129" i="17"/>
  <c r="Q129" i="17" s="1"/>
  <c r="P127" i="17"/>
  <c r="Q127" i="17" s="1"/>
  <c r="P125" i="17"/>
  <c r="Q125" i="17" s="1"/>
  <c r="P121" i="17"/>
  <c r="Q121" i="17" s="1"/>
  <c r="P117" i="17"/>
  <c r="Q117" i="17" s="1"/>
  <c r="P79" i="17"/>
  <c r="Q79" i="17" s="1"/>
  <c r="P77" i="17"/>
  <c r="Q77" i="17" s="1"/>
  <c r="P75" i="17"/>
  <c r="Q75" i="17" s="1"/>
  <c r="P73" i="17"/>
  <c r="Q73" i="17" s="1"/>
  <c r="P71" i="17"/>
  <c r="Q71" i="17" s="1"/>
  <c r="P69" i="17"/>
  <c r="Q69" i="17" s="1"/>
  <c r="P67" i="17"/>
  <c r="Q67" i="17" s="1"/>
  <c r="P124" i="17"/>
  <c r="Q124" i="17" s="1"/>
  <c r="P91" i="17"/>
  <c r="Q91" i="17" s="1"/>
  <c r="P103" i="17"/>
  <c r="Q103" i="17" s="1"/>
  <c r="P102" i="17"/>
  <c r="Q102" i="17" s="1"/>
  <c r="P101" i="17"/>
  <c r="Q101" i="17" s="1"/>
  <c r="P116" i="17"/>
  <c r="Q116" i="17" s="1"/>
  <c r="P108" i="17"/>
  <c r="Q108" i="17" s="1"/>
  <c r="P120" i="17"/>
  <c r="Q120" i="17" s="1"/>
  <c r="P93" i="17"/>
  <c r="Q93" i="17" s="1"/>
  <c r="P92" i="17"/>
  <c r="Q92" i="17" s="1"/>
  <c r="P85" i="17"/>
  <c r="Q85" i="17" s="1"/>
  <c r="P83" i="17"/>
  <c r="Q83" i="17" s="1"/>
  <c r="P89" i="17"/>
  <c r="Q89" i="17" s="1"/>
  <c r="P87" i="17"/>
  <c r="Q87" i="17" s="1"/>
  <c r="P78" i="17"/>
  <c r="Q78" i="17" s="1"/>
  <c r="P70" i="17"/>
  <c r="Q70" i="17" s="1"/>
  <c r="P82" i="17"/>
  <c r="Q82" i="17" s="1"/>
  <c r="P72" i="17"/>
  <c r="Q72" i="17" s="1"/>
  <c r="P64" i="17"/>
  <c r="Q64" i="17" s="1"/>
  <c r="P106" i="17"/>
  <c r="Q106" i="17" s="1"/>
  <c r="P86" i="17"/>
  <c r="Q86" i="17" s="1"/>
  <c r="P84" i="17"/>
  <c r="Q84" i="17" s="1"/>
  <c r="P90" i="17"/>
  <c r="Q90" i="17" s="1"/>
  <c r="P88" i="17"/>
  <c r="Q88" i="17" s="1"/>
  <c r="P76" i="17"/>
  <c r="Q76" i="17" s="1"/>
  <c r="P57" i="17"/>
  <c r="Q57" i="17" s="1"/>
  <c r="P52" i="17"/>
  <c r="Q52" i="17" s="1"/>
  <c r="P44" i="17"/>
  <c r="Q44" i="17" s="1"/>
  <c r="P42" i="17"/>
  <c r="Q42" i="17" s="1"/>
  <c r="P40" i="17"/>
  <c r="Q40" i="17" s="1"/>
  <c r="P38" i="17"/>
  <c r="Q38" i="17" s="1"/>
  <c r="P36" i="17"/>
  <c r="Q36" i="17" s="1"/>
  <c r="P34" i="17"/>
  <c r="Q34" i="17" s="1"/>
  <c r="P32" i="17"/>
  <c r="Q32" i="17" s="1"/>
  <c r="P30" i="17"/>
  <c r="Q30" i="17" s="1"/>
  <c r="P80" i="17"/>
  <c r="Q80" i="17" s="1"/>
  <c r="P55" i="17"/>
  <c r="Q55" i="17" s="1"/>
  <c r="P51" i="17"/>
  <c r="Q51" i="17" s="1"/>
  <c r="P46" i="17"/>
  <c r="Q46" i="17" s="1"/>
  <c r="P65" i="17"/>
  <c r="Q65" i="17" s="1"/>
  <c r="P62" i="17"/>
  <c r="Q62" i="17" s="1"/>
  <c r="P66" i="17"/>
  <c r="Q66" i="17" s="1"/>
  <c r="P60" i="17"/>
  <c r="Q60" i="17" s="1"/>
  <c r="P50" i="17"/>
  <c r="Q50" i="17" s="1"/>
  <c r="P58" i="17"/>
  <c r="Q58" i="17" s="1"/>
  <c r="P49" i="17"/>
  <c r="Q49" i="17" s="1"/>
  <c r="P45" i="17"/>
  <c r="Q45" i="17" s="1"/>
  <c r="P43" i="17"/>
  <c r="Q43" i="17" s="1"/>
  <c r="P41" i="17"/>
  <c r="Q41" i="17" s="1"/>
  <c r="P39" i="17"/>
  <c r="Q39" i="17" s="1"/>
  <c r="P37" i="17"/>
  <c r="Q37" i="17" s="1"/>
  <c r="P35" i="17"/>
  <c r="Q35" i="17" s="1"/>
  <c r="P63" i="17"/>
  <c r="Q63" i="17" s="1"/>
  <c r="P56" i="17"/>
  <c r="Q56" i="17" s="1"/>
  <c r="P81" i="17"/>
  <c r="Q81" i="17" s="1"/>
  <c r="P61" i="17"/>
  <c r="Q61" i="17" s="1"/>
  <c r="P54" i="17"/>
  <c r="Q54" i="17" s="1"/>
  <c r="P53" i="17"/>
  <c r="Q53" i="17" s="1"/>
  <c r="P48" i="17"/>
  <c r="Q48" i="17" s="1"/>
  <c r="P74" i="17"/>
  <c r="Q74" i="17" s="1"/>
  <c r="P68" i="17"/>
  <c r="Q68" i="17" s="1"/>
  <c r="P59" i="17"/>
  <c r="Q59" i="17" s="1"/>
  <c r="P47" i="17"/>
  <c r="Q47" i="17" s="1"/>
  <c r="J3" i="17"/>
  <c r="K3" i="17" s="1"/>
  <c r="V4" i="17"/>
  <c r="W4" i="17" s="1"/>
  <c r="J5" i="17"/>
  <c r="K5" i="17" s="1"/>
  <c r="V6" i="17"/>
  <c r="W6" i="17" s="1"/>
  <c r="J7" i="17"/>
  <c r="K7" i="17" s="1"/>
  <c r="V8" i="17"/>
  <c r="W8" i="17" s="1"/>
  <c r="J9" i="17"/>
  <c r="K9" i="17" s="1"/>
  <c r="V10" i="17"/>
  <c r="W10" i="17" s="1"/>
  <c r="J11" i="17"/>
  <c r="K11" i="17" s="1"/>
  <c r="V12" i="17"/>
  <c r="W12" i="17" s="1"/>
  <c r="J13" i="17"/>
  <c r="K13" i="17" s="1"/>
  <c r="V14" i="17"/>
  <c r="W14" i="17" s="1"/>
  <c r="J16" i="17"/>
  <c r="K16" i="17" s="1"/>
  <c r="P18" i="17"/>
  <c r="Q18" i="17" s="1"/>
  <c r="J21" i="17"/>
  <c r="K21" i="17" s="1"/>
  <c r="V22" i="17"/>
  <c r="W22" i="17" s="1"/>
  <c r="J23" i="17"/>
  <c r="K23" i="17" s="1"/>
  <c r="V24" i="17"/>
  <c r="W24" i="17" s="1"/>
  <c r="J25" i="17"/>
  <c r="K25" i="17" s="1"/>
  <c r="V26" i="17"/>
  <c r="W26" i="17" s="1"/>
  <c r="J27" i="17"/>
  <c r="K27" i="17" s="1"/>
  <c r="V29" i="17"/>
  <c r="W29" i="17" s="1"/>
  <c r="D30" i="17"/>
  <c r="E30" i="17" s="1"/>
  <c r="D32" i="17"/>
  <c r="E32" i="17" s="1"/>
  <c r="J4" i="16"/>
  <c r="K4" i="16" s="1"/>
  <c r="J3" i="16"/>
  <c r="K3" i="16" s="1"/>
  <c r="D6" i="16"/>
  <c r="E6" i="16" s="1"/>
  <c r="D78" i="16"/>
  <c r="E78" i="16" s="1"/>
  <c r="D76" i="16"/>
  <c r="E76" i="16" s="1"/>
  <c r="D74" i="16"/>
  <c r="E74" i="16" s="1"/>
  <c r="D72" i="16"/>
  <c r="E72" i="16" s="1"/>
  <c r="D70" i="16"/>
  <c r="E70" i="16" s="1"/>
  <c r="D68" i="16"/>
  <c r="E68" i="16" s="1"/>
  <c r="D66" i="16"/>
  <c r="E66" i="16" s="1"/>
  <c r="D64" i="16"/>
  <c r="E64" i="16" s="1"/>
  <c r="D80" i="16"/>
  <c r="E80" i="16" s="1"/>
  <c r="D75" i="16"/>
  <c r="E75" i="16" s="1"/>
  <c r="D81" i="16"/>
  <c r="E81" i="16" s="1"/>
  <c r="D61" i="16"/>
  <c r="E61" i="16" s="1"/>
  <c r="D77" i="16"/>
  <c r="E77" i="16" s="1"/>
  <c r="D69" i="16"/>
  <c r="E69" i="16" s="1"/>
  <c r="D67" i="16"/>
  <c r="E67" i="16" s="1"/>
  <c r="D55" i="16"/>
  <c r="E55" i="16" s="1"/>
  <c r="D62" i="16"/>
  <c r="E62" i="16" s="1"/>
  <c r="D54" i="16"/>
  <c r="E54" i="16" s="1"/>
  <c r="D51" i="16"/>
  <c r="E51" i="16" s="1"/>
  <c r="D49" i="16"/>
  <c r="E49" i="16" s="1"/>
  <c r="D47" i="16"/>
  <c r="E47" i="16" s="1"/>
  <c r="D45" i="16"/>
  <c r="E45" i="16" s="1"/>
  <c r="D43" i="16"/>
  <c r="E43" i="16" s="1"/>
  <c r="D41" i="16"/>
  <c r="E41" i="16" s="1"/>
  <c r="D39" i="16"/>
  <c r="E39" i="16" s="1"/>
  <c r="D37" i="16"/>
  <c r="E37" i="16" s="1"/>
  <c r="D65" i="16"/>
  <c r="E65" i="16" s="1"/>
  <c r="D71" i="16"/>
  <c r="E71" i="16" s="1"/>
  <c r="D63" i="16"/>
  <c r="E63" i="16" s="1"/>
  <c r="D58" i="16"/>
  <c r="E58" i="16" s="1"/>
  <c r="D53" i="16"/>
  <c r="E53" i="16" s="1"/>
  <c r="D73" i="16"/>
  <c r="E73" i="16" s="1"/>
  <c r="D59" i="16"/>
  <c r="E59" i="16" s="1"/>
  <c r="D79" i="16"/>
  <c r="E79" i="16" s="1"/>
  <c r="D60" i="16"/>
  <c r="E60" i="16" s="1"/>
  <c r="D57" i="16"/>
  <c r="E57" i="16" s="1"/>
  <c r="D52" i="16"/>
  <c r="E52" i="16" s="1"/>
  <c r="D50" i="16"/>
  <c r="E50" i="16" s="1"/>
  <c r="D48" i="16"/>
  <c r="E48" i="16" s="1"/>
  <c r="D56" i="16"/>
  <c r="E56" i="16" s="1"/>
  <c r="D46" i="16"/>
  <c r="E46" i="16" s="1"/>
  <c r="D33" i="16"/>
  <c r="E33" i="16" s="1"/>
  <c r="D16" i="16"/>
  <c r="E16" i="16" s="1"/>
  <c r="D36" i="16"/>
  <c r="E36" i="16" s="1"/>
  <c r="D34" i="16"/>
  <c r="E34" i="16" s="1"/>
  <c r="D17" i="16"/>
  <c r="E17" i="16" s="1"/>
  <c r="D18" i="16"/>
  <c r="E18" i="16" s="1"/>
  <c r="D30" i="16"/>
  <c r="E30" i="16" s="1"/>
  <c r="D28" i="16"/>
  <c r="E28" i="16" s="1"/>
  <c r="D26" i="16"/>
  <c r="E26" i="16" s="1"/>
  <c r="D24" i="16"/>
  <c r="E24" i="16" s="1"/>
  <c r="D22" i="16"/>
  <c r="E22" i="16" s="1"/>
  <c r="D19" i="16"/>
  <c r="E19" i="16" s="1"/>
  <c r="D14" i="16"/>
  <c r="E14" i="16" s="1"/>
  <c r="D12" i="16"/>
  <c r="E12" i="16" s="1"/>
  <c r="D10" i="16"/>
  <c r="E10" i="16" s="1"/>
  <c r="D8" i="16"/>
  <c r="E8" i="16" s="1"/>
  <c r="D35" i="16"/>
  <c r="E35" i="16" s="1"/>
  <c r="D44" i="16"/>
  <c r="E44" i="16" s="1"/>
  <c r="D38" i="16"/>
  <c r="E38" i="16" s="1"/>
  <c r="D20" i="16"/>
  <c r="E20" i="16" s="1"/>
  <c r="D40" i="16"/>
  <c r="E40" i="16" s="1"/>
  <c r="D15" i="16"/>
  <c r="E15" i="16" s="1"/>
  <c r="D42" i="16"/>
  <c r="E42" i="16" s="1"/>
  <c r="D32" i="16"/>
  <c r="E32" i="16" s="1"/>
  <c r="D31" i="16"/>
  <c r="E31" i="16" s="1"/>
  <c r="D29" i="16"/>
  <c r="E29" i="16" s="1"/>
  <c r="D27" i="16"/>
  <c r="E27" i="16" s="1"/>
  <c r="D25" i="16"/>
  <c r="E25" i="16" s="1"/>
  <c r="D23" i="16"/>
  <c r="E23" i="16" s="1"/>
  <c r="D21" i="16"/>
  <c r="E21" i="16" s="1"/>
  <c r="D5" i="16"/>
  <c r="E5" i="16" s="1"/>
  <c r="J94" i="16"/>
  <c r="K94" i="16" s="1"/>
  <c r="J90" i="16"/>
  <c r="K90" i="16" s="1"/>
  <c r="J93" i="16"/>
  <c r="K93" i="16" s="1"/>
  <c r="J88" i="16"/>
  <c r="K88" i="16" s="1"/>
  <c r="J86" i="16"/>
  <c r="K86" i="16" s="1"/>
  <c r="J80" i="16"/>
  <c r="K80" i="16" s="1"/>
  <c r="J81" i="16"/>
  <c r="K81" i="16" s="1"/>
  <c r="J85" i="16"/>
  <c r="K85" i="16" s="1"/>
  <c r="J83" i="16"/>
  <c r="K83" i="16" s="1"/>
  <c r="J77" i="16"/>
  <c r="K77" i="16" s="1"/>
  <c r="J76" i="16"/>
  <c r="K76" i="16" s="1"/>
  <c r="J92" i="16"/>
  <c r="K92" i="16" s="1"/>
  <c r="J89" i="16"/>
  <c r="K89" i="16" s="1"/>
  <c r="J87" i="16"/>
  <c r="K87" i="16" s="1"/>
  <c r="J79" i="16"/>
  <c r="K79" i="16" s="1"/>
  <c r="J78" i="16"/>
  <c r="K78" i="16" s="1"/>
  <c r="J71" i="16"/>
  <c r="K71" i="16" s="1"/>
  <c r="J70" i="16"/>
  <c r="K70" i="16" s="1"/>
  <c r="J91" i="16"/>
  <c r="K91" i="16" s="1"/>
  <c r="J84" i="16"/>
  <c r="K84" i="16" s="1"/>
  <c r="J82" i="16"/>
  <c r="K82" i="16" s="1"/>
  <c r="J72" i="16"/>
  <c r="K72" i="16" s="1"/>
  <c r="J62" i="16"/>
  <c r="K62" i="16" s="1"/>
  <c r="J51" i="16"/>
  <c r="K51" i="16" s="1"/>
  <c r="J49" i="16"/>
  <c r="K49" i="16" s="1"/>
  <c r="J47" i="16"/>
  <c r="K47" i="16" s="1"/>
  <c r="J45" i="16"/>
  <c r="K45" i="16" s="1"/>
  <c r="J43" i="16"/>
  <c r="K43" i="16" s="1"/>
  <c r="J41" i="16"/>
  <c r="K41" i="16" s="1"/>
  <c r="J39" i="16"/>
  <c r="K39" i="16" s="1"/>
  <c r="J37" i="16"/>
  <c r="K37" i="16" s="1"/>
  <c r="J35" i="16"/>
  <c r="K35" i="16" s="1"/>
  <c r="J74" i="16"/>
  <c r="K74" i="16" s="1"/>
  <c r="J64" i="16"/>
  <c r="K64" i="16" s="1"/>
  <c r="J54" i="16"/>
  <c r="K54" i="16" s="1"/>
  <c r="J68" i="16"/>
  <c r="K68" i="16" s="1"/>
  <c r="J65" i="16"/>
  <c r="K65" i="16" s="1"/>
  <c r="J53" i="16"/>
  <c r="K53" i="16" s="1"/>
  <c r="J63" i="16"/>
  <c r="K63" i="16" s="1"/>
  <c r="J59" i="16"/>
  <c r="K59" i="16" s="1"/>
  <c r="J58" i="16"/>
  <c r="K58" i="16" s="1"/>
  <c r="J73" i="16"/>
  <c r="K73" i="16" s="1"/>
  <c r="J69" i="16"/>
  <c r="K69" i="16" s="1"/>
  <c r="J60" i="16"/>
  <c r="K60" i="16" s="1"/>
  <c r="J57" i="16"/>
  <c r="K57" i="16" s="1"/>
  <c r="J52" i="16"/>
  <c r="K52" i="16" s="1"/>
  <c r="J50" i="16"/>
  <c r="K50" i="16" s="1"/>
  <c r="J48" i="16"/>
  <c r="K48" i="16" s="1"/>
  <c r="J46" i="16"/>
  <c r="K46" i="16" s="1"/>
  <c r="J44" i="16"/>
  <c r="K44" i="16" s="1"/>
  <c r="J42" i="16"/>
  <c r="K42" i="16" s="1"/>
  <c r="J40" i="16"/>
  <c r="K40" i="16" s="1"/>
  <c r="J38" i="16"/>
  <c r="K38" i="16" s="1"/>
  <c r="J75" i="16"/>
  <c r="K75" i="16" s="1"/>
  <c r="J66" i="16"/>
  <c r="K66" i="16" s="1"/>
  <c r="J61" i="16"/>
  <c r="K61" i="16" s="1"/>
  <c r="J56" i="16"/>
  <c r="K56" i="16" s="1"/>
  <c r="J67" i="16"/>
  <c r="K67" i="16" s="1"/>
  <c r="J55" i="16"/>
  <c r="K55" i="16" s="1"/>
  <c r="J18" i="16"/>
  <c r="K18" i="16" s="1"/>
  <c r="J30" i="16"/>
  <c r="K30" i="16" s="1"/>
  <c r="J28" i="16"/>
  <c r="K28" i="16" s="1"/>
  <c r="J26" i="16"/>
  <c r="K26" i="16" s="1"/>
  <c r="J24" i="16"/>
  <c r="K24" i="16" s="1"/>
  <c r="J22" i="16"/>
  <c r="K22" i="16" s="1"/>
  <c r="J19" i="16"/>
  <c r="K19" i="16" s="1"/>
  <c r="J14" i="16"/>
  <c r="K14" i="16" s="1"/>
  <c r="J12" i="16"/>
  <c r="K12" i="16" s="1"/>
  <c r="J10" i="16"/>
  <c r="K10" i="16" s="1"/>
  <c r="J8" i="16"/>
  <c r="K8" i="16" s="1"/>
  <c r="J20" i="16"/>
  <c r="K20" i="16" s="1"/>
  <c r="J15" i="16"/>
  <c r="K15" i="16" s="1"/>
  <c r="J32" i="16"/>
  <c r="K32" i="16" s="1"/>
  <c r="J31" i="16"/>
  <c r="K31" i="16" s="1"/>
  <c r="J29" i="16"/>
  <c r="K29" i="16" s="1"/>
  <c r="J27" i="16"/>
  <c r="K27" i="16" s="1"/>
  <c r="J25" i="16"/>
  <c r="K25" i="16" s="1"/>
  <c r="J23" i="16"/>
  <c r="K23" i="16" s="1"/>
  <c r="J21" i="16"/>
  <c r="K21" i="16" s="1"/>
  <c r="J13" i="16"/>
  <c r="K13" i="16" s="1"/>
  <c r="J16" i="16"/>
  <c r="K16" i="16" s="1"/>
  <c r="J36" i="16"/>
  <c r="K36" i="16" s="1"/>
  <c r="J34" i="16"/>
  <c r="K34" i="16" s="1"/>
  <c r="J33" i="16"/>
  <c r="K33" i="16" s="1"/>
  <c r="J17" i="16"/>
  <c r="K17" i="16" s="1"/>
  <c r="J5" i="16"/>
  <c r="K5" i="16" s="1"/>
  <c r="D7" i="16"/>
  <c r="E7" i="16" s="1"/>
  <c r="D11" i="16"/>
  <c r="E11" i="16" s="1"/>
  <c r="J7" i="16"/>
  <c r="K7" i="16" s="1"/>
  <c r="D9" i="16"/>
  <c r="E9" i="16" s="1"/>
  <c r="J11" i="16"/>
  <c r="K11" i="16" s="1"/>
  <c r="D3" i="16"/>
  <c r="E3" i="16" s="1"/>
  <c r="D4" i="16"/>
  <c r="E4" i="16" s="1"/>
  <c r="J9" i="16"/>
  <c r="K9" i="16" s="1"/>
  <c r="P19" i="16"/>
  <c r="Q19" i="16" s="1"/>
  <c r="P22" i="16"/>
  <c r="Q22" i="16" s="1"/>
  <c r="P24" i="16"/>
  <c r="Q24" i="16" s="1"/>
  <c r="P26" i="16"/>
  <c r="Q26" i="16" s="1"/>
  <c r="P28" i="16"/>
  <c r="Q28" i="16" s="1"/>
  <c r="P30" i="16"/>
  <c r="Q30" i="16" s="1"/>
  <c r="P43" i="16"/>
  <c r="Q43" i="16" s="1"/>
  <c r="P18" i="16"/>
  <c r="Q18" i="16" s="1"/>
  <c r="P34" i="16"/>
  <c r="Q34" i="16" s="1"/>
  <c r="P17" i="16"/>
  <c r="Q17" i="16" s="1"/>
  <c r="P33" i="16"/>
  <c r="Q33" i="16" s="1"/>
  <c r="P37" i="16"/>
  <c r="Q37" i="16" s="1"/>
  <c r="P41" i="16"/>
  <c r="Q41" i="16" s="1"/>
  <c r="P16" i="16"/>
  <c r="Q16" i="16" s="1"/>
  <c r="P32" i="16"/>
  <c r="Q32" i="16" s="1"/>
  <c r="P39" i="16"/>
  <c r="Q39" i="16" s="1"/>
  <c r="P9" i="16"/>
  <c r="Q9" i="16" s="1"/>
  <c r="P11" i="16"/>
  <c r="Q11" i="16" s="1"/>
  <c r="P13" i="16"/>
  <c r="Q13" i="16" s="1"/>
  <c r="P21" i="16"/>
  <c r="Q21" i="16" s="1"/>
  <c r="P23" i="16"/>
  <c r="Q23" i="16" s="1"/>
  <c r="P25" i="16"/>
  <c r="Q25" i="16" s="1"/>
  <c r="P27" i="16"/>
  <c r="Q27" i="16" s="1"/>
  <c r="P29" i="16"/>
  <c r="Q29" i="16" s="1"/>
  <c r="P105" i="16"/>
  <c r="Q105" i="16" s="1"/>
  <c r="P101" i="16"/>
  <c r="Q101" i="16" s="1"/>
  <c r="P93" i="16"/>
  <c r="Q93" i="16" s="1"/>
  <c r="P108" i="16"/>
  <c r="Q108" i="16" s="1"/>
  <c r="P106" i="16"/>
  <c r="Q106" i="16" s="1"/>
  <c r="P97" i="16"/>
  <c r="Q97" i="16" s="1"/>
  <c r="P79" i="16"/>
  <c r="Q79" i="16" s="1"/>
  <c r="P77" i="16"/>
  <c r="Q77" i="16" s="1"/>
  <c r="P75" i="16"/>
  <c r="Q75" i="16" s="1"/>
  <c r="P73" i="16"/>
  <c r="Q73" i="16" s="1"/>
  <c r="P71" i="16"/>
  <c r="Q71" i="16" s="1"/>
  <c r="P69" i="16"/>
  <c r="Q69" i="16" s="1"/>
  <c r="P67" i="16"/>
  <c r="Q67" i="16" s="1"/>
  <c r="P65" i="16"/>
  <c r="Q65" i="16" s="1"/>
  <c r="P100" i="16"/>
  <c r="Q100" i="16" s="1"/>
  <c r="P96" i="16"/>
  <c r="Q96" i="16" s="1"/>
  <c r="P91" i="16"/>
  <c r="Q91" i="16" s="1"/>
  <c r="P99" i="16"/>
  <c r="Q99" i="16" s="1"/>
  <c r="P90" i="16"/>
  <c r="Q90" i="16" s="1"/>
  <c r="P83" i="16"/>
  <c r="Q83" i="16" s="1"/>
  <c r="P81" i="16"/>
  <c r="Q81" i="16" s="1"/>
  <c r="P94" i="16"/>
  <c r="Q94" i="16" s="1"/>
  <c r="P92" i="16"/>
  <c r="Q92" i="16" s="1"/>
  <c r="P87" i="16"/>
  <c r="Q87" i="16" s="1"/>
  <c r="P85" i="16"/>
  <c r="Q85" i="16" s="1"/>
  <c r="P104" i="16"/>
  <c r="Q104" i="16" s="1"/>
  <c r="P102" i="16"/>
  <c r="Q102" i="16" s="1"/>
  <c r="P89" i="16"/>
  <c r="Q89" i="16" s="1"/>
  <c r="P78" i="16"/>
  <c r="Q78" i="16" s="1"/>
  <c r="P70" i="16"/>
  <c r="Q70" i="16" s="1"/>
  <c r="P107" i="16"/>
  <c r="Q107" i="16" s="1"/>
  <c r="P95" i="16"/>
  <c r="Q95" i="16" s="1"/>
  <c r="P84" i="16"/>
  <c r="Q84" i="16" s="1"/>
  <c r="P82" i="16"/>
  <c r="Q82" i="16" s="1"/>
  <c r="P72" i="16"/>
  <c r="Q72" i="16" s="1"/>
  <c r="P64" i="16"/>
  <c r="Q64" i="16" s="1"/>
  <c r="P98" i="16"/>
  <c r="Q98" i="16" s="1"/>
  <c r="P88" i="16"/>
  <c r="Q88" i="16" s="1"/>
  <c r="P86" i="16"/>
  <c r="Q86" i="16" s="1"/>
  <c r="P80" i="16"/>
  <c r="Q80" i="16" s="1"/>
  <c r="P103" i="16"/>
  <c r="Q103" i="16" s="1"/>
  <c r="P74" i="16"/>
  <c r="Q74" i="16" s="1"/>
  <c r="P53" i="16"/>
  <c r="Q53" i="16" s="1"/>
  <c r="P76" i="16"/>
  <c r="Q76" i="16" s="1"/>
  <c r="P68" i="16"/>
  <c r="Q68" i="16" s="1"/>
  <c r="P58" i="16"/>
  <c r="Q58" i="16" s="1"/>
  <c r="P63" i="16"/>
  <c r="Q63" i="16" s="1"/>
  <c r="P60" i="16"/>
  <c r="Q60" i="16" s="1"/>
  <c r="P59" i="16"/>
  <c r="Q59" i="16" s="1"/>
  <c r="P57" i="16"/>
  <c r="Q57" i="16" s="1"/>
  <c r="P52" i="16"/>
  <c r="Q52" i="16" s="1"/>
  <c r="P50" i="16"/>
  <c r="Q50" i="16" s="1"/>
  <c r="P48" i="16"/>
  <c r="Q48" i="16" s="1"/>
  <c r="P46" i="16"/>
  <c r="Q46" i="16" s="1"/>
  <c r="P44" i="16"/>
  <c r="Q44" i="16" s="1"/>
  <c r="P42" i="16"/>
  <c r="Q42" i="16" s="1"/>
  <c r="P40" i="16"/>
  <c r="Q40" i="16" s="1"/>
  <c r="P38" i="16"/>
  <c r="Q38" i="16" s="1"/>
  <c r="P36" i="16"/>
  <c r="Q36" i="16" s="1"/>
  <c r="P66" i="16"/>
  <c r="Q66" i="16" s="1"/>
  <c r="P61" i="16"/>
  <c r="Q61" i="16" s="1"/>
  <c r="P56" i="16"/>
  <c r="Q56" i="16" s="1"/>
  <c r="P55" i="16"/>
  <c r="Q55" i="16" s="1"/>
  <c r="P51" i="16"/>
  <c r="Q51" i="16" s="1"/>
  <c r="P49" i="16"/>
  <c r="Q49" i="16" s="1"/>
  <c r="P47" i="16"/>
  <c r="Q47" i="16" s="1"/>
  <c r="P62" i="16"/>
  <c r="Q62" i="16" s="1"/>
  <c r="P54" i="16"/>
  <c r="Q54" i="16" s="1"/>
  <c r="P15" i="16"/>
  <c r="Q15" i="16" s="1"/>
  <c r="P35" i="16"/>
  <c r="Q35" i="16" s="1"/>
  <c r="P45" i="16"/>
  <c r="Q45" i="16" s="1"/>
  <c r="P20" i="16"/>
  <c r="Q20" i="16" s="1"/>
  <c r="F1" i="8"/>
  <c r="E4" i="8" s="1"/>
  <c r="L1" i="8"/>
  <c r="K9" i="8" s="1"/>
  <c r="R1" i="8"/>
  <c r="Q6" i="8" s="1"/>
  <c r="F1" i="7"/>
  <c r="E6" i="7" s="1"/>
  <c r="L1" i="7"/>
  <c r="K6" i="7" s="1"/>
  <c r="R1" i="7"/>
  <c r="Q29" i="7" s="1"/>
  <c r="Q9" i="1"/>
  <c r="S9" i="1" s="1"/>
  <c r="L1" i="1"/>
  <c r="K9" i="1" s="1"/>
  <c r="F1" i="1"/>
  <c r="E4" i="1" s="1"/>
  <c r="AU4" i="14"/>
  <c r="AU5" i="14"/>
  <c r="AU6" i="14"/>
  <c r="AU7" i="14"/>
  <c r="AU8" i="14"/>
  <c r="AU9" i="14"/>
  <c r="AU10" i="14"/>
  <c r="AU11" i="14"/>
  <c r="AU12" i="14"/>
  <c r="AU13" i="14"/>
  <c r="AU14" i="14"/>
  <c r="AU15" i="14"/>
  <c r="AU16" i="14"/>
  <c r="AU17" i="14"/>
  <c r="AU18" i="14"/>
  <c r="AU19" i="14"/>
  <c r="AU20" i="14"/>
  <c r="AU21" i="14"/>
  <c r="AU22" i="14"/>
  <c r="AU23" i="14"/>
  <c r="AU24" i="14"/>
  <c r="AU25" i="14"/>
  <c r="AU26" i="14"/>
  <c r="AU27" i="14"/>
  <c r="AU28" i="14"/>
  <c r="AU29" i="14"/>
  <c r="AU30" i="14"/>
  <c r="AU31" i="14"/>
  <c r="AU32" i="14"/>
  <c r="AU33" i="14"/>
  <c r="AU34" i="14"/>
  <c r="AU35" i="14"/>
  <c r="AU36" i="14"/>
  <c r="AU37" i="14"/>
  <c r="AU38" i="14"/>
  <c r="AU39" i="14"/>
  <c r="AU40" i="14"/>
  <c r="AU41" i="14"/>
  <c r="AU42" i="14"/>
  <c r="AU43" i="14"/>
  <c r="AU44" i="14"/>
  <c r="AU45" i="14"/>
  <c r="AU46" i="14"/>
  <c r="AU47" i="14"/>
  <c r="AU48" i="14"/>
  <c r="AU49" i="14"/>
  <c r="AU50" i="14"/>
  <c r="AU51" i="14"/>
  <c r="AU52" i="14"/>
  <c r="AU53" i="14"/>
  <c r="AU54" i="14"/>
  <c r="AU55" i="14"/>
  <c r="AU56" i="14"/>
  <c r="AU57" i="14"/>
  <c r="AU58" i="14"/>
  <c r="AU59" i="14"/>
  <c r="AU60" i="14"/>
  <c r="AU61" i="14"/>
  <c r="AU62" i="14"/>
  <c r="AU63" i="14"/>
  <c r="AU64" i="14"/>
  <c r="AU65" i="14"/>
  <c r="AU66" i="14"/>
  <c r="AU67" i="14"/>
  <c r="AU68" i="14"/>
  <c r="AU69" i="14"/>
  <c r="AU70" i="14"/>
  <c r="AU71" i="14"/>
  <c r="AU72" i="14"/>
  <c r="AU73" i="14"/>
  <c r="AU74" i="14"/>
  <c r="AU75" i="14"/>
  <c r="AU76" i="14"/>
  <c r="AU77" i="14"/>
  <c r="AU78" i="14"/>
  <c r="AU79" i="14"/>
  <c r="AU80" i="14"/>
  <c r="AU81" i="14"/>
  <c r="AU82" i="14"/>
  <c r="AU83" i="14"/>
  <c r="AU84" i="14"/>
  <c r="AU85" i="14"/>
  <c r="AU86" i="14"/>
  <c r="AU87" i="14"/>
  <c r="AU88" i="14"/>
  <c r="AO4" i="14"/>
  <c r="AO5" i="14"/>
  <c r="AO6" i="14"/>
  <c r="AO7" i="14"/>
  <c r="AO8" i="14"/>
  <c r="AO9" i="14"/>
  <c r="AO10" i="14"/>
  <c r="AO11" i="14"/>
  <c r="AO12" i="14"/>
  <c r="AO13" i="14"/>
  <c r="AO14" i="14"/>
  <c r="AO15" i="14"/>
  <c r="AO16" i="14"/>
  <c r="AO17" i="14"/>
  <c r="AO18" i="14"/>
  <c r="AO19" i="14"/>
  <c r="AO20" i="14"/>
  <c r="AO21" i="14"/>
  <c r="AO22" i="14"/>
  <c r="AO23" i="14"/>
  <c r="AO24" i="14"/>
  <c r="AO25" i="14"/>
  <c r="AO26" i="14"/>
  <c r="AO27" i="14"/>
  <c r="AO28" i="14"/>
  <c r="AO29" i="14"/>
  <c r="AO30" i="14"/>
  <c r="AO31" i="14"/>
  <c r="AO32" i="14"/>
  <c r="AO33" i="14"/>
  <c r="AO34" i="14"/>
  <c r="AO35" i="14"/>
  <c r="AO36" i="14"/>
  <c r="AO37" i="14"/>
  <c r="AO38" i="14"/>
  <c r="AO39" i="14"/>
  <c r="AO40" i="14"/>
  <c r="AO41" i="14"/>
  <c r="AO42" i="14"/>
  <c r="AO43" i="14"/>
  <c r="AO44" i="14"/>
  <c r="AO45" i="14"/>
  <c r="AO46" i="14"/>
  <c r="AO47" i="14"/>
  <c r="AO48" i="14"/>
  <c r="AO49" i="14"/>
  <c r="AO50" i="14"/>
  <c r="AO51" i="14"/>
  <c r="AO52" i="14"/>
  <c r="AO53" i="14"/>
  <c r="AO54" i="14"/>
  <c r="AO55" i="14"/>
  <c r="AO56" i="14"/>
  <c r="AO57" i="14"/>
  <c r="AO58" i="14"/>
  <c r="AO59" i="14"/>
  <c r="AO60" i="14"/>
  <c r="AO61" i="14"/>
  <c r="AO62" i="14"/>
  <c r="AO63" i="14"/>
  <c r="AO64" i="14"/>
  <c r="AO65" i="14"/>
  <c r="AO66" i="14"/>
  <c r="AO67" i="14"/>
  <c r="AO68" i="14"/>
  <c r="AO69" i="14"/>
  <c r="AO70" i="14"/>
  <c r="AO71" i="14"/>
  <c r="AO72" i="14"/>
  <c r="AO73" i="14"/>
  <c r="AO74" i="14"/>
  <c r="AO75" i="14"/>
  <c r="AO76" i="14"/>
  <c r="AO77" i="14"/>
  <c r="AO78" i="14"/>
  <c r="AO79" i="14"/>
  <c r="AO80" i="14"/>
  <c r="AO81" i="14"/>
  <c r="AO82" i="14"/>
  <c r="AO83" i="14"/>
  <c r="AO84" i="14"/>
  <c r="AO85" i="14"/>
  <c r="AO86" i="14"/>
  <c r="AO87" i="14"/>
  <c r="AO88" i="14"/>
  <c r="AO89" i="14"/>
  <c r="AO90" i="14"/>
  <c r="AO91" i="14"/>
  <c r="AO92" i="14"/>
  <c r="AO93" i="14"/>
  <c r="AO94" i="14"/>
  <c r="AO95" i="14"/>
  <c r="AO96" i="14"/>
  <c r="AO97" i="14"/>
  <c r="AO98" i="14"/>
  <c r="AI4" i="14"/>
  <c r="AI5" i="14"/>
  <c r="AI6" i="14"/>
  <c r="AI7" i="14"/>
  <c r="AI8" i="14"/>
  <c r="AI9" i="14"/>
  <c r="AI10" i="14"/>
  <c r="AI11" i="14"/>
  <c r="AI12" i="14"/>
  <c r="AI13" i="14"/>
  <c r="AI14" i="14"/>
  <c r="AI15" i="14"/>
  <c r="AI16" i="14"/>
  <c r="AI17" i="14"/>
  <c r="AI18" i="14"/>
  <c r="AI19" i="14"/>
  <c r="AI20" i="14"/>
  <c r="AI21" i="14"/>
  <c r="AI22" i="14"/>
  <c r="AI23" i="14"/>
  <c r="AI24" i="14"/>
  <c r="AI25" i="14"/>
  <c r="AI26" i="14"/>
  <c r="AI27" i="14"/>
  <c r="AI28" i="14"/>
  <c r="AI29" i="14"/>
  <c r="AI30" i="14"/>
  <c r="AI31" i="14"/>
  <c r="AI32" i="14"/>
  <c r="AI33" i="14"/>
  <c r="AI34" i="14"/>
  <c r="AI35" i="14"/>
  <c r="AI36" i="14"/>
  <c r="AI37" i="14"/>
  <c r="AI38" i="14"/>
  <c r="AI39" i="14"/>
  <c r="AI40" i="14"/>
  <c r="AI41" i="14"/>
  <c r="AI42" i="14"/>
  <c r="AI43" i="14"/>
  <c r="AI44" i="14"/>
  <c r="AI45" i="14"/>
  <c r="AI46" i="14"/>
  <c r="AI47" i="14"/>
  <c r="AI48" i="14"/>
  <c r="AI49" i="14"/>
  <c r="AI50" i="14"/>
  <c r="AI51" i="14"/>
  <c r="AI52" i="14"/>
  <c r="AI53" i="14"/>
  <c r="AI54" i="14"/>
  <c r="AI55" i="14"/>
  <c r="AI56" i="14"/>
  <c r="AI57" i="14"/>
  <c r="AI58" i="14"/>
  <c r="AI59" i="14"/>
  <c r="AI60" i="14"/>
  <c r="AI61" i="14"/>
  <c r="AI62" i="14"/>
  <c r="AI63" i="14"/>
  <c r="AI64" i="14"/>
  <c r="AI65" i="14"/>
  <c r="AI66" i="14"/>
  <c r="AI67" i="14"/>
  <c r="AI68" i="14"/>
  <c r="AI69" i="14"/>
  <c r="AI70" i="14"/>
  <c r="AI71" i="14"/>
  <c r="AI72" i="14"/>
  <c r="AI73" i="14"/>
  <c r="AI74" i="14"/>
  <c r="AI75" i="14"/>
  <c r="AI76" i="14"/>
  <c r="AI77" i="14"/>
  <c r="AI78" i="14"/>
  <c r="AI79" i="14"/>
  <c r="AI80" i="14"/>
  <c r="AI81" i="14"/>
  <c r="AI82" i="14"/>
  <c r="AI83" i="14"/>
  <c r="AI84" i="14"/>
  <c r="AI85" i="14"/>
  <c r="AI86" i="14"/>
  <c r="AI87" i="14"/>
  <c r="AI88" i="14"/>
  <c r="AI89" i="14"/>
  <c r="AI90" i="14"/>
  <c r="AI91" i="14"/>
  <c r="AI92" i="14"/>
  <c r="AI93" i="14"/>
  <c r="AI94" i="14"/>
  <c r="AI95" i="14"/>
  <c r="AI96" i="14"/>
  <c r="AI97" i="14"/>
  <c r="AI98" i="14"/>
  <c r="AI99" i="14"/>
  <c r="AC4" i="14"/>
  <c r="AC5" i="14"/>
  <c r="AC6" i="14"/>
  <c r="AC7" i="14"/>
  <c r="AC8" i="14"/>
  <c r="AC9" i="14"/>
  <c r="AC10" i="14"/>
  <c r="AC11" i="14"/>
  <c r="AC12" i="14"/>
  <c r="AC13" i="14"/>
  <c r="AC14" i="14"/>
  <c r="AC15" i="14"/>
  <c r="AC16" i="14"/>
  <c r="AC17" i="14"/>
  <c r="AC18" i="14"/>
  <c r="AC19" i="14"/>
  <c r="AC20" i="14"/>
  <c r="AC21" i="14"/>
  <c r="AC22" i="14"/>
  <c r="AC23" i="14"/>
  <c r="AC24" i="14"/>
  <c r="AC25" i="14"/>
  <c r="AC26" i="14"/>
  <c r="AC27" i="14"/>
  <c r="AC28" i="14"/>
  <c r="AC29" i="14"/>
  <c r="AC30" i="14"/>
  <c r="AC31" i="14"/>
  <c r="AC32" i="14"/>
  <c r="AC33" i="14"/>
  <c r="AC34" i="14"/>
  <c r="AC35" i="14"/>
  <c r="AC36" i="14"/>
  <c r="AC37" i="14"/>
  <c r="AC38" i="14"/>
  <c r="AC39" i="14"/>
  <c r="AC40" i="14"/>
  <c r="AC41" i="14"/>
  <c r="AC42" i="14"/>
  <c r="AC43" i="14"/>
  <c r="AC44" i="14"/>
  <c r="AC45" i="14"/>
  <c r="AC46" i="14"/>
  <c r="AC47" i="14"/>
  <c r="AC48" i="14"/>
  <c r="AC49" i="14"/>
  <c r="AC50" i="14"/>
  <c r="AC51" i="14"/>
  <c r="AC52" i="14"/>
  <c r="AC53" i="14"/>
  <c r="AC54" i="14"/>
  <c r="AC55" i="14"/>
  <c r="AC56" i="14"/>
  <c r="AC57" i="14"/>
  <c r="AC58" i="14"/>
  <c r="AC59" i="14"/>
  <c r="AC60" i="14"/>
  <c r="AC61" i="14"/>
  <c r="AC62" i="14"/>
  <c r="AC63" i="14"/>
  <c r="AC64" i="14"/>
  <c r="AC65" i="14"/>
  <c r="AC66" i="14"/>
  <c r="AC67" i="14"/>
  <c r="AC68" i="14"/>
  <c r="AC69" i="14"/>
  <c r="AC70" i="14"/>
  <c r="AC71" i="14"/>
  <c r="AC72" i="14"/>
  <c r="AC73" i="14"/>
  <c r="AC74" i="14"/>
  <c r="AC75" i="14"/>
  <c r="AC76" i="14"/>
  <c r="AC77" i="14"/>
  <c r="AC78" i="14"/>
  <c r="AC79" i="14"/>
  <c r="AC80" i="14"/>
  <c r="AC81" i="14"/>
  <c r="AC82" i="14"/>
  <c r="AC83" i="14"/>
  <c r="AC84" i="14"/>
  <c r="AC85" i="14"/>
  <c r="AC86" i="14"/>
  <c r="AC87" i="14"/>
  <c r="AC88" i="14"/>
  <c r="AC89" i="14"/>
  <c r="AC90" i="14"/>
  <c r="AC91" i="14"/>
  <c r="AC92" i="14"/>
  <c r="AC93" i="14"/>
  <c r="AC94" i="14"/>
  <c r="AC95" i="14"/>
  <c r="AC96" i="14"/>
  <c r="AC97" i="14"/>
  <c r="AC98" i="14"/>
  <c r="AC99" i="14"/>
  <c r="W4" i="14"/>
  <c r="W5" i="14"/>
  <c r="W6" i="14"/>
  <c r="W7" i="14"/>
  <c r="W8" i="14"/>
  <c r="W9" i="14"/>
  <c r="W10" i="14"/>
  <c r="W11" i="14"/>
  <c r="W12" i="14"/>
  <c r="W13" i="14"/>
  <c r="W14" i="14"/>
  <c r="W15" i="14"/>
  <c r="W16" i="14"/>
  <c r="W17" i="14"/>
  <c r="W18" i="14"/>
  <c r="W19" i="14"/>
  <c r="W20" i="14"/>
  <c r="W21" i="14"/>
  <c r="W22" i="14"/>
  <c r="W23" i="14"/>
  <c r="W24" i="14"/>
  <c r="W25" i="14"/>
  <c r="W26" i="14"/>
  <c r="W27" i="14"/>
  <c r="W28" i="14"/>
  <c r="W29" i="14"/>
  <c r="W30" i="14"/>
  <c r="W31" i="14"/>
  <c r="W32" i="14"/>
  <c r="W33" i="14"/>
  <c r="W34" i="14"/>
  <c r="W35" i="14"/>
  <c r="W36" i="14"/>
  <c r="W37" i="14"/>
  <c r="W38" i="14"/>
  <c r="W39" i="14"/>
  <c r="W40" i="14"/>
  <c r="W41" i="14"/>
  <c r="W42" i="14"/>
  <c r="W43" i="14"/>
  <c r="W44" i="14"/>
  <c r="W45" i="14"/>
  <c r="W46" i="14"/>
  <c r="W47" i="14"/>
  <c r="W48" i="14"/>
  <c r="W49" i="14"/>
  <c r="W50" i="14"/>
  <c r="W51" i="14"/>
  <c r="W52" i="14"/>
  <c r="W53" i="14"/>
  <c r="W54" i="14"/>
  <c r="W55" i="14"/>
  <c r="W56" i="14"/>
  <c r="W57" i="14"/>
  <c r="W58" i="14"/>
  <c r="W59" i="14"/>
  <c r="W60" i="14"/>
  <c r="W61" i="14"/>
  <c r="W62" i="14"/>
  <c r="W63" i="14"/>
  <c r="W64" i="14"/>
  <c r="W65" i="14"/>
  <c r="W66" i="14"/>
  <c r="W67" i="14"/>
  <c r="W68" i="14"/>
  <c r="W69" i="14"/>
  <c r="W70" i="14"/>
  <c r="W71" i="14"/>
  <c r="W72" i="14"/>
  <c r="W73" i="14"/>
  <c r="W74" i="14"/>
  <c r="W75" i="14"/>
  <c r="W76" i="14"/>
  <c r="W77" i="14"/>
  <c r="W78" i="14"/>
  <c r="W79" i="14"/>
  <c r="W80" i="14"/>
  <c r="W81" i="14"/>
  <c r="W82" i="14"/>
  <c r="W83" i="14"/>
  <c r="W84" i="14"/>
  <c r="W85" i="14"/>
  <c r="W86" i="14"/>
  <c r="W87" i="14"/>
  <c r="W88" i="14"/>
  <c r="W89" i="14"/>
  <c r="W90" i="14"/>
  <c r="W91" i="14"/>
  <c r="W92" i="14"/>
  <c r="W93" i="14"/>
  <c r="W94" i="14"/>
  <c r="W95" i="14"/>
  <c r="Q4" i="14"/>
  <c r="Q5" i="14"/>
  <c r="Q6" i="14"/>
  <c r="Q7" i="14"/>
  <c r="Q8" i="14"/>
  <c r="Q9" i="14"/>
  <c r="Q10" i="14"/>
  <c r="Q11" i="14"/>
  <c r="Q12" i="14"/>
  <c r="Q13" i="14"/>
  <c r="Q14" i="14"/>
  <c r="Q15" i="14"/>
  <c r="Q16" i="14"/>
  <c r="Q17" i="14"/>
  <c r="Q18" i="14"/>
  <c r="Q19" i="14"/>
  <c r="Q20" i="14"/>
  <c r="Q21" i="14"/>
  <c r="Q22" i="14"/>
  <c r="Q23" i="14"/>
  <c r="Q24" i="14"/>
  <c r="Q25" i="14"/>
  <c r="Q26" i="14"/>
  <c r="Q27" i="14"/>
  <c r="Q28" i="14"/>
  <c r="Q29" i="14"/>
  <c r="Q30" i="14"/>
  <c r="Q31" i="14"/>
  <c r="Q32" i="14"/>
  <c r="Q33" i="14"/>
  <c r="Q34" i="14"/>
  <c r="Q35" i="14"/>
  <c r="Q36" i="14"/>
  <c r="Q37" i="14"/>
  <c r="Q38" i="14"/>
  <c r="Q39" i="14"/>
  <c r="Q40" i="14"/>
  <c r="Q41" i="14"/>
  <c r="Q42" i="14"/>
  <c r="Q43" i="14"/>
  <c r="Q44" i="14"/>
  <c r="Q45" i="14"/>
  <c r="Q46" i="14"/>
  <c r="Q47" i="14"/>
  <c r="Q48" i="14"/>
  <c r="Q49" i="14"/>
  <c r="Q50" i="14"/>
  <c r="Q51" i="14"/>
  <c r="Q52" i="14"/>
  <c r="Q53" i="14"/>
  <c r="Q54" i="14"/>
  <c r="Q55" i="14"/>
  <c r="Q56" i="14"/>
  <c r="Q57" i="14"/>
  <c r="Q58" i="14"/>
  <c r="Q59" i="14"/>
  <c r="Q60" i="14"/>
  <c r="Q61" i="14"/>
  <c r="Q62" i="14"/>
  <c r="Q63" i="14"/>
  <c r="Q64" i="14"/>
  <c r="Q65" i="14"/>
  <c r="Q66" i="14"/>
  <c r="Q67" i="14"/>
  <c r="Q68" i="14"/>
  <c r="Q69" i="14"/>
  <c r="Q70" i="14"/>
  <c r="Q71" i="14"/>
  <c r="Q72" i="14"/>
  <c r="Q73" i="14"/>
  <c r="Q74" i="14"/>
  <c r="Q75" i="14"/>
  <c r="Q76" i="14"/>
  <c r="Q77" i="14"/>
  <c r="Q78" i="14"/>
  <c r="Q79" i="14"/>
  <c r="Q80" i="14"/>
  <c r="Q81" i="14"/>
  <c r="Q82" i="14"/>
  <c r="Q83" i="14"/>
  <c r="Q84" i="14"/>
  <c r="Q85" i="14"/>
  <c r="Q86" i="14"/>
  <c r="Q87" i="14"/>
  <c r="Q88" i="14"/>
  <c r="Q89" i="14"/>
  <c r="Q90" i="14"/>
  <c r="Q91" i="14"/>
  <c r="Q92" i="14"/>
  <c r="Q93" i="14"/>
  <c r="Q94" i="14"/>
  <c r="Q95" i="14"/>
  <c r="K4" i="14"/>
  <c r="K5" i="14"/>
  <c r="K6" i="14"/>
  <c r="K7" i="14"/>
  <c r="K8" i="14"/>
  <c r="K9" i="14"/>
  <c r="K10" i="14"/>
  <c r="K11" i="14"/>
  <c r="K12" i="14"/>
  <c r="K13" i="14"/>
  <c r="K14" i="14"/>
  <c r="K15" i="14"/>
  <c r="K16" i="14"/>
  <c r="K17" i="14"/>
  <c r="K18" i="14"/>
  <c r="K19" i="14"/>
  <c r="K20" i="14"/>
  <c r="K21" i="14"/>
  <c r="K22" i="14"/>
  <c r="K23" i="14"/>
  <c r="K24" i="14"/>
  <c r="K25" i="14"/>
  <c r="K26" i="14"/>
  <c r="K27" i="14"/>
  <c r="K28" i="14"/>
  <c r="K29" i="14"/>
  <c r="K30" i="14"/>
  <c r="K31" i="14"/>
  <c r="K32" i="14"/>
  <c r="K33" i="14"/>
  <c r="K34" i="14"/>
  <c r="K35" i="14"/>
  <c r="K36" i="14"/>
  <c r="K37" i="14"/>
  <c r="K38" i="14"/>
  <c r="K39" i="14"/>
  <c r="K40" i="14"/>
  <c r="K41" i="14"/>
  <c r="K42" i="14"/>
  <c r="K43" i="14"/>
  <c r="K44" i="14"/>
  <c r="K45" i="14"/>
  <c r="K46" i="14"/>
  <c r="K47" i="14"/>
  <c r="K48" i="14"/>
  <c r="K49" i="14"/>
  <c r="K50" i="14"/>
  <c r="K51" i="14"/>
  <c r="K52" i="14"/>
  <c r="K53" i="14"/>
  <c r="K54" i="14"/>
  <c r="K55" i="14"/>
  <c r="K56" i="14"/>
  <c r="K57" i="14"/>
  <c r="K58" i="14"/>
  <c r="K59" i="14"/>
  <c r="K60" i="14"/>
  <c r="K61" i="14"/>
  <c r="K62" i="14"/>
  <c r="K63" i="14"/>
  <c r="K64" i="14"/>
  <c r="K65" i="14"/>
  <c r="K66" i="14"/>
  <c r="K67" i="14"/>
  <c r="K68" i="14"/>
  <c r="K69" i="14"/>
  <c r="K70" i="14"/>
  <c r="K71" i="14"/>
  <c r="K72" i="14"/>
  <c r="K73" i="14"/>
  <c r="K74" i="14"/>
  <c r="K75" i="14"/>
  <c r="K76" i="14"/>
  <c r="K77" i="14"/>
  <c r="K78" i="14"/>
  <c r="K79" i="14"/>
  <c r="K80" i="14"/>
  <c r="K81" i="14"/>
  <c r="K82" i="14"/>
  <c r="K83" i="14"/>
  <c r="K84" i="14"/>
  <c r="K85" i="14"/>
  <c r="K86" i="14"/>
  <c r="K87" i="14"/>
  <c r="K88" i="14"/>
  <c r="K89" i="14"/>
  <c r="K90" i="14"/>
  <c r="K91" i="14"/>
  <c r="K92" i="14"/>
  <c r="K93" i="14"/>
  <c r="K94" i="14"/>
  <c r="K95" i="14"/>
  <c r="E4" i="14"/>
  <c r="E5" i="14"/>
  <c r="E6" i="14"/>
  <c r="E7" i="14"/>
  <c r="E8" i="14"/>
  <c r="E9" i="14"/>
  <c r="E10" i="14"/>
  <c r="E11" i="14"/>
  <c r="E12" i="14"/>
  <c r="E13" i="14"/>
  <c r="E14" i="14"/>
  <c r="E15" i="14"/>
  <c r="E16" i="14"/>
  <c r="E17" i="14"/>
  <c r="E18" i="14"/>
  <c r="E19" i="14"/>
  <c r="E20" i="14"/>
  <c r="E21" i="14"/>
  <c r="E22" i="14"/>
  <c r="E23" i="14"/>
  <c r="E24" i="14"/>
  <c r="E25" i="14"/>
  <c r="E26" i="14"/>
  <c r="E27" i="14"/>
  <c r="E28" i="14"/>
  <c r="E29" i="14"/>
  <c r="E30" i="14"/>
  <c r="E31" i="14"/>
  <c r="E32" i="14"/>
  <c r="E33" i="14"/>
  <c r="E34" i="14"/>
  <c r="E35" i="14"/>
  <c r="E36" i="14"/>
  <c r="E37" i="14"/>
  <c r="E38" i="14"/>
  <c r="E39" i="14"/>
  <c r="E40" i="14"/>
  <c r="E41" i="14"/>
  <c r="E42" i="14"/>
  <c r="E43" i="14"/>
  <c r="E44" i="14"/>
  <c r="E45" i="14"/>
  <c r="E46" i="14"/>
  <c r="E47" i="14"/>
  <c r="E48" i="14"/>
  <c r="E49" i="14"/>
  <c r="E50" i="14"/>
  <c r="E51" i="14"/>
  <c r="E52" i="14"/>
  <c r="E53" i="14"/>
  <c r="E54" i="14"/>
  <c r="E55" i="14"/>
  <c r="E56" i="14"/>
  <c r="E57" i="14"/>
  <c r="E58" i="14"/>
  <c r="E59" i="14"/>
  <c r="E60" i="14"/>
  <c r="E61" i="14"/>
  <c r="E62" i="14"/>
  <c r="E63" i="14"/>
  <c r="E64" i="14"/>
  <c r="E65" i="14"/>
  <c r="E66" i="14"/>
  <c r="E67" i="14"/>
  <c r="E68" i="14"/>
  <c r="E69" i="14"/>
  <c r="E70" i="14"/>
  <c r="E71" i="14"/>
  <c r="E72" i="14"/>
  <c r="E73" i="14"/>
  <c r="E74" i="14"/>
  <c r="E75" i="14"/>
  <c r="E76" i="14"/>
  <c r="E77" i="14"/>
  <c r="E78" i="14"/>
  <c r="E79" i="14"/>
  <c r="E80" i="14"/>
  <c r="E81" i="14"/>
  <c r="E82" i="14"/>
  <c r="E83" i="14"/>
  <c r="E84" i="14"/>
  <c r="E85" i="14"/>
  <c r="E86" i="14"/>
  <c r="E87" i="14"/>
  <c r="E88" i="14"/>
  <c r="E89" i="14"/>
  <c r="E90" i="14"/>
  <c r="E91" i="14"/>
  <c r="E92" i="14"/>
  <c r="E93" i="14"/>
  <c r="E94" i="14"/>
  <c r="E95" i="14"/>
  <c r="E96" i="14"/>
  <c r="E97" i="14"/>
  <c r="E3" i="14"/>
  <c r="K3" i="14"/>
  <c r="Q3" i="14"/>
  <c r="W3" i="14"/>
  <c r="AC3" i="14"/>
  <c r="AI3" i="14"/>
  <c r="AO3" i="14"/>
  <c r="AU3" i="14"/>
  <c r="W3" i="13"/>
  <c r="W4" i="13"/>
  <c r="W5" i="13"/>
  <c r="W6" i="13"/>
  <c r="W7" i="13"/>
  <c r="W8" i="13"/>
  <c r="W9" i="13"/>
  <c r="W10" i="13"/>
  <c r="W11" i="13"/>
  <c r="W12" i="13"/>
  <c r="W13" i="13"/>
  <c r="W14" i="13"/>
  <c r="W15" i="13"/>
  <c r="W16" i="13"/>
  <c r="W17" i="13"/>
  <c r="W18" i="13"/>
  <c r="W19" i="13"/>
  <c r="W20" i="13"/>
  <c r="W21" i="13"/>
  <c r="W22" i="13"/>
  <c r="W23" i="13"/>
  <c r="W24" i="13"/>
  <c r="W25" i="13"/>
  <c r="W26" i="13"/>
  <c r="W27" i="13"/>
  <c r="W28" i="13"/>
  <c r="W29" i="13"/>
  <c r="W30" i="13"/>
  <c r="W31" i="13"/>
  <c r="W32" i="13"/>
  <c r="W33" i="13"/>
  <c r="W34" i="13"/>
  <c r="W35" i="13"/>
  <c r="W36" i="13"/>
  <c r="W37" i="13"/>
  <c r="W38" i="13"/>
  <c r="W39" i="13"/>
  <c r="W40" i="13"/>
  <c r="W41" i="13"/>
  <c r="W42" i="13"/>
  <c r="W43" i="13"/>
  <c r="W44" i="13"/>
  <c r="W45" i="13"/>
  <c r="W46" i="13"/>
  <c r="W47" i="13"/>
  <c r="W48" i="13"/>
  <c r="W49" i="13"/>
  <c r="W50" i="13"/>
  <c r="W51" i="13"/>
  <c r="W52" i="13"/>
  <c r="W53" i="13"/>
  <c r="W54" i="13"/>
  <c r="W55" i="13"/>
  <c r="W56" i="13"/>
  <c r="W57" i="13"/>
  <c r="W58" i="13"/>
  <c r="W59" i="13"/>
  <c r="W60" i="13"/>
  <c r="W61" i="13"/>
  <c r="W62" i="13"/>
  <c r="W63" i="13"/>
  <c r="W64" i="13"/>
  <c r="W65" i="13"/>
  <c r="W66" i="13"/>
  <c r="W67" i="13"/>
  <c r="W68" i="13"/>
  <c r="W69" i="13"/>
  <c r="W70" i="13"/>
  <c r="W71" i="13"/>
  <c r="W72" i="13"/>
  <c r="W73" i="13"/>
  <c r="W74" i="13"/>
  <c r="W75" i="13"/>
  <c r="W76" i="13"/>
  <c r="W77" i="13"/>
  <c r="W78" i="13"/>
  <c r="W79" i="13"/>
  <c r="W80" i="13"/>
  <c r="W81" i="13"/>
  <c r="W82" i="13"/>
  <c r="W83" i="13"/>
  <c r="W84" i="13"/>
  <c r="W85" i="13"/>
  <c r="W86" i="13"/>
  <c r="W87" i="13"/>
  <c r="W88" i="13"/>
  <c r="W89" i="13"/>
  <c r="W90" i="13"/>
  <c r="W91" i="13"/>
  <c r="W92" i="13"/>
  <c r="W93" i="13"/>
  <c r="W94" i="13"/>
  <c r="W95" i="13"/>
  <c r="W96" i="13"/>
  <c r="W97" i="13"/>
  <c r="W98" i="13"/>
  <c r="W99" i="13"/>
  <c r="W100" i="13"/>
  <c r="W101" i="13"/>
  <c r="W102" i="13"/>
  <c r="W103" i="13"/>
  <c r="W104" i="13"/>
  <c r="W105" i="13"/>
  <c r="W106" i="13"/>
  <c r="W107" i="13"/>
  <c r="W108" i="13"/>
  <c r="W109" i="13"/>
  <c r="W110" i="13"/>
  <c r="W111" i="13"/>
  <c r="W112" i="13"/>
  <c r="W113" i="13"/>
  <c r="W114" i="13"/>
  <c r="W115" i="13"/>
  <c r="Q4" i="13"/>
  <c r="Q5" i="13"/>
  <c r="Q6" i="13"/>
  <c r="Q7" i="13"/>
  <c r="Q8" i="13"/>
  <c r="Q9" i="13"/>
  <c r="Q10" i="13"/>
  <c r="Q11" i="13"/>
  <c r="Q12" i="13"/>
  <c r="Q13" i="13"/>
  <c r="Q14" i="13"/>
  <c r="Q15" i="13"/>
  <c r="Q16" i="13"/>
  <c r="Q17" i="13"/>
  <c r="Q18" i="13"/>
  <c r="Q19" i="13"/>
  <c r="Q20" i="13"/>
  <c r="Q21" i="13"/>
  <c r="Q22" i="13"/>
  <c r="Q23" i="13"/>
  <c r="Q24" i="13"/>
  <c r="Q25" i="13"/>
  <c r="Q26" i="13"/>
  <c r="Q27" i="13"/>
  <c r="Q28" i="13"/>
  <c r="Q29" i="13"/>
  <c r="Q30" i="13"/>
  <c r="Q31" i="13"/>
  <c r="Q32" i="13"/>
  <c r="Q33" i="13"/>
  <c r="Q34" i="13"/>
  <c r="Q35" i="13"/>
  <c r="Q36" i="13"/>
  <c r="Q37" i="13"/>
  <c r="Q38" i="13"/>
  <c r="Q39" i="13"/>
  <c r="Q40" i="13"/>
  <c r="Q41" i="13"/>
  <c r="Q42" i="13"/>
  <c r="Q43" i="13"/>
  <c r="Q44" i="13"/>
  <c r="Q45" i="13"/>
  <c r="Q46" i="13"/>
  <c r="Q47" i="13"/>
  <c r="Q48" i="13"/>
  <c r="Q49" i="13"/>
  <c r="Q50" i="13"/>
  <c r="Q51" i="13"/>
  <c r="Q52" i="13"/>
  <c r="Q53" i="13"/>
  <c r="Q54" i="13"/>
  <c r="Q55" i="13"/>
  <c r="Q56" i="13"/>
  <c r="Q57" i="13"/>
  <c r="Q58" i="13"/>
  <c r="Q59" i="13"/>
  <c r="Q60" i="13"/>
  <c r="Q61" i="13"/>
  <c r="Q62" i="13"/>
  <c r="Q63" i="13"/>
  <c r="Q64" i="13"/>
  <c r="Q65" i="13"/>
  <c r="Q66" i="13"/>
  <c r="Q67" i="13"/>
  <c r="Q68" i="13"/>
  <c r="Q69" i="13"/>
  <c r="Q70" i="13"/>
  <c r="Q71" i="13"/>
  <c r="Q72" i="13"/>
  <c r="Q73" i="13"/>
  <c r="Q74" i="13"/>
  <c r="Q75" i="13"/>
  <c r="Q76" i="13"/>
  <c r="Q77" i="13"/>
  <c r="Q78" i="13"/>
  <c r="Q79" i="13"/>
  <c r="Q80" i="13"/>
  <c r="Q81" i="13"/>
  <c r="Q82" i="13"/>
  <c r="Q83" i="13"/>
  <c r="Q84" i="13"/>
  <c r="Q85" i="13"/>
  <c r="Q86" i="13"/>
  <c r="Q87" i="13"/>
  <c r="Q88" i="13"/>
  <c r="Q89" i="13"/>
  <c r="Q90" i="13"/>
  <c r="Q91" i="13"/>
  <c r="Q92" i="13"/>
  <c r="Q93" i="13"/>
  <c r="Q94" i="13"/>
  <c r="Q95" i="13"/>
  <c r="Q96" i="13"/>
  <c r="Q97" i="13"/>
  <c r="Q98" i="13"/>
  <c r="Q99" i="13"/>
  <c r="Q100" i="13"/>
  <c r="Q101" i="13"/>
  <c r="Q102" i="13"/>
  <c r="Q103" i="13"/>
  <c r="Q104" i="13"/>
  <c r="Q105" i="13"/>
  <c r="Q106" i="13"/>
  <c r="Q107" i="13"/>
  <c r="K4" i="13"/>
  <c r="K5" i="13"/>
  <c r="K6" i="13"/>
  <c r="K7" i="13"/>
  <c r="K8" i="13"/>
  <c r="K9" i="13"/>
  <c r="K10" i="13"/>
  <c r="K11" i="13"/>
  <c r="K12" i="13"/>
  <c r="K13" i="13"/>
  <c r="K14" i="13"/>
  <c r="K15" i="13"/>
  <c r="K16" i="13"/>
  <c r="K17" i="13"/>
  <c r="K18"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80" i="13"/>
  <c r="K81" i="13"/>
  <c r="K82" i="13"/>
  <c r="K83" i="13"/>
  <c r="K84" i="13"/>
  <c r="K85" i="13"/>
  <c r="K86" i="13"/>
  <c r="K87" i="13"/>
  <c r="K88" i="13"/>
  <c r="K89" i="13"/>
  <c r="K90" i="13"/>
  <c r="K91" i="13"/>
  <c r="K92" i="13"/>
  <c r="K93" i="13"/>
  <c r="K94" i="13"/>
  <c r="K95" i="13"/>
  <c r="K96" i="13"/>
  <c r="K97" i="13"/>
  <c r="K98" i="13"/>
  <c r="K99" i="13"/>
  <c r="K100" i="13"/>
  <c r="K101" i="13"/>
  <c r="K102" i="13"/>
  <c r="K103" i="13"/>
  <c r="K104" i="13"/>
  <c r="K105" i="13"/>
  <c r="E4" i="13"/>
  <c r="E5" i="13"/>
  <c r="E6" i="13"/>
  <c r="E7" i="13"/>
  <c r="E8" i="13"/>
  <c r="E9" i="13"/>
  <c r="E10" i="13"/>
  <c r="E11" i="13"/>
  <c r="E12" i="13"/>
  <c r="E13" i="13"/>
  <c r="E14" i="13"/>
  <c r="E15" i="13"/>
  <c r="E16" i="13"/>
  <c r="E17" i="13"/>
  <c r="E18" i="13"/>
  <c r="E19" i="13"/>
  <c r="E20" i="13"/>
  <c r="E21" i="13"/>
  <c r="E22" i="13"/>
  <c r="E23" i="13"/>
  <c r="E24" i="13"/>
  <c r="E25" i="13"/>
  <c r="E26" i="13"/>
  <c r="E27" i="13"/>
  <c r="E28" i="13"/>
  <c r="E29" i="13"/>
  <c r="E30" i="13"/>
  <c r="E31" i="13"/>
  <c r="E32" i="13"/>
  <c r="E33" i="13"/>
  <c r="E34" i="13"/>
  <c r="E35" i="13"/>
  <c r="E36" i="13"/>
  <c r="E37" i="13"/>
  <c r="E38" i="13"/>
  <c r="E39" i="13"/>
  <c r="E40" i="13"/>
  <c r="E41" i="13"/>
  <c r="E42" i="13"/>
  <c r="E43" i="13"/>
  <c r="E44" i="13"/>
  <c r="E45" i="13"/>
  <c r="E46" i="13"/>
  <c r="E47" i="13"/>
  <c r="E48" i="13"/>
  <c r="E49" i="13"/>
  <c r="E50" i="13"/>
  <c r="E51" i="13"/>
  <c r="E52" i="13"/>
  <c r="E53" i="13"/>
  <c r="E54" i="13"/>
  <c r="E55" i="13"/>
  <c r="E56" i="13"/>
  <c r="E57" i="13"/>
  <c r="E58" i="13"/>
  <c r="E59" i="13"/>
  <c r="E60" i="13"/>
  <c r="E61" i="13"/>
  <c r="E62" i="13"/>
  <c r="E63" i="13"/>
  <c r="E64" i="13"/>
  <c r="E65" i="13"/>
  <c r="E66" i="13"/>
  <c r="E67" i="13"/>
  <c r="E68" i="13"/>
  <c r="E69" i="13"/>
  <c r="E70" i="13"/>
  <c r="E71" i="13"/>
  <c r="E72" i="13"/>
  <c r="E73" i="13"/>
  <c r="E74" i="13"/>
  <c r="E75" i="13"/>
  <c r="E76" i="13"/>
  <c r="E77" i="13"/>
  <c r="E78" i="13"/>
  <c r="E79" i="13"/>
  <c r="E80" i="13"/>
  <c r="E81" i="13"/>
  <c r="E82" i="13"/>
  <c r="E83" i="13"/>
  <c r="E84" i="13"/>
  <c r="E85" i="13"/>
  <c r="E86" i="13"/>
  <c r="E87" i="13"/>
  <c r="E88" i="13"/>
  <c r="E89" i="13"/>
  <c r="E90" i="13"/>
  <c r="E91" i="13"/>
  <c r="E92" i="13"/>
  <c r="E93" i="13"/>
  <c r="E94" i="13"/>
  <c r="E95" i="13"/>
  <c r="E96" i="13"/>
  <c r="E97" i="13"/>
  <c r="E98" i="13"/>
  <c r="E99" i="13"/>
  <c r="E100" i="13"/>
  <c r="E101" i="13"/>
  <c r="E102" i="13"/>
  <c r="E103" i="13"/>
  <c r="E104" i="13"/>
  <c r="E3" i="13"/>
  <c r="K3" i="13"/>
  <c r="Q3" i="13"/>
  <c r="Q3" i="12"/>
  <c r="Q4" i="12"/>
  <c r="R4" i="12" s="1"/>
  <c r="Q5" i="12"/>
  <c r="R5" i="12" s="1"/>
  <c r="Q6" i="12"/>
  <c r="R6" i="12" s="1"/>
  <c r="Q7" i="12"/>
  <c r="R7" i="12" s="1"/>
  <c r="Q8" i="12"/>
  <c r="R8" i="12" s="1"/>
  <c r="Q9" i="12"/>
  <c r="R9" i="12" s="1"/>
  <c r="Q10" i="12"/>
  <c r="R10" i="12" s="1"/>
  <c r="Q11" i="12"/>
  <c r="R11" i="12" s="1"/>
  <c r="Q12" i="12"/>
  <c r="R12" i="12" s="1"/>
  <c r="Q13" i="12"/>
  <c r="R13" i="12" s="1"/>
  <c r="Q14" i="12"/>
  <c r="R14" i="12" s="1"/>
  <c r="Q15" i="12"/>
  <c r="R15" i="12" s="1"/>
  <c r="Q16" i="12"/>
  <c r="R16" i="12" s="1"/>
  <c r="Q17" i="12"/>
  <c r="R17" i="12" s="1"/>
  <c r="Q18" i="12"/>
  <c r="R18" i="12" s="1"/>
  <c r="Q19" i="12"/>
  <c r="R19" i="12" s="1"/>
  <c r="Q20" i="12"/>
  <c r="R20" i="12" s="1"/>
  <c r="Q21" i="12"/>
  <c r="R21" i="12" s="1"/>
  <c r="Q22" i="12"/>
  <c r="R22" i="12" s="1"/>
  <c r="Q23" i="12"/>
  <c r="R23" i="12" s="1"/>
  <c r="Q24" i="12"/>
  <c r="R24" i="12" s="1"/>
  <c r="Q25" i="12"/>
  <c r="R25" i="12" s="1"/>
  <c r="Q26" i="12"/>
  <c r="R26" i="12" s="1"/>
  <c r="Q27" i="12"/>
  <c r="R27" i="12" s="1"/>
  <c r="Q28" i="12"/>
  <c r="R28" i="12" s="1"/>
  <c r="Q29" i="12"/>
  <c r="R29" i="12" s="1"/>
  <c r="Q30" i="12"/>
  <c r="R30" i="12" s="1"/>
  <c r="Q31" i="12"/>
  <c r="R31" i="12" s="1"/>
  <c r="Q32" i="12"/>
  <c r="R32" i="12" s="1"/>
  <c r="Q33" i="12"/>
  <c r="R33" i="12" s="1"/>
  <c r="Q34" i="12"/>
  <c r="R34" i="12" s="1"/>
  <c r="Q35" i="12"/>
  <c r="R35" i="12" s="1"/>
  <c r="Q36" i="12"/>
  <c r="R36" i="12" s="1"/>
  <c r="Q37" i="12"/>
  <c r="R37" i="12" s="1"/>
  <c r="Q38" i="12"/>
  <c r="R38" i="12" s="1"/>
  <c r="Q39" i="12"/>
  <c r="R39" i="12" s="1"/>
  <c r="Q40" i="12"/>
  <c r="R40" i="12" s="1"/>
  <c r="Q41" i="12"/>
  <c r="R41" i="12" s="1"/>
  <c r="Q42" i="12"/>
  <c r="R42" i="12" s="1"/>
  <c r="Q43" i="12"/>
  <c r="R43" i="12" s="1"/>
  <c r="Q44" i="12"/>
  <c r="R44" i="12" s="1"/>
  <c r="Q45" i="12"/>
  <c r="R45" i="12" s="1"/>
  <c r="Q46" i="12"/>
  <c r="R46" i="12" s="1"/>
  <c r="Q47" i="12"/>
  <c r="R47" i="12" s="1"/>
  <c r="Q48" i="12"/>
  <c r="R48" i="12" s="1"/>
  <c r="Q49" i="12"/>
  <c r="R49" i="12" s="1"/>
  <c r="Q50" i="12"/>
  <c r="R50" i="12" s="1"/>
  <c r="Q51" i="12"/>
  <c r="R51" i="12" s="1"/>
  <c r="Q52" i="12"/>
  <c r="R52" i="12" s="1"/>
  <c r="Q53" i="12"/>
  <c r="R53" i="12" s="1"/>
  <c r="Q54" i="12"/>
  <c r="R54" i="12" s="1"/>
  <c r="Q55" i="12"/>
  <c r="R55" i="12" s="1"/>
  <c r="Q56" i="12"/>
  <c r="R56" i="12" s="1"/>
  <c r="Q57" i="12"/>
  <c r="R57" i="12" s="1"/>
  <c r="Q58" i="12"/>
  <c r="R58" i="12" s="1"/>
  <c r="Q59" i="12"/>
  <c r="R59" i="12" s="1"/>
  <c r="Q60" i="12"/>
  <c r="R60" i="12" s="1"/>
  <c r="Q61" i="12"/>
  <c r="R61" i="12" s="1"/>
  <c r="Q62" i="12"/>
  <c r="R62" i="12" s="1"/>
  <c r="Q63" i="12"/>
  <c r="R63" i="12" s="1"/>
  <c r="Q64" i="12"/>
  <c r="R64" i="12" s="1"/>
  <c r="Q65" i="12"/>
  <c r="R65" i="12" s="1"/>
  <c r="Q66" i="12"/>
  <c r="R66" i="12" s="1"/>
  <c r="Q67" i="12"/>
  <c r="R67" i="12" s="1"/>
  <c r="Q68" i="12"/>
  <c r="R68" i="12" s="1"/>
  <c r="Q69" i="12"/>
  <c r="R69" i="12" s="1"/>
  <c r="Q70" i="12"/>
  <c r="R70" i="12" s="1"/>
  <c r="Q71" i="12"/>
  <c r="R71" i="12" s="1"/>
  <c r="Q72" i="12"/>
  <c r="R72" i="12" s="1"/>
  <c r="Q73" i="12"/>
  <c r="R73" i="12" s="1"/>
  <c r="Q74" i="12"/>
  <c r="R74" i="12" s="1"/>
  <c r="Q75" i="12"/>
  <c r="R75" i="12" s="1"/>
  <c r="Q76" i="12"/>
  <c r="R76" i="12" s="1"/>
  <c r="Q77" i="12"/>
  <c r="R77" i="12" s="1"/>
  <c r="Q78" i="12"/>
  <c r="R78" i="12" s="1"/>
  <c r="Q79" i="12"/>
  <c r="R79" i="12" s="1"/>
  <c r="Q80" i="12"/>
  <c r="R80" i="12" s="1"/>
  <c r="Q81" i="12"/>
  <c r="R81" i="12" s="1"/>
  <c r="Q82" i="12"/>
  <c r="R82" i="12" s="1"/>
  <c r="Q83" i="12"/>
  <c r="R83" i="12" s="1"/>
  <c r="Q84" i="12"/>
  <c r="R84" i="12" s="1"/>
  <c r="Q85" i="12"/>
  <c r="R85" i="12" s="1"/>
  <c r="Q86" i="12"/>
  <c r="R86" i="12" s="1"/>
  <c r="Q87" i="12"/>
  <c r="R87" i="12" s="1"/>
  <c r="Q88" i="12"/>
  <c r="R88" i="12" s="1"/>
  <c r="Q89" i="12"/>
  <c r="R89" i="12" s="1"/>
  <c r="Q90" i="12"/>
  <c r="R90" i="12" s="1"/>
  <c r="Q91" i="12"/>
  <c r="R91" i="12" s="1"/>
  <c r="Q92" i="12"/>
  <c r="R92" i="12" s="1"/>
  <c r="Q93" i="12"/>
  <c r="R93" i="12" s="1"/>
  <c r="Q94" i="12"/>
  <c r="R94" i="12" s="1"/>
  <c r="Q95" i="12"/>
  <c r="R95" i="12" s="1"/>
  <c r="Q96" i="12"/>
  <c r="R96" i="12" s="1"/>
  <c r="Q97" i="12"/>
  <c r="R97" i="12" s="1"/>
  <c r="Q98" i="12"/>
  <c r="R98" i="12" s="1"/>
  <c r="Q99" i="12"/>
  <c r="R99" i="12" s="1"/>
  <c r="Q100" i="12"/>
  <c r="R100" i="12" s="1"/>
  <c r="Q101" i="12"/>
  <c r="R101" i="12" s="1"/>
  <c r="Q102" i="12"/>
  <c r="R102" i="12" s="1"/>
  <c r="Q103" i="12"/>
  <c r="R103" i="12" s="1"/>
  <c r="Q104" i="12"/>
  <c r="R104" i="12" s="1"/>
  <c r="Q105" i="12"/>
  <c r="R105" i="12" s="1"/>
  <c r="Q106" i="12"/>
  <c r="R106" i="12" s="1"/>
  <c r="Q107" i="12"/>
  <c r="R107" i="12" s="1"/>
  <c r="Q108" i="12"/>
  <c r="R108" i="12" s="1"/>
  <c r="Q109" i="12"/>
  <c r="R109" i="12" s="1"/>
  <c r="Q110" i="12"/>
  <c r="R110" i="12" s="1"/>
  <c r="Q111" i="12"/>
  <c r="R111" i="12" s="1"/>
  <c r="Q112" i="12"/>
  <c r="R112" i="12" s="1"/>
  <c r="Q113" i="12"/>
  <c r="R113" i="12" s="1"/>
  <c r="Q114" i="12"/>
  <c r="R114" i="12" s="1"/>
  <c r="Q115" i="12"/>
  <c r="R115" i="12" s="1"/>
  <c r="Q116" i="12"/>
  <c r="R116" i="12" s="1"/>
  <c r="Q117" i="12"/>
  <c r="R117" i="12" s="1"/>
  <c r="Q118" i="12"/>
  <c r="R118" i="12" s="1"/>
  <c r="Q119" i="12"/>
  <c r="R119" i="12" s="1"/>
  <c r="Q120" i="12"/>
  <c r="R120" i="12" s="1"/>
  <c r="Q121" i="12"/>
  <c r="R121" i="12" s="1"/>
  <c r="Q122" i="12"/>
  <c r="R122" i="12" s="1"/>
  <c r="Q123" i="12"/>
  <c r="R123" i="12" s="1"/>
  <c r="Q124" i="12"/>
  <c r="R124" i="12" s="1"/>
  <c r="Q125" i="12"/>
  <c r="R125" i="12" s="1"/>
  <c r="Q126" i="12"/>
  <c r="R126" i="12" s="1"/>
  <c r="Q127" i="12"/>
  <c r="R127" i="12" s="1"/>
  <c r="Q128" i="12"/>
  <c r="R128" i="12" s="1"/>
  <c r="Q129" i="12"/>
  <c r="R129" i="12" s="1"/>
  <c r="Q130" i="12"/>
  <c r="R130" i="12" s="1"/>
  <c r="Q131" i="12"/>
  <c r="R131" i="12" s="1"/>
  <c r="Q132" i="12"/>
  <c r="R132" i="12" s="1"/>
  <c r="Q133" i="12"/>
  <c r="R133" i="12" s="1"/>
  <c r="Q134" i="12"/>
  <c r="R134" i="12" s="1"/>
  <c r="Q135" i="12"/>
  <c r="R135" i="12" s="1"/>
  <c r="Q136" i="12"/>
  <c r="R136" i="12" s="1"/>
  <c r="Q137" i="12"/>
  <c r="R137" i="12" s="1"/>
  <c r="Q138" i="12"/>
  <c r="R138" i="12" s="1"/>
  <c r="K4" i="12"/>
  <c r="K5" i="12"/>
  <c r="K6" i="12"/>
  <c r="K7" i="12"/>
  <c r="K8" i="12"/>
  <c r="K9" i="12"/>
  <c r="K10" i="12"/>
  <c r="K11" i="12"/>
  <c r="K12" i="12"/>
  <c r="K13" i="12"/>
  <c r="K14" i="12"/>
  <c r="K15" i="12"/>
  <c r="K16" i="12"/>
  <c r="K17" i="12"/>
  <c r="K18" i="12"/>
  <c r="K19" i="12"/>
  <c r="K20" i="12"/>
  <c r="K21" i="12"/>
  <c r="K22" i="12"/>
  <c r="K23" i="12"/>
  <c r="K24" i="12"/>
  <c r="K25" i="12"/>
  <c r="K26" i="12"/>
  <c r="K27" i="12"/>
  <c r="K28" i="12"/>
  <c r="K29" i="12"/>
  <c r="K30" i="12"/>
  <c r="K31" i="12"/>
  <c r="K32" i="12"/>
  <c r="K33" i="12"/>
  <c r="K34" i="12"/>
  <c r="K35" i="12"/>
  <c r="K36" i="12"/>
  <c r="K37" i="12"/>
  <c r="K38" i="12"/>
  <c r="K39" i="12"/>
  <c r="K40" i="12"/>
  <c r="K41" i="12"/>
  <c r="K42" i="12"/>
  <c r="K43" i="12"/>
  <c r="K44" i="12"/>
  <c r="K45" i="12"/>
  <c r="K46" i="12"/>
  <c r="K47" i="12"/>
  <c r="K48" i="12"/>
  <c r="K49" i="12"/>
  <c r="K50" i="12"/>
  <c r="K51" i="12"/>
  <c r="K52" i="12"/>
  <c r="K53" i="12"/>
  <c r="K54" i="12"/>
  <c r="K55" i="12"/>
  <c r="K56" i="12"/>
  <c r="K57" i="12"/>
  <c r="K58" i="12"/>
  <c r="K59" i="12"/>
  <c r="K60" i="12"/>
  <c r="K61" i="12"/>
  <c r="K62" i="12"/>
  <c r="K63" i="12"/>
  <c r="K64" i="12"/>
  <c r="K65" i="12"/>
  <c r="K66" i="12"/>
  <c r="K67" i="12"/>
  <c r="K68" i="12"/>
  <c r="K69" i="12"/>
  <c r="K70" i="12"/>
  <c r="K71" i="12"/>
  <c r="K72" i="12"/>
  <c r="K73" i="12"/>
  <c r="K74" i="12"/>
  <c r="K75" i="12"/>
  <c r="K76" i="12"/>
  <c r="K77" i="12"/>
  <c r="K78" i="12"/>
  <c r="K79" i="12"/>
  <c r="K80" i="12"/>
  <c r="K81" i="12"/>
  <c r="K82" i="12"/>
  <c r="K83" i="12"/>
  <c r="K84" i="12"/>
  <c r="K85" i="12"/>
  <c r="K86" i="12"/>
  <c r="K87" i="12"/>
  <c r="K88" i="12"/>
  <c r="K89" i="12"/>
  <c r="K90" i="12"/>
  <c r="K91" i="12"/>
  <c r="K92" i="12"/>
  <c r="K93" i="12"/>
  <c r="K94" i="12"/>
  <c r="K95" i="12"/>
  <c r="K96" i="12"/>
  <c r="K97" i="12"/>
  <c r="K98" i="12"/>
  <c r="K99" i="12"/>
  <c r="K100" i="12"/>
  <c r="K101" i="12"/>
  <c r="K102" i="12"/>
  <c r="K103" i="12"/>
  <c r="K104" i="12"/>
  <c r="K105" i="12"/>
  <c r="K106" i="12"/>
  <c r="K107" i="12"/>
  <c r="K108" i="12"/>
  <c r="K109" i="12"/>
  <c r="K110" i="12"/>
  <c r="K111" i="12"/>
  <c r="K112" i="12"/>
  <c r="K113" i="12"/>
  <c r="K114" i="12"/>
  <c r="K115" i="12"/>
  <c r="K116" i="12"/>
  <c r="K117" i="12"/>
  <c r="K118" i="12"/>
  <c r="K119" i="12"/>
  <c r="K120" i="12"/>
  <c r="K121" i="12"/>
  <c r="K122" i="12"/>
  <c r="K123" i="12"/>
  <c r="K124" i="12"/>
  <c r="K125" i="12"/>
  <c r="K126" i="12"/>
  <c r="K127" i="12"/>
  <c r="K128" i="12"/>
  <c r="K129" i="12"/>
  <c r="K130" i="12"/>
  <c r="K131" i="12"/>
  <c r="K132" i="12"/>
  <c r="K133" i="12"/>
  <c r="K134" i="12"/>
  <c r="E4" i="12"/>
  <c r="E5" i="12"/>
  <c r="E6" i="12"/>
  <c r="E7" i="12"/>
  <c r="E8" i="12"/>
  <c r="E9" i="12"/>
  <c r="E10" i="12"/>
  <c r="E11" i="12"/>
  <c r="E12" i="12"/>
  <c r="E13" i="12"/>
  <c r="E14" i="12"/>
  <c r="E15" i="12"/>
  <c r="E16" i="12"/>
  <c r="E17" i="12"/>
  <c r="E18" i="12"/>
  <c r="E19" i="12"/>
  <c r="E20" i="12"/>
  <c r="E21" i="12"/>
  <c r="E22" i="12"/>
  <c r="E23" i="12"/>
  <c r="E24" i="12"/>
  <c r="E25" i="12"/>
  <c r="E26" i="12"/>
  <c r="E27" i="12"/>
  <c r="E28" i="12"/>
  <c r="E29" i="12"/>
  <c r="E30" i="12"/>
  <c r="E31" i="12"/>
  <c r="E32" i="12"/>
  <c r="E33" i="12"/>
  <c r="E34" i="12"/>
  <c r="E35" i="12"/>
  <c r="E36" i="12"/>
  <c r="E37" i="12"/>
  <c r="E38" i="12"/>
  <c r="E39" i="12"/>
  <c r="E40" i="12"/>
  <c r="E41" i="12"/>
  <c r="E42" i="12"/>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70" i="12"/>
  <c r="E71" i="12"/>
  <c r="E72" i="12"/>
  <c r="E73" i="12"/>
  <c r="E74" i="12"/>
  <c r="E75" i="12"/>
  <c r="E76" i="12"/>
  <c r="E77" i="12"/>
  <c r="E78" i="12"/>
  <c r="E79" i="12"/>
  <c r="E80" i="12"/>
  <c r="E81" i="12"/>
  <c r="E82" i="12"/>
  <c r="E83" i="12"/>
  <c r="E84" i="12"/>
  <c r="E85" i="12"/>
  <c r="E86" i="12"/>
  <c r="E87" i="12"/>
  <c r="E88" i="12"/>
  <c r="E89" i="12"/>
  <c r="E90" i="12"/>
  <c r="E91" i="12"/>
  <c r="E92" i="12"/>
  <c r="E93" i="12"/>
  <c r="E94" i="12"/>
  <c r="E95" i="12"/>
  <c r="E96" i="12"/>
  <c r="E97" i="12"/>
  <c r="E98" i="12"/>
  <c r="E99" i="12"/>
  <c r="E100" i="12"/>
  <c r="E101" i="12"/>
  <c r="E102" i="12"/>
  <c r="E103" i="12"/>
  <c r="E104" i="12"/>
  <c r="E105" i="12"/>
  <c r="E106" i="12"/>
  <c r="E107" i="12"/>
  <c r="E108" i="12"/>
  <c r="E109" i="12"/>
  <c r="E110" i="12"/>
  <c r="E111" i="12"/>
  <c r="E112" i="12"/>
  <c r="E113" i="12"/>
  <c r="E114" i="12"/>
  <c r="E115" i="12"/>
  <c r="E116" i="12"/>
  <c r="E117" i="12"/>
  <c r="E118" i="12"/>
  <c r="E119" i="12"/>
  <c r="E120" i="12"/>
  <c r="E121" i="12"/>
  <c r="E122" i="12"/>
  <c r="E123" i="12"/>
  <c r="E124" i="12"/>
  <c r="E125" i="12"/>
  <c r="E126" i="12"/>
  <c r="E127" i="12"/>
  <c r="E128" i="12"/>
  <c r="E129" i="12"/>
  <c r="E130" i="12"/>
  <c r="E131" i="12"/>
  <c r="E132" i="12"/>
  <c r="E133" i="12"/>
  <c r="E3" i="12"/>
  <c r="K3" i="12"/>
  <c r="Q4" i="11"/>
  <c r="Q5" i="11"/>
  <c r="Q6" i="11"/>
  <c r="Q7" i="11"/>
  <c r="Q8" i="11"/>
  <c r="Q9" i="11"/>
  <c r="Q10" i="11"/>
  <c r="Q11" i="11"/>
  <c r="Q12" i="11"/>
  <c r="Q13" i="11"/>
  <c r="Q14" i="11"/>
  <c r="Q15" i="11"/>
  <c r="Q16" i="11"/>
  <c r="Q17" i="11"/>
  <c r="Q18" i="11"/>
  <c r="Q19" i="11"/>
  <c r="Q20" i="11"/>
  <c r="Q21" i="11"/>
  <c r="Q22" i="11"/>
  <c r="Q23" i="11"/>
  <c r="Q24" i="11"/>
  <c r="Q25" i="11"/>
  <c r="Q26" i="11"/>
  <c r="Q27" i="11"/>
  <c r="Q28" i="11"/>
  <c r="Q29" i="11"/>
  <c r="Q30" i="11"/>
  <c r="Q31" i="11"/>
  <c r="Q32" i="11"/>
  <c r="Q33" i="11"/>
  <c r="Q34" i="11"/>
  <c r="Q35" i="11"/>
  <c r="Q36" i="11"/>
  <c r="Q37" i="11"/>
  <c r="Q38" i="11"/>
  <c r="Q39" i="11"/>
  <c r="Q40" i="11"/>
  <c r="Q41" i="11"/>
  <c r="Q42" i="11"/>
  <c r="Q43" i="11"/>
  <c r="Q44" i="11"/>
  <c r="Q45" i="11"/>
  <c r="Q46" i="11"/>
  <c r="Q47" i="11"/>
  <c r="Q48" i="11"/>
  <c r="Q49" i="11"/>
  <c r="Q50" i="11"/>
  <c r="Q51" i="11"/>
  <c r="Q52" i="11"/>
  <c r="Q53" i="11"/>
  <c r="Q54" i="11"/>
  <c r="Q55" i="11"/>
  <c r="Q56" i="11"/>
  <c r="Q57" i="11"/>
  <c r="Q58" i="11"/>
  <c r="Q59" i="11"/>
  <c r="Q60" i="11"/>
  <c r="Q61" i="11"/>
  <c r="Q62" i="11"/>
  <c r="Q63" i="11"/>
  <c r="Q64" i="11"/>
  <c r="Q65" i="11"/>
  <c r="Q66" i="11"/>
  <c r="Q67" i="11"/>
  <c r="Q68" i="11"/>
  <c r="Q69" i="11"/>
  <c r="Q70" i="11"/>
  <c r="Q71" i="11"/>
  <c r="Q72" i="11"/>
  <c r="Q73" i="11"/>
  <c r="Q74" i="11"/>
  <c r="Q75" i="11"/>
  <c r="Q76" i="11"/>
  <c r="Q77" i="11"/>
  <c r="Q78" i="11"/>
  <c r="Q79" i="11"/>
  <c r="Q80" i="11"/>
  <c r="Q81" i="11"/>
  <c r="Q82" i="11"/>
  <c r="Q83" i="11"/>
  <c r="Q84" i="11"/>
  <c r="Q85" i="11"/>
  <c r="Q86" i="11"/>
  <c r="Q87" i="11"/>
  <c r="Q88" i="11"/>
  <c r="Q89" i="11"/>
  <c r="Q90" i="11"/>
  <c r="Q91" i="11"/>
  <c r="Q92" i="11"/>
  <c r="Q93" i="11"/>
  <c r="Q94" i="11"/>
  <c r="Q95" i="11"/>
  <c r="Q96" i="11"/>
  <c r="Q97" i="11"/>
  <c r="Q98" i="11"/>
  <c r="Q99" i="11"/>
  <c r="Q100" i="11"/>
  <c r="K4" i="11"/>
  <c r="K5" i="11"/>
  <c r="K6" i="11"/>
  <c r="K7" i="11"/>
  <c r="K8" i="11"/>
  <c r="K9" i="11"/>
  <c r="K10" i="11"/>
  <c r="K11" i="11"/>
  <c r="K12" i="11"/>
  <c r="K13" i="11"/>
  <c r="K14" i="11"/>
  <c r="K15" i="11"/>
  <c r="K16" i="11"/>
  <c r="K17" i="11"/>
  <c r="K18" i="11"/>
  <c r="K19" i="11"/>
  <c r="K20" i="11"/>
  <c r="K21" i="11"/>
  <c r="K22" i="11"/>
  <c r="K23" i="11"/>
  <c r="K24" i="11"/>
  <c r="K25" i="11"/>
  <c r="K26" i="11"/>
  <c r="K27" i="11"/>
  <c r="K28" i="11"/>
  <c r="K29" i="11"/>
  <c r="K30" i="11"/>
  <c r="K31" i="11"/>
  <c r="K32" i="11"/>
  <c r="K33" i="11"/>
  <c r="K34" i="11"/>
  <c r="K35" i="11"/>
  <c r="K36" i="11"/>
  <c r="K37" i="11"/>
  <c r="K38" i="11"/>
  <c r="K39" i="11"/>
  <c r="K40" i="11"/>
  <c r="K41" i="11"/>
  <c r="K42" i="11"/>
  <c r="K43" i="11"/>
  <c r="K44" i="11"/>
  <c r="K45" i="11"/>
  <c r="K46" i="11"/>
  <c r="K47" i="11"/>
  <c r="K48" i="11"/>
  <c r="K49" i="11"/>
  <c r="K50" i="11"/>
  <c r="K51" i="11"/>
  <c r="K52" i="11"/>
  <c r="K53" i="11"/>
  <c r="K54" i="11"/>
  <c r="K55" i="11"/>
  <c r="K56" i="11"/>
  <c r="K57" i="11"/>
  <c r="K58" i="11"/>
  <c r="K59" i="11"/>
  <c r="K60" i="11"/>
  <c r="K61" i="11"/>
  <c r="K62" i="11"/>
  <c r="K63" i="11"/>
  <c r="K64" i="11"/>
  <c r="K65" i="11"/>
  <c r="K66" i="11"/>
  <c r="K67" i="11"/>
  <c r="K68" i="11"/>
  <c r="K69" i="11"/>
  <c r="K70" i="11"/>
  <c r="K71" i="11"/>
  <c r="K72" i="11"/>
  <c r="K73" i="11"/>
  <c r="K74" i="11"/>
  <c r="K75" i="11"/>
  <c r="K76" i="11"/>
  <c r="K77" i="11"/>
  <c r="K78" i="11"/>
  <c r="K79" i="11"/>
  <c r="K80" i="11"/>
  <c r="K81" i="11"/>
  <c r="K82" i="11"/>
  <c r="K83" i="11"/>
  <c r="K84" i="11"/>
  <c r="K85" i="11"/>
  <c r="K86" i="11"/>
  <c r="K87" i="11"/>
  <c r="K88" i="11"/>
  <c r="K89"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3" i="11"/>
  <c r="K3" i="11"/>
  <c r="Q3" i="9"/>
  <c r="AI4" i="10"/>
  <c r="AI5" i="10"/>
  <c r="AI6" i="10"/>
  <c r="AI7" i="10"/>
  <c r="AI8" i="10"/>
  <c r="AI9" i="10"/>
  <c r="AI10" i="10"/>
  <c r="AI11" i="10"/>
  <c r="AI12" i="10"/>
  <c r="AI13" i="10"/>
  <c r="AI14" i="10"/>
  <c r="AI15" i="10"/>
  <c r="AI16" i="10"/>
  <c r="AI17" i="10"/>
  <c r="AI18" i="10"/>
  <c r="AI19" i="10"/>
  <c r="AI20" i="10"/>
  <c r="AI21" i="10"/>
  <c r="AI22" i="10"/>
  <c r="AI23" i="10"/>
  <c r="AI24" i="10"/>
  <c r="AI25" i="10"/>
  <c r="AI26" i="10"/>
  <c r="AI27" i="10"/>
  <c r="AI28" i="10"/>
  <c r="AI29" i="10"/>
  <c r="AI30" i="10"/>
  <c r="AI31" i="10"/>
  <c r="AI32" i="10"/>
  <c r="AI33" i="10"/>
  <c r="AI34" i="10"/>
  <c r="AI35" i="10"/>
  <c r="AI36" i="10"/>
  <c r="AI37" i="10"/>
  <c r="AI38" i="10"/>
  <c r="AI39" i="10"/>
  <c r="AI40" i="10"/>
  <c r="AI41" i="10"/>
  <c r="AI42" i="10"/>
  <c r="AI43" i="10"/>
  <c r="AI44" i="10"/>
  <c r="AI45" i="10"/>
  <c r="AI46" i="10"/>
  <c r="AI47" i="10"/>
  <c r="AI48" i="10"/>
  <c r="AI49" i="10"/>
  <c r="AI50" i="10"/>
  <c r="AI51" i="10"/>
  <c r="AI52" i="10"/>
  <c r="AI53" i="10"/>
  <c r="AI54" i="10"/>
  <c r="AI55" i="10"/>
  <c r="AI56" i="10"/>
  <c r="AI57" i="10"/>
  <c r="AI58" i="10"/>
  <c r="AI59" i="10"/>
  <c r="AI60" i="10"/>
  <c r="AI61" i="10"/>
  <c r="AI62" i="10"/>
  <c r="AI63" i="10"/>
  <c r="AI64" i="10"/>
  <c r="AI65" i="10"/>
  <c r="AI66" i="10"/>
  <c r="AI67" i="10"/>
  <c r="AI68" i="10"/>
  <c r="AI69" i="10"/>
  <c r="AI70" i="10"/>
  <c r="AI71" i="10"/>
  <c r="AI72" i="10"/>
  <c r="AI73" i="10"/>
  <c r="AI74" i="10"/>
  <c r="AI75" i="10"/>
  <c r="AI76" i="10"/>
  <c r="AI77" i="10"/>
  <c r="AI78" i="10"/>
  <c r="AI79" i="10"/>
  <c r="AI80" i="10"/>
  <c r="AI81" i="10"/>
  <c r="AI82" i="10"/>
  <c r="AI83" i="10"/>
  <c r="AI84" i="10"/>
  <c r="AI85" i="10"/>
  <c r="AI86" i="10"/>
  <c r="AI87" i="10"/>
  <c r="AI88" i="10"/>
  <c r="AI89" i="10"/>
  <c r="AI90" i="10"/>
  <c r="AI91" i="10"/>
  <c r="AI92" i="10"/>
  <c r="AC4" i="10"/>
  <c r="AC5" i="10"/>
  <c r="AC6" i="10"/>
  <c r="AC7" i="10"/>
  <c r="AC8" i="10"/>
  <c r="AC9" i="10"/>
  <c r="AC10" i="10"/>
  <c r="AC11" i="10"/>
  <c r="AC12" i="10"/>
  <c r="AC13" i="10"/>
  <c r="AC14" i="10"/>
  <c r="AC15" i="10"/>
  <c r="AC16" i="10"/>
  <c r="AC17" i="10"/>
  <c r="AC18" i="10"/>
  <c r="AC19" i="10"/>
  <c r="AC20" i="10"/>
  <c r="AC21" i="10"/>
  <c r="AC22" i="10"/>
  <c r="AC23" i="10"/>
  <c r="AC24" i="10"/>
  <c r="AC25" i="10"/>
  <c r="AC26" i="10"/>
  <c r="AC27" i="10"/>
  <c r="AC28" i="10"/>
  <c r="AC29" i="10"/>
  <c r="AC30" i="10"/>
  <c r="AC31" i="10"/>
  <c r="AC32" i="10"/>
  <c r="AC33" i="10"/>
  <c r="AC34" i="10"/>
  <c r="AC35" i="10"/>
  <c r="AC36" i="10"/>
  <c r="AC37" i="10"/>
  <c r="AC38" i="10"/>
  <c r="AC39" i="10"/>
  <c r="AC40" i="10"/>
  <c r="AC41" i="10"/>
  <c r="AC42" i="10"/>
  <c r="AC43" i="10"/>
  <c r="AC44" i="10"/>
  <c r="AC45" i="10"/>
  <c r="AC46" i="10"/>
  <c r="AC47" i="10"/>
  <c r="AC48" i="10"/>
  <c r="AC49" i="10"/>
  <c r="AC50" i="10"/>
  <c r="AC51" i="10"/>
  <c r="AC52" i="10"/>
  <c r="AC53" i="10"/>
  <c r="AC54" i="10"/>
  <c r="AC55" i="10"/>
  <c r="AC56" i="10"/>
  <c r="AC57" i="10"/>
  <c r="AC58" i="10"/>
  <c r="AC59" i="10"/>
  <c r="AC60" i="10"/>
  <c r="AC61" i="10"/>
  <c r="AC62" i="10"/>
  <c r="AC63" i="10"/>
  <c r="AC64" i="10"/>
  <c r="AC65" i="10"/>
  <c r="AC66" i="10"/>
  <c r="AC67" i="10"/>
  <c r="AC68" i="10"/>
  <c r="AC69" i="10"/>
  <c r="AC70" i="10"/>
  <c r="AC71" i="10"/>
  <c r="AC72" i="10"/>
  <c r="AC73" i="10"/>
  <c r="AC74" i="10"/>
  <c r="AC75" i="10"/>
  <c r="AC76" i="10"/>
  <c r="AC77" i="10"/>
  <c r="AC78" i="10"/>
  <c r="AC79" i="10"/>
  <c r="AC80" i="10"/>
  <c r="AC81" i="10"/>
  <c r="AC82" i="10"/>
  <c r="AC83" i="10"/>
  <c r="AC84" i="10"/>
  <c r="AC85" i="10"/>
  <c r="AC86" i="10"/>
  <c r="AC87" i="10"/>
  <c r="AC88" i="10"/>
  <c r="AC89" i="10"/>
  <c r="AC90" i="10"/>
  <c r="AC91" i="10"/>
  <c r="AC92" i="10"/>
  <c r="AC93" i="10"/>
  <c r="AC94" i="10"/>
  <c r="AC95" i="10"/>
  <c r="AC96" i="10"/>
  <c r="AC97" i="10"/>
  <c r="AC98" i="10"/>
  <c r="AC99" i="10"/>
  <c r="AC100" i="10"/>
  <c r="AC101" i="10"/>
  <c r="AC102" i="10"/>
  <c r="AC103" i="10"/>
  <c r="AC104" i="10"/>
  <c r="AC105" i="10"/>
  <c r="AC106" i="10"/>
  <c r="AC107" i="10"/>
  <c r="AC108" i="10"/>
  <c r="W4" i="10"/>
  <c r="W5" i="10"/>
  <c r="W6" i="10"/>
  <c r="W7" i="10"/>
  <c r="W8" i="10"/>
  <c r="W9" i="10"/>
  <c r="W10" i="10"/>
  <c r="W11" i="10"/>
  <c r="W12" i="10"/>
  <c r="W13" i="10"/>
  <c r="W14" i="10"/>
  <c r="W15" i="10"/>
  <c r="W16" i="10"/>
  <c r="W17" i="10"/>
  <c r="W18" i="10"/>
  <c r="W19" i="10"/>
  <c r="W20" i="10"/>
  <c r="W21" i="10"/>
  <c r="W22" i="10"/>
  <c r="W23" i="10"/>
  <c r="W24" i="10"/>
  <c r="W25" i="10"/>
  <c r="W26" i="10"/>
  <c r="W27" i="10"/>
  <c r="W28" i="10"/>
  <c r="W29" i="10"/>
  <c r="W30" i="10"/>
  <c r="W31" i="10"/>
  <c r="W32" i="10"/>
  <c r="W33" i="10"/>
  <c r="W34" i="10"/>
  <c r="W35" i="10"/>
  <c r="W36" i="10"/>
  <c r="W37" i="10"/>
  <c r="W38" i="10"/>
  <c r="W39" i="10"/>
  <c r="W40" i="10"/>
  <c r="W41" i="10"/>
  <c r="W42" i="10"/>
  <c r="W43" i="10"/>
  <c r="W44" i="10"/>
  <c r="W45" i="10"/>
  <c r="W46" i="10"/>
  <c r="W47" i="10"/>
  <c r="W48" i="10"/>
  <c r="W49" i="10"/>
  <c r="W50" i="10"/>
  <c r="W51" i="10"/>
  <c r="W52" i="10"/>
  <c r="W53" i="10"/>
  <c r="W54" i="10"/>
  <c r="W55" i="10"/>
  <c r="W56" i="10"/>
  <c r="W57" i="10"/>
  <c r="W58" i="10"/>
  <c r="W59" i="10"/>
  <c r="W60" i="10"/>
  <c r="W61" i="10"/>
  <c r="W62" i="10"/>
  <c r="W63" i="10"/>
  <c r="W64" i="10"/>
  <c r="W65" i="10"/>
  <c r="W66" i="10"/>
  <c r="W67" i="10"/>
  <c r="W68" i="10"/>
  <c r="W69" i="10"/>
  <c r="W70" i="10"/>
  <c r="W71" i="10"/>
  <c r="W72" i="10"/>
  <c r="W73" i="10"/>
  <c r="W74" i="10"/>
  <c r="W75" i="10"/>
  <c r="W76" i="10"/>
  <c r="W77" i="10"/>
  <c r="W78" i="10"/>
  <c r="W79" i="10"/>
  <c r="W80" i="10"/>
  <c r="W81" i="10"/>
  <c r="W82" i="10"/>
  <c r="W83" i="10"/>
  <c r="W84" i="10"/>
  <c r="W85" i="10"/>
  <c r="W86" i="10"/>
  <c r="W87" i="10"/>
  <c r="W88" i="10"/>
  <c r="W89" i="10"/>
  <c r="W90" i="10"/>
  <c r="W91" i="10"/>
  <c r="W92" i="10"/>
  <c r="W93" i="10"/>
  <c r="W94" i="10"/>
  <c r="W95" i="10"/>
  <c r="W96" i="10"/>
  <c r="W97" i="10"/>
  <c r="W98" i="10"/>
  <c r="W99" i="10"/>
  <c r="W100" i="10"/>
  <c r="W101" i="10"/>
  <c r="W102" i="10"/>
  <c r="W103" i="10"/>
  <c r="W104" i="10"/>
  <c r="W105" i="10"/>
  <c r="W106" i="10"/>
  <c r="W107" i="10"/>
  <c r="W108" i="10"/>
  <c r="Q4" i="10"/>
  <c r="Q5" i="10"/>
  <c r="Q6" i="10"/>
  <c r="Q7" i="10"/>
  <c r="Q8" i="10"/>
  <c r="Q9" i="10"/>
  <c r="Q10" i="10"/>
  <c r="Q11" i="10"/>
  <c r="Q12" i="10"/>
  <c r="Q13" i="10"/>
  <c r="Q14" i="10"/>
  <c r="Q15" i="10"/>
  <c r="Q16" i="10"/>
  <c r="Q17" i="10"/>
  <c r="Q18" i="10"/>
  <c r="Q19" i="10"/>
  <c r="Q20" i="10"/>
  <c r="Q21" i="10"/>
  <c r="Q22" i="10"/>
  <c r="Q23" i="10"/>
  <c r="Q24" i="10"/>
  <c r="Q25" i="10"/>
  <c r="Q26" i="10"/>
  <c r="Q27" i="10"/>
  <c r="Q28" i="10"/>
  <c r="Q29" i="10"/>
  <c r="Q30" i="10"/>
  <c r="Q31" i="10"/>
  <c r="Q32" i="10"/>
  <c r="Q33" i="10"/>
  <c r="Q34" i="10"/>
  <c r="Q35" i="10"/>
  <c r="Q36" i="10"/>
  <c r="Q37" i="10"/>
  <c r="Q38" i="10"/>
  <c r="Q39" i="10"/>
  <c r="Q40" i="10"/>
  <c r="Q41" i="10"/>
  <c r="Q42" i="10"/>
  <c r="Q43" i="10"/>
  <c r="Q44" i="10"/>
  <c r="Q45" i="10"/>
  <c r="Q46" i="10"/>
  <c r="Q47" i="10"/>
  <c r="Q48" i="10"/>
  <c r="Q49" i="10"/>
  <c r="Q50" i="10"/>
  <c r="Q51" i="10"/>
  <c r="Q52" i="10"/>
  <c r="Q53" i="10"/>
  <c r="Q54" i="10"/>
  <c r="Q55" i="10"/>
  <c r="Q56" i="10"/>
  <c r="Q57" i="10"/>
  <c r="Q58" i="10"/>
  <c r="Q59" i="10"/>
  <c r="Q60" i="10"/>
  <c r="Q61" i="10"/>
  <c r="Q62" i="10"/>
  <c r="Q63" i="10"/>
  <c r="Q64" i="10"/>
  <c r="Q65" i="10"/>
  <c r="Q66" i="10"/>
  <c r="Q67" i="10"/>
  <c r="Q68" i="10"/>
  <c r="Q69" i="10"/>
  <c r="Q70" i="10"/>
  <c r="Q71" i="10"/>
  <c r="Q72" i="10"/>
  <c r="Q73" i="10"/>
  <c r="Q74" i="10"/>
  <c r="Q75" i="10"/>
  <c r="Q76" i="10"/>
  <c r="Q77" i="10"/>
  <c r="Q78" i="10"/>
  <c r="Q79" i="10"/>
  <c r="Q80" i="10"/>
  <c r="Q81" i="10"/>
  <c r="Q82" i="10"/>
  <c r="Q83" i="10"/>
  <c r="Q84" i="10"/>
  <c r="Q85" i="10"/>
  <c r="Q86" i="10"/>
  <c r="Q87" i="10"/>
  <c r="Q88" i="10"/>
  <c r="Q89" i="10"/>
  <c r="Q90" i="10"/>
  <c r="Q91" i="10"/>
  <c r="Q92" i="10"/>
  <c r="Q93" i="10"/>
  <c r="Q94" i="10"/>
  <c r="Q95" i="10"/>
  <c r="Q96" i="10"/>
  <c r="Q97" i="10"/>
  <c r="Q98" i="10"/>
  <c r="Q99" i="10"/>
  <c r="Q100" i="10"/>
  <c r="Q101" i="10"/>
  <c r="Q102" i="10"/>
  <c r="Q103" i="10"/>
  <c r="Q104" i="10"/>
  <c r="Q105" i="10"/>
  <c r="Q106" i="10"/>
  <c r="K4" i="10"/>
  <c r="K5" i="10"/>
  <c r="K6" i="10"/>
  <c r="K7" i="10"/>
  <c r="K8" i="10"/>
  <c r="K9" i="10"/>
  <c r="K10" i="10"/>
  <c r="K11" i="10"/>
  <c r="K12" i="10"/>
  <c r="K13" i="10"/>
  <c r="K14" i="10"/>
  <c r="K15" i="10"/>
  <c r="K16" i="10"/>
  <c r="K17" i="10"/>
  <c r="K18" i="10"/>
  <c r="K19" i="10"/>
  <c r="K20" i="10"/>
  <c r="K21" i="10"/>
  <c r="K22" i="10"/>
  <c r="K23" i="10"/>
  <c r="K24" i="10"/>
  <c r="K25" i="10"/>
  <c r="K26" i="10"/>
  <c r="K27" i="10"/>
  <c r="K28" i="10"/>
  <c r="K29" i="10"/>
  <c r="K30" i="10"/>
  <c r="K31" i="10"/>
  <c r="K32" i="10"/>
  <c r="K33" i="10"/>
  <c r="K34" i="10"/>
  <c r="K35" i="10"/>
  <c r="K36" i="10"/>
  <c r="K37" i="10"/>
  <c r="K38" i="10"/>
  <c r="K39" i="10"/>
  <c r="K40" i="10"/>
  <c r="K41" i="10"/>
  <c r="K42" i="10"/>
  <c r="K43" i="10"/>
  <c r="K44" i="10"/>
  <c r="K45" i="10"/>
  <c r="K46" i="10"/>
  <c r="K47" i="10"/>
  <c r="K48" i="10"/>
  <c r="K49" i="10"/>
  <c r="K50" i="10"/>
  <c r="K51" i="10"/>
  <c r="K52" i="10"/>
  <c r="K53" i="10"/>
  <c r="K54" i="10"/>
  <c r="K55" i="10"/>
  <c r="K56" i="10"/>
  <c r="K57" i="10"/>
  <c r="K58" i="10"/>
  <c r="K59" i="10"/>
  <c r="K60" i="10"/>
  <c r="K61" i="10"/>
  <c r="K62" i="10"/>
  <c r="K63" i="10"/>
  <c r="K64" i="10"/>
  <c r="K65" i="10"/>
  <c r="K66" i="10"/>
  <c r="K67" i="10"/>
  <c r="K68" i="10"/>
  <c r="K69" i="10"/>
  <c r="K70" i="10"/>
  <c r="K71" i="10"/>
  <c r="K72" i="10"/>
  <c r="K73" i="10"/>
  <c r="K74" i="10"/>
  <c r="K75" i="10"/>
  <c r="K76" i="10"/>
  <c r="K77" i="10"/>
  <c r="K78" i="10"/>
  <c r="K79" i="10"/>
  <c r="K80" i="10"/>
  <c r="K81" i="10"/>
  <c r="K82" i="10"/>
  <c r="K83" i="10"/>
  <c r="K84" i="10"/>
  <c r="K85" i="10"/>
  <c r="K86" i="10"/>
  <c r="K87" i="10"/>
  <c r="K88" i="10"/>
  <c r="K89" i="10"/>
  <c r="K90" i="10"/>
  <c r="K91" i="10"/>
  <c r="K92" i="10"/>
  <c r="K93" i="10"/>
  <c r="K94" i="10"/>
  <c r="K95" i="10"/>
  <c r="K96" i="10"/>
  <c r="K97" i="10"/>
  <c r="K98" i="10"/>
  <c r="K99" i="10"/>
  <c r="K100" i="10"/>
  <c r="K101" i="10"/>
  <c r="K102" i="10"/>
  <c r="K103" i="10"/>
  <c r="K104" i="10"/>
  <c r="K105" i="10"/>
  <c r="K106" i="10"/>
  <c r="K107" i="10"/>
  <c r="K108" i="10"/>
  <c r="K109" i="10"/>
  <c r="E4" i="10"/>
  <c r="E5" i="10"/>
  <c r="E6" i="10"/>
  <c r="E7" i="10"/>
  <c r="E8" i="10"/>
  <c r="E9" i="10"/>
  <c r="E10" i="10"/>
  <c r="E11" i="10"/>
  <c r="E12" i="10"/>
  <c r="E13" i="10"/>
  <c r="E14" i="10"/>
  <c r="E15" i="10"/>
  <c r="E16" i="10"/>
  <c r="E17" i="10"/>
  <c r="E18" i="10"/>
  <c r="E19" i="10"/>
  <c r="E20" i="10"/>
  <c r="E21" i="10"/>
  <c r="E22" i="10"/>
  <c r="E23" i="10"/>
  <c r="E24" i="10"/>
  <c r="E25" i="10"/>
  <c r="E26" i="10"/>
  <c r="E27" i="10"/>
  <c r="E28" i="10"/>
  <c r="E29" i="10"/>
  <c r="E30" i="10"/>
  <c r="E31" i="10"/>
  <c r="E32" i="10"/>
  <c r="E33" i="10"/>
  <c r="E34" i="10"/>
  <c r="E35" i="10"/>
  <c r="E36" i="10"/>
  <c r="E37" i="10"/>
  <c r="E38" i="10"/>
  <c r="E39" i="10"/>
  <c r="E40" i="10"/>
  <c r="E41" i="10"/>
  <c r="E42" i="10"/>
  <c r="E43" i="10"/>
  <c r="E44" i="10"/>
  <c r="E45" i="10"/>
  <c r="E46" i="10"/>
  <c r="E47" i="10"/>
  <c r="E48" i="10"/>
  <c r="E49" i="10"/>
  <c r="E50" i="10"/>
  <c r="E51" i="10"/>
  <c r="E52" i="10"/>
  <c r="E53" i="10"/>
  <c r="E54" i="10"/>
  <c r="E55" i="10"/>
  <c r="E56" i="10"/>
  <c r="E57" i="10"/>
  <c r="E58" i="10"/>
  <c r="E59" i="10"/>
  <c r="E60" i="10"/>
  <c r="E61" i="10"/>
  <c r="E62" i="10"/>
  <c r="E63" i="10"/>
  <c r="E64" i="10"/>
  <c r="E65" i="10"/>
  <c r="E66" i="10"/>
  <c r="E67" i="10"/>
  <c r="E68" i="10"/>
  <c r="E69" i="10"/>
  <c r="E70" i="10"/>
  <c r="E71" i="10"/>
  <c r="E72" i="10"/>
  <c r="E73" i="10"/>
  <c r="E74" i="10"/>
  <c r="E75" i="10"/>
  <c r="E76" i="10"/>
  <c r="E77" i="10"/>
  <c r="E78" i="10"/>
  <c r="E79" i="10"/>
  <c r="E80" i="10"/>
  <c r="E81" i="10"/>
  <c r="E82" i="10"/>
  <c r="E83" i="10"/>
  <c r="E84" i="10"/>
  <c r="E85" i="10"/>
  <c r="E86" i="10"/>
  <c r="E87" i="10"/>
  <c r="E88" i="10"/>
  <c r="E89" i="10"/>
  <c r="E90" i="10"/>
  <c r="E91" i="10"/>
  <c r="E92" i="10"/>
  <c r="E93" i="10"/>
  <c r="E94" i="10"/>
  <c r="E95" i="10"/>
  <c r="E96" i="10"/>
  <c r="E97" i="10"/>
  <c r="E98" i="10"/>
  <c r="E99" i="10"/>
  <c r="E100" i="10"/>
  <c r="E101" i="10"/>
  <c r="E3" i="10"/>
  <c r="K3" i="10"/>
  <c r="Q3" i="10"/>
  <c r="W3" i="10"/>
  <c r="AC3" i="10"/>
  <c r="AI3" i="10"/>
  <c r="Q4" i="9"/>
  <c r="Q5" i="9"/>
  <c r="Q6" i="9"/>
  <c r="Q7" i="9"/>
  <c r="Q8" i="9"/>
  <c r="Q9" i="9"/>
  <c r="Q10" i="9"/>
  <c r="Q11" i="9"/>
  <c r="Q12" i="9"/>
  <c r="Q13" i="9"/>
  <c r="Q14" i="9"/>
  <c r="Q15" i="9"/>
  <c r="Q16" i="9"/>
  <c r="Q17" i="9"/>
  <c r="Q18" i="9"/>
  <c r="Q19" i="9"/>
  <c r="Q20" i="9"/>
  <c r="Q21" i="9"/>
  <c r="Q22" i="9"/>
  <c r="Q23" i="9"/>
  <c r="Q24" i="9"/>
  <c r="Q25" i="9"/>
  <c r="Q26" i="9"/>
  <c r="Q27" i="9"/>
  <c r="Q28" i="9"/>
  <c r="Q29" i="9"/>
  <c r="Q30" i="9"/>
  <c r="Q31" i="9"/>
  <c r="Q32" i="9"/>
  <c r="Q33" i="9"/>
  <c r="Q34" i="9"/>
  <c r="Q35" i="9"/>
  <c r="Q36" i="9"/>
  <c r="Q37" i="9"/>
  <c r="Q38" i="9"/>
  <c r="Q39" i="9"/>
  <c r="Q40" i="9"/>
  <c r="Q41" i="9"/>
  <c r="Q42" i="9"/>
  <c r="Q43" i="9"/>
  <c r="Q44" i="9"/>
  <c r="Q45" i="9"/>
  <c r="Q46" i="9"/>
  <c r="Q47" i="9"/>
  <c r="Q48" i="9"/>
  <c r="Q49" i="9"/>
  <c r="Q50" i="9"/>
  <c r="Q51" i="9"/>
  <c r="Q52" i="9"/>
  <c r="Q53" i="9"/>
  <c r="Q54" i="9"/>
  <c r="Q55" i="9"/>
  <c r="Q56" i="9"/>
  <c r="Q57" i="9"/>
  <c r="Q58" i="9"/>
  <c r="Q59" i="9"/>
  <c r="Q60" i="9"/>
  <c r="Q61" i="9"/>
  <c r="Q62" i="9"/>
  <c r="Q63" i="9"/>
  <c r="Q64" i="9"/>
  <c r="Q65" i="9"/>
  <c r="Q66" i="9"/>
  <c r="Q67" i="9"/>
  <c r="Q68" i="9"/>
  <c r="Q69" i="9"/>
  <c r="Q70" i="9"/>
  <c r="Q71" i="9"/>
  <c r="Q72" i="9"/>
  <c r="Q73" i="9"/>
  <c r="Q74" i="9"/>
  <c r="Q75" i="9"/>
  <c r="Q76" i="9"/>
  <c r="Q77" i="9"/>
  <c r="Q78" i="9"/>
  <c r="Q79" i="9"/>
  <c r="Q80" i="9"/>
  <c r="Q81" i="9"/>
  <c r="Q82" i="9"/>
  <c r="Q83" i="9"/>
  <c r="Q84" i="9"/>
  <c r="Q85" i="9"/>
  <c r="Q86" i="9"/>
  <c r="Q87" i="9"/>
  <c r="Q88" i="9"/>
  <c r="Q89" i="9"/>
  <c r="Q90" i="9"/>
  <c r="Q91" i="9"/>
  <c r="Q92" i="9"/>
  <c r="Q93" i="9"/>
  <c r="Q94" i="9"/>
  <c r="Q95" i="9"/>
  <c r="Q96" i="9"/>
  <c r="Q97" i="9"/>
  <c r="Q98" i="9"/>
  <c r="Q99" i="9"/>
  <c r="Q100" i="9"/>
  <c r="Q101" i="9"/>
  <c r="Q102" i="9"/>
  <c r="Q103" i="9"/>
  <c r="Q104" i="9"/>
  <c r="Q105" i="9"/>
  <c r="K4" i="9"/>
  <c r="K5" i="9"/>
  <c r="K6" i="9"/>
  <c r="K7" i="9"/>
  <c r="K8" i="9"/>
  <c r="K9" i="9"/>
  <c r="K10" i="9"/>
  <c r="K11" i="9"/>
  <c r="K12" i="9"/>
  <c r="K13" i="9"/>
  <c r="K14" i="9"/>
  <c r="K15" i="9"/>
  <c r="K16" i="9"/>
  <c r="K17" i="9"/>
  <c r="K18" i="9"/>
  <c r="K19" i="9"/>
  <c r="K20" i="9"/>
  <c r="K21" i="9"/>
  <c r="K22" i="9"/>
  <c r="K23" i="9"/>
  <c r="K24" i="9"/>
  <c r="K25" i="9"/>
  <c r="K26" i="9"/>
  <c r="K27" i="9"/>
  <c r="K28" i="9"/>
  <c r="K29" i="9"/>
  <c r="K30" i="9"/>
  <c r="K31" i="9"/>
  <c r="K32" i="9"/>
  <c r="K33" i="9"/>
  <c r="K34" i="9"/>
  <c r="K35" i="9"/>
  <c r="K36" i="9"/>
  <c r="K37" i="9"/>
  <c r="K38" i="9"/>
  <c r="K39" i="9"/>
  <c r="K40" i="9"/>
  <c r="K41" i="9"/>
  <c r="K42" i="9"/>
  <c r="K43" i="9"/>
  <c r="K44" i="9"/>
  <c r="K45" i="9"/>
  <c r="K46" i="9"/>
  <c r="K47" i="9"/>
  <c r="K48" i="9"/>
  <c r="K49" i="9"/>
  <c r="K50" i="9"/>
  <c r="K51" i="9"/>
  <c r="K52" i="9"/>
  <c r="K53" i="9"/>
  <c r="K54" i="9"/>
  <c r="K55" i="9"/>
  <c r="K56" i="9"/>
  <c r="K57" i="9"/>
  <c r="K58" i="9"/>
  <c r="K59" i="9"/>
  <c r="K60" i="9"/>
  <c r="K61" i="9"/>
  <c r="K62" i="9"/>
  <c r="K63" i="9"/>
  <c r="K64" i="9"/>
  <c r="K65" i="9"/>
  <c r="K66" i="9"/>
  <c r="K67" i="9"/>
  <c r="K68" i="9"/>
  <c r="K69" i="9"/>
  <c r="K70" i="9"/>
  <c r="K71" i="9"/>
  <c r="K72" i="9"/>
  <c r="K73" i="9"/>
  <c r="K74" i="9"/>
  <c r="K75" i="9"/>
  <c r="K76" i="9"/>
  <c r="K77" i="9"/>
  <c r="K78" i="9"/>
  <c r="K79" i="9"/>
  <c r="K80" i="9"/>
  <c r="K81" i="9"/>
  <c r="K82" i="9"/>
  <c r="K83" i="9"/>
  <c r="K84" i="9"/>
  <c r="K85" i="9"/>
  <c r="K86" i="9"/>
  <c r="K87" i="9"/>
  <c r="K88" i="9"/>
  <c r="K89" i="9"/>
  <c r="K90" i="9"/>
  <c r="K91" i="9"/>
  <c r="K92" i="9"/>
  <c r="K93" i="9"/>
  <c r="K94" i="9"/>
  <c r="K95" i="9"/>
  <c r="K96" i="9"/>
  <c r="K97" i="9"/>
  <c r="K98" i="9"/>
  <c r="K99" i="9"/>
  <c r="K100" i="9"/>
  <c r="K101" i="9"/>
  <c r="K102" i="9"/>
  <c r="K103" i="9"/>
  <c r="K104" i="9"/>
  <c r="K105" i="9"/>
  <c r="K106" i="9"/>
  <c r="K107" i="9"/>
  <c r="K108" i="9"/>
  <c r="K109" i="9"/>
  <c r="K110" i="9"/>
  <c r="K111" i="9"/>
  <c r="K112" i="9"/>
  <c r="K113" i="9"/>
  <c r="K114" i="9"/>
  <c r="K115" i="9"/>
  <c r="K116" i="9"/>
  <c r="K117" i="9"/>
  <c r="K118" i="9"/>
  <c r="K119" i="9"/>
  <c r="K120" i="9"/>
  <c r="K121" i="9"/>
  <c r="K122" i="9"/>
  <c r="K123" i="9"/>
  <c r="K124" i="9"/>
  <c r="E4" i="9"/>
  <c r="E5" i="9"/>
  <c r="E6" i="9"/>
  <c r="E7" i="9"/>
  <c r="E8" i="9"/>
  <c r="E9" i="9"/>
  <c r="E10" i="9"/>
  <c r="E11" i="9"/>
  <c r="E12" i="9"/>
  <c r="E13" i="9"/>
  <c r="E14" i="9"/>
  <c r="E15" i="9"/>
  <c r="E16" i="9"/>
  <c r="E17" i="9"/>
  <c r="E18" i="9"/>
  <c r="E19" i="9"/>
  <c r="E20" i="9"/>
  <c r="E21" i="9"/>
  <c r="E22" i="9"/>
  <c r="E23" i="9"/>
  <c r="E24" i="9"/>
  <c r="E25" i="9"/>
  <c r="E26" i="9"/>
  <c r="E27" i="9"/>
  <c r="E28" i="9"/>
  <c r="E29" i="9"/>
  <c r="E30" i="9"/>
  <c r="E31" i="9"/>
  <c r="E32" i="9"/>
  <c r="E33" i="9"/>
  <c r="E34" i="9"/>
  <c r="E35" i="9"/>
  <c r="E36" i="9"/>
  <c r="E37" i="9"/>
  <c r="E38" i="9"/>
  <c r="E39" i="9"/>
  <c r="E40" i="9"/>
  <c r="E41" i="9"/>
  <c r="E42" i="9"/>
  <c r="E43" i="9"/>
  <c r="E44" i="9"/>
  <c r="E45" i="9"/>
  <c r="E46" i="9"/>
  <c r="E47" i="9"/>
  <c r="E48" i="9"/>
  <c r="E49" i="9"/>
  <c r="E50" i="9"/>
  <c r="E51" i="9"/>
  <c r="E52" i="9"/>
  <c r="E53" i="9"/>
  <c r="E54" i="9"/>
  <c r="E55" i="9"/>
  <c r="E56" i="9"/>
  <c r="E57" i="9"/>
  <c r="E58" i="9"/>
  <c r="E59" i="9"/>
  <c r="E60" i="9"/>
  <c r="E61" i="9"/>
  <c r="E62" i="9"/>
  <c r="E63" i="9"/>
  <c r="E64" i="9"/>
  <c r="E65" i="9"/>
  <c r="E66" i="9"/>
  <c r="E67" i="9"/>
  <c r="E68" i="9"/>
  <c r="E69" i="9"/>
  <c r="E70" i="9"/>
  <c r="E71" i="9"/>
  <c r="E72" i="9"/>
  <c r="E73" i="9"/>
  <c r="E74" i="9"/>
  <c r="E75" i="9"/>
  <c r="E76" i="9"/>
  <c r="E77" i="9"/>
  <c r="E78" i="9"/>
  <c r="E79" i="9"/>
  <c r="E80" i="9"/>
  <c r="E81" i="9"/>
  <c r="E82" i="9"/>
  <c r="E83" i="9"/>
  <c r="E84" i="9"/>
  <c r="E85" i="9"/>
  <c r="E86" i="9"/>
  <c r="E87" i="9"/>
  <c r="E88" i="9"/>
  <c r="E89" i="9"/>
  <c r="E90" i="9"/>
  <c r="E91" i="9"/>
  <c r="E92" i="9"/>
  <c r="E93" i="9"/>
  <c r="E94" i="9"/>
  <c r="E95" i="9"/>
  <c r="E96" i="9"/>
  <c r="E97" i="9"/>
  <c r="E98" i="9"/>
  <c r="E99" i="9"/>
  <c r="E100" i="9"/>
  <c r="E101" i="9"/>
  <c r="E102" i="9"/>
  <c r="E103" i="9"/>
  <c r="E104" i="9"/>
  <c r="E105" i="9"/>
  <c r="E106" i="9"/>
  <c r="E107" i="9"/>
  <c r="E108" i="9"/>
  <c r="E109" i="9"/>
  <c r="E110" i="9"/>
  <c r="E111" i="9"/>
  <c r="E112" i="9"/>
  <c r="E113" i="9"/>
  <c r="E114" i="9"/>
  <c r="E115" i="9"/>
  <c r="E116" i="9"/>
  <c r="E117" i="9"/>
  <c r="E118" i="9"/>
  <c r="E119" i="9"/>
  <c r="E120" i="9"/>
  <c r="E121" i="9"/>
  <c r="E122" i="9"/>
  <c r="E123" i="9"/>
  <c r="E124" i="9"/>
  <c r="E125" i="9"/>
  <c r="E126" i="9"/>
  <c r="E127" i="9"/>
  <c r="E128" i="9"/>
  <c r="E129" i="9"/>
  <c r="E130" i="9"/>
  <c r="E131" i="9"/>
  <c r="E132" i="9"/>
  <c r="E133" i="9"/>
  <c r="E134" i="9"/>
  <c r="E135" i="9"/>
  <c r="E136" i="9"/>
  <c r="E137" i="9"/>
  <c r="E138" i="9"/>
  <c r="E139" i="9"/>
  <c r="E140" i="9"/>
  <c r="E3" i="9"/>
  <c r="K3" i="9"/>
  <c r="Q3" i="5"/>
  <c r="Q3" i="6"/>
  <c r="Q110" i="5"/>
  <c r="Q4" i="5"/>
  <c r="Q5" i="5"/>
  <c r="Q6" i="5"/>
  <c r="Q7" i="5"/>
  <c r="Q8" i="5"/>
  <c r="Q9" i="5"/>
  <c r="Q10" i="5"/>
  <c r="Q11" i="5"/>
  <c r="Q12" i="5"/>
  <c r="Q13" i="5"/>
  <c r="Q14" i="5"/>
  <c r="Q15" i="5"/>
  <c r="Q16" i="5"/>
  <c r="Q17" i="5"/>
  <c r="Q18" i="5"/>
  <c r="Q19" i="5"/>
  <c r="Q20" i="5"/>
  <c r="Q21" i="5"/>
  <c r="Q22" i="5"/>
  <c r="Q23" i="5"/>
  <c r="Q24" i="5"/>
  <c r="Q25" i="5"/>
  <c r="Q26" i="5"/>
  <c r="Q27" i="5"/>
  <c r="Q28" i="5"/>
  <c r="Q29" i="5"/>
  <c r="Q30" i="5"/>
  <c r="Q31" i="5"/>
  <c r="Q32" i="5"/>
  <c r="Q33" i="5"/>
  <c r="Q34" i="5"/>
  <c r="Q35" i="5"/>
  <c r="Q36" i="5"/>
  <c r="Q37" i="5"/>
  <c r="Q38" i="5"/>
  <c r="Q39" i="5"/>
  <c r="Q40" i="5"/>
  <c r="Q41" i="5"/>
  <c r="Q42" i="5"/>
  <c r="Q43" i="5"/>
  <c r="Q44" i="5"/>
  <c r="Q45" i="5"/>
  <c r="Q46" i="5"/>
  <c r="Q47" i="5"/>
  <c r="Q48" i="5"/>
  <c r="Q49" i="5"/>
  <c r="Q50" i="5"/>
  <c r="Q51" i="5"/>
  <c r="Q52" i="5"/>
  <c r="Q53" i="5"/>
  <c r="Q54" i="5"/>
  <c r="Q55" i="5"/>
  <c r="Q56" i="5"/>
  <c r="Q57" i="5"/>
  <c r="Q58" i="5"/>
  <c r="Q59" i="5"/>
  <c r="Q60" i="5"/>
  <c r="Q61" i="5"/>
  <c r="Q62" i="5"/>
  <c r="Q63" i="5"/>
  <c r="Q64" i="5"/>
  <c r="Q65" i="5"/>
  <c r="Q66" i="5"/>
  <c r="Q67" i="5"/>
  <c r="Q68" i="5"/>
  <c r="Q69" i="5"/>
  <c r="Q70" i="5"/>
  <c r="Q71" i="5"/>
  <c r="Q72" i="5"/>
  <c r="Q73" i="5"/>
  <c r="Q74" i="5"/>
  <c r="Q75" i="5"/>
  <c r="Q76" i="5"/>
  <c r="Q77" i="5"/>
  <c r="Q78" i="5"/>
  <c r="Q79" i="5"/>
  <c r="Q80" i="5"/>
  <c r="Q81" i="5"/>
  <c r="Q82" i="5"/>
  <c r="Q83" i="5"/>
  <c r="Q84" i="5"/>
  <c r="Q85" i="5"/>
  <c r="Q86" i="5"/>
  <c r="Q87" i="5"/>
  <c r="Q88" i="5"/>
  <c r="Q89" i="5"/>
  <c r="Q90" i="5"/>
  <c r="Q91" i="5"/>
  <c r="Q92" i="5"/>
  <c r="Q93" i="5"/>
  <c r="Q94" i="5"/>
  <c r="Q95" i="5"/>
  <c r="Q96" i="5"/>
  <c r="Q97" i="5"/>
  <c r="Q98" i="5"/>
  <c r="Q99" i="5"/>
  <c r="Q100" i="5"/>
  <c r="Q101" i="5"/>
  <c r="Q102" i="5"/>
  <c r="Q103" i="5"/>
  <c r="Q104" i="5"/>
  <c r="Q105" i="5"/>
  <c r="Q106" i="5"/>
  <c r="Q107" i="5"/>
  <c r="Q108" i="5"/>
  <c r="Q109" i="5"/>
  <c r="K4" i="5"/>
  <c r="K5" i="5"/>
  <c r="K6" i="5"/>
  <c r="K7" i="5"/>
  <c r="K8" i="5"/>
  <c r="K9" i="5"/>
  <c r="K10" i="5"/>
  <c r="K11" i="5"/>
  <c r="K12" i="5"/>
  <c r="K13" i="5"/>
  <c r="K14" i="5"/>
  <c r="K15" i="5"/>
  <c r="K16" i="5"/>
  <c r="K17" i="5"/>
  <c r="K18" i="5"/>
  <c r="K19" i="5"/>
  <c r="K20" i="5"/>
  <c r="K21" i="5"/>
  <c r="K22" i="5"/>
  <c r="K23" i="5"/>
  <c r="K24" i="5"/>
  <c r="K25" i="5"/>
  <c r="K26" i="5"/>
  <c r="K27" i="5"/>
  <c r="K28" i="5"/>
  <c r="K29" i="5"/>
  <c r="K30" i="5"/>
  <c r="K31" i="5"/>
  <c r="K32" i="5"/>
  <c r="K33" i="5"/>
  <c r="K34" i="5"/>
  <c r="K35" i="5"/>
  <c r="K36" i="5"/>
  <c r="K37" i="5"/>
  <c r="K38" i="5"/>
  <c r="K39" i="5"/>
  <c r="K40" i="5"/>
  <c r="K41" i="5"/>
  <c r="K42" i="5"/>
  <c r="K43" i="5"/>
  <c r="K44" i="5"/>
  <c r="K45" i="5"/>
  <c r="K46" i="5"/>
  <c r="K47" i="5"/>
  <c r="K48" i="5"/>
  <c r="K49" i="5"/>
  <c r="K50" i="5"/>
  <c r="K51" i="5"/>
  <c r="K52" i="5"/>
  <c r="K53" i="5"/>
  <c r="K54" i="5"/>
  <c r="K55" i="5"/>
  <c r="K56" i="5"/>
  <c r="K57" i="5"/>
  <c r="K58" i="5"/>
  <c r="K59" i="5"/>
  <c r="K60" i="5"/>
  <c r="K61" i="5"/>
  <c r="K62" i="5"/>
  <c r="K63" i="5"/>
  <c r="K64" i="5"/>
  <c r="K65" i="5"/>
  <c r="K66" i="5"/>
  <c r="K67" i="5"/>
  <c r="K68" i="5"/>
  <c r="K69" i="5"/>
  <c r="K70" i="5"/>
  <c r="K71" i="5"/>
  <c r="K72" i="5"/>
  <c r="K73" i="5"/>
  <c r="K74" i="5"/>
  <c r="K75" i="5"/>
  <c r="K76" i="5"/>
  <c r="K77" i="5"/>
  <c r="K78" i="5"/>
  <c r="K79" i="5"/>
  <c r="K80" i="5"/>
  <c r="K81" i="5"/>
  <c r="K82" i="5"/>
  <c r="K83" i="5"/>
  <c r="K84" i="5"/>
  <c r="K85" i="5"/>
  <c r="K86" i="5"/>
  <c r="K87" i="5"/>
  <c r="K88" i="5"/>
  <c r="K89" i="5"/>
  <c r="K90" i="5"/>
  <c r="K91" i="5"/>
  <c r="K92" i="5"/>
  <c r="K93" i="5"/>
  <c r="K94" i="5"/>
  <c r="K95" i="5"/>
  <c r="K96" i="5"/>
  <c r="K97" i="5"/>
  <c r="K98" i="5"/>
  <c r="K99" i="5"/>
  <c r="K100" i="5"/>
  <c r="K101" i="5"/>
  <c r="K102" i="5"/>
  <c r="K103" i="5"/>
  <c r="K104" i="5"/>
  <c r="K105" i="5"/>
  <c r="K106" i="5"/>
  <c r="E4" i="5"/>
  <c r="E5" i="5"/>
  <c r="E6" i="5"/>
  <c r="E7" i="5"/>
  <c r="E8" i="5"/>
  <c r="E9" i="5"/>
  <c r="E10" i="5"/>
  <c r="E11" i="5"/>
  <c r="E12" i="5"/>
  <c r="E13" i="5"/>
  <c r="E14" i="5"/>
  <c r="E15" i="5"/>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44" i="5"/>
  <c r="E45" i="5"/>
  <c r="E46" i="5"/>
  <c r="E47" i="5"/>
  <c r="E48" i="5"/>
  <c r="E49" i="5"/>
  <c r="E50" i="5"/>
  <c r="E51" i="5"/>
  <c r="E52" i="5"/>
  <c r="E53" i="5"/>
  <c r="E54" i="5"/>
  <c r="E55" i="5"/>
  <c r="E56" i="5"/>
  <c r="E57" i="5"/>
  <c r="E58" i="5"/>
  <c r="E59" i="5"/>
  <c r="E60" i="5"/>
  <c r="E61" i="5"/>
  <c r="E62" i="5"/>
  <c r="E63" i="5"/>
  <c r="E64" i="5"/>
  <c r="E65" i="5"/>
  <c r="E66" i="5"/>
  <c r="E67" i="5"/>
  <c r="E68" i="5"/>
  <c r="E69" i="5"/>
  <c r="E70" i="5"/>
  <c r="E71" i="5"/>
  <c r="E72" i="5"/>
  <c r="E73" i="5"/>
  <c r="E74" i="5"/>
  <c r="E75" i="5"/>
  <c r="E76" i="5"/>
  <c r="E77" i="5"/>
  <c r="E78" i="5"/>
  <c r="E79" i="5"/>
  <c r="E80" i="5"/>
  <c r="E81" i="5"/>
  <c r="E82" i="5"/>
  <c r="E83" i="5"/>
  <c r="E84" i="5"/>
  <c r="E85" i="5"/>
  <c r="E86" i="5"/>
  <c r="E87" i="5"/>
  <c r="E88" i="5"/>
  <c r="E89" i="5"/>
  <c r="E90" i="5"/>
  <c r="E91" i="5"/>
  <c r="E92" i="5"/>
  <c r="E93" i="5"/>
  <c r="E94" i="5"/>
  <c r="E95" i="5"/>
  <c r="E96" i="5"/>
  <c r="E97" i="5"/>
  <c r="E98" i="5"/>
  <c r="E99" i="5"/>
  <c r="E100" i="5"/>
  <c r="E101" i="5"/>
  <c r="E102" i="5"/>
  <c r="E103" i="5"/>
  <c r="E104" i="5"/>
  <c r="E105" i="5"/>
  <c r="E106" i="5"/>
  <c r="E107" i="5"/>
  <c r="E108" i="5"/>
  <c r="E109" i="5"/>
  <c r="E110" i="5"/>
  <c r="E111" i="5"/>
  <c r="E112" i="5"/>
  <c r="E113" i="5"/>
  <c r="E114" i="5"/>
  <c r="E3" i="5"/>
  <c r="K3" i="5"/>
  <c r="Q3" i="3"/>
  <c r="Q4" i="3"/>
  <c r="Q5" i="3"/>
  <c r="Q6" i="3"/>
  <c r="Q7" i="3"/>
  <c r="Q8" i="3"/>
  <c r="Q9" i="3"/>
  <c r="Q10" i="3"/>
  <c r="Q11" i="3"/>
  <c r="Q12" i="3"/>
  <c r="Q13" i="3"/>
  <c r="Q14" i="3"/>
  <c r="Q15" i="3"/>
  <c r="Q16" i="3"/>
  <c r="Q17" i="3"/>
  <c r="Q18" i="3"/>
  <c r="Q19" i="3"/>
  <c r="Q20" i="3"/>
  <c r="Q21" i="3"/>
  <c r="Q22" i="3"/>
  <c r="Q23" i="3"/>
  <c r="Q24" i="3"/>
  <c r="Q25" i="3"/>
  <c r="Q26" i="3"/>
  <c r="Q27" i="3"/>
  <c r="Q28" i="3"/>
  <c r="Q29" i="3"/>
  <c r="Q30" i="3"/>
  <c r="Q31" i="3"/>
  <c r="Q32" i="3"/>
  <c r="Q33" i="3"/>
  <c r="Q34" i="3"/>
  <c r="Q35" i="3"/>
  <c r="Q36" i="3"/>
  <c r="Q37" i="3"/>
  <c r="Q38" i="3"/>
  <c r="Q39" i="3"/>
  <c r="Q40" i="3"/>
  <c r="Q41" i="3"/>
  <c r="Q42" i="3"/>
  <c r="Q43" i="3"/>
  <c r="Q44" i="3"/>
  <c r="Q45" i="3"/>
  <c r="Q46" i="3"/>
  <c r="Q47" i="3"/>
  <c r="Q48" i="3"/>
  <c r="Q49" i="3"/>
  <c r="Q50" i="3"/>
  <c r="Q51" i="3"/>
  <c r="Q52" i="3"/>
  <c r="Q53" i="3"/>
  <c r="Q54" i="3"/>
  <c r="Q55" i="3"/>
  <c r="Q56" i="3"/>
  <c r="Q57" i="3"/>
  <c r="Q58" i="3"/>
  <c r="Q59" i="3"/>
  <c r="Q60" i="3"/>
  <c r="Q61" i="3"/>
  <c r="Q62" i="3"/>
  <c r="Q63" i="3"/>
  <c r="Q64" i="3"/>
  <c r="Q65" i="3"/>
  <c r="Q66" i="3"/>
  <c r="Q67" i="3"/>
  <c r="Q68" i="3"/>
  <c r="Q69" i="3"/>
  <c r="Q70" i="3"/>
  <c r="Q71" i="3"/>
  <c r="Q72" i="3"/>
  <c r="Q73" i="3"/>
  <c r="Q74" i="3"/>
  <c r="Q75" i="3"/>
  <c r="Q76" i="3"/>
  <c r="Q77" i="3"/>
  <c r="Q78" i="3"/>
  <c r="Q79" i="3"/>
  <c r="Q80" i="3"/>
  <c r="Q81" i="3"/>
  <c r="Q82" i="3"/>
  <c r="Q83" i="3"/>
  <c r="Q84" i="3"/>
  <c r="Q85" i="3"/>
  <c r="Q86" i="3"/>
  <c r="Q87" i="3"/>
  <c r="Q88" i="3"/>
  <c r="Q89" i="3"/>
  <c r="Q90" i="3"/>
  <c r="Q91" i="3"/>
  <c r="Q92" i="3"/>
  <c r="Q93" i="3"/>
  <c r="Q94" i="3"/>
  <c r="Q95" i="3"/>
  <c r="Q96" i="3"/>
  <c r="Q97" i="3"/>
  <c r="Q98" i="3"/>
  <c r="Q99" i="3"/>
  <c r="Q100" i="3"/>
  <c r="Q101" i="3"/>
  <c r="Q102" i="3"/>
  <c r="Q103" i="3"/>
  <c r="Q104" i="3"/>
  <c r="Q105" i="3"/>
  <c r="Q106" i="3"/>
  <c r="Q107" i="3"/>
  <c r="Q108" i="3"/>
  <c r="K4" i="3"/>
  <c r="K5" i="3"/>
  <c r="K6" i="3"/>
  <c r="K7" i="3"/>
  <c r="K8" i="3"/>
  <c r="K9" i="3"/>
  <c r="K10" i="3"/>
  <c r="K11" i="3"/>
  <c r="K12" i="3"/>
  <c r="K13" i="3"/>
  <c r="K14" i="3"/>
  <c r="K15" i="3"/>
  <c r="K16" i="3"/>
  <c r="K17" i="3"/>
  <c r="K18" i="3"/>
  <c r="K19" i="3"/>
  <c r="K20" i="3"/>
  <c r="K21" i="3"/>
  <c r="K22" i="3"/>
  <c r="K23" i="3"/>
  <c r="K24" i="3"/>
  <c r="K25" i="3"/>
  <c r="K26" i="3"/>
  <c r="K27" i="3"/>
  <c r="K28" i="3"/>
  <c r="K29" i="3"/>
  <c r="K30" i="3"/>
  <c r="K31" i="3"/>
  <c r="K32" i="3"/>
  <c r="K33" i="3"/>
  <c r="K34" i="3"/>
  <c r="K35" i="3"/>
  <c r="K36" i="3"/>
  <c r="K37" i="3"/>
  <c r="K38" i="3"/>
  <c r="K39" i="3"/>
  <c r="K40" i="3"/>
  <c r="K41" i="3"/>
  <c r="K42" i="3"/>
  <c r="K43" i="3"/>
  <c r="K44" i="3"/>
  <c r="K45" i="3"/>
  <c r="K46" i="3"/>
  <c r="K47" i="3"/>
  <c r="K48" i="3"/>
  <c r="K49" i="3"/>
  <c r="K50" i="3"/>
  <c r="K51" i="3"/>
  <c r="K52" i="3"/>
  <c r="K53" i="3"/>
  <c r="K54" i="3"/>
  <c r="K55" i="3"/>
  <c r="K56" i="3"/>
  <c r="K57" i="3"/>
  <c r="K58" i="3"/>
  <c r="K59" i="3"/>
  <c r="K60" i="3"/>
  <c r="K61" i="3"/>
  <c r="K62" i="3"/>
  <c r="K63" i="3"/>
  <c r="K64" i="3"/>
  <c r="K65" i="3"/>
  <c r="K66" i="3"/>
  <c r="K67" i="3"/>
  <c r="K68" i="3"/>
  <c r="K69" i="3"/>
  <c r="K70" i="3"/>
  <c r="K71" i="3"/>
  <c r="K72" i="3"/>
  <c r="K73" i="3"/>
  <c r="K74" i="3"/>
  <c r="K75" i="3"/>
  <c r="K76" i="3"/>
  <c r="K77" i="3"/>
  <c r="K78" i="3"/>
  <c r="K79" i="3"/>
  <c r="K80" i="3"/>
  <c r="K81" i="3"/>
  <c r="K82" i="3"/>
  <c r="K83" i="3"/>
  <c r="K84" i="3"/>
  <c r="K85" i="3"/>
  <c r="K86" i="3"/>
  <c r="K87" i="3"/>
  <c r="K88" i="3"/>
  <c r="K89" i="3"/>
  <c r="K90" i="3"/>
  <c r="K91" i="3"/>
  <c r="K92" i="3"/>
  <c r="K93" i="3"/>
  <c r="K94" i="3"/>
  <c r="K95" i="3"/>
  <c r="K96" i="3"/>
  <c r="K97" i="3"/>
  <c r="K98" i="3"/>
  <c r="K99" i="3"/>
  <c r="K100" i="3"/>
  <c r="K101" i="3"/>
  <c r="K102" i="3"/>
  <c r="K103" i="3"/>
  <c r="K104" i="3"/>
  <c r="K105" i="3"/>
  <c r="K106" i="3"/>
  <c r="K107" i="3"/>
  <c r="K108" i="3"/>
  <c r="K109" i="3"/>
  <c r="K110" i="3"/>
  <c r="K111" i="3"/>
  <c r="K112" i="3"/>
  <c r="K113" i="3"/>
  <c r="K114" i="3"/>
  <c r="K115" i="3"/>
  <c r="K116" i="3"/>
  <c r="K117" i="3"/>
  <c r="K118" i="3"/>
  <c r="K119" i="3"/>
  <c r="K120" i="3"/>
  <c r="K121" i="3"/>
  <c r="K122" i="3"/>
  <c r="K123" i="3"/>
  <c r="K124" i="3"/>
  <c r="K125" i="3"/>
  <c r="K126" i="3"/>
  <c r="K127" i="3"/>
  <c r="K128" i="3"/>
  <c r="K129" i="3"/>
  <c r="K130" i="3"/>
  <c r="K131" i="3"/>
  <c r="K132" i="3"/>
  <c r="K133" i="3"/>
  <c r="K134" i="3"/>
  <c r="K135" i="3"/>
  <c r="E4" i="3"/>
  <c r="E5" i="3"/>
  <c r="E6" i="3"/>
  <c r="E7" i="3"/>
  <c r="E8" i="3"/>
  <c r="E9" i="3"/>
  <c r="E10" i="3"/>
  <c r="E11" i="3"/>
  <c r="E12"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3" i="3"/>
  <c r="K3" i="3"/>
  <c r="Q3" i="2"/>
  <c r="Q4" i="2"/>
  <c r="Q5" i="2"/>
  <c r="Q6" i="2"/>
  <c r="Q7" i="2"/>
  <c r="Q8" i="2"/>
  <c r="Q9" i="2"/>
  <c r="Q10" i="2"/>
  <c r="Q11" i="2"/>
  <c r="Q12" i="2"/>
  <c r="Q13" i="2"/>
  <c r="Q14"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K4" i="2"/>
  <c r="K5" i="2"/>
  <c r="K6" i="2"/>
  <c r="K7" i="2"/>
  <c r="K8" i="2"/>
  <c r="K9" i="2"/>
  <c r="K10" i="2"/>
  <c r="K11" i="2"/>
  <c r="K12"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83" i="2"/>
  <c r="K84" i="2"/>
  <c r="K85" i="2"/>
  <c r="K86" i="2"/>
  <c r="K87" i="2"/>
  <c r="K88" i="2"/>
  <c r="K89" i="2"/>
  <c r="K90" i="2"/>
  <c r="K91" i="2"/>
  <c r="K92" i="2"/>
  <c r="K93" i="2"/>
  <c r="K94" i="2"/>
  <c r="K95" i="2"/>
  <c r="K96" i="2"/>
  <c r="K97" i="2"/>
  <c r="K98" i="2"/>
  <c r="K99" i="2"/>
  <c r="K100" i="2"/>
  <c r="K101" i="2"/>
  <c r="K102" i="2"/>
  <c r="E4" i="2"/>
  <c r="E5" i="2"/>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64" i="2"/>
  <c r="E65" i="2"/>
  <c r="E66" i="2"/>
  <c r="E67" i="2"/>
  <c r="E68" i="2"/>
  <c r="E69" i="2"/>
  <c r="E70" i="2"/>
  <c r="E71" i="2"/>
  <c r="E72" i="2"/>
  <c r="E73" i="2"/>
  <c r="E74" i="2"/>
  <c r="E75" i="2"/>
  <c r="E76" i="2"/>
  <c r="E77" i="2"/>
  <c r="E78" i="2"/>
  <c r="E79" i="2"/>
  <c r="E80" i="2"/>
  <c r="E81" i="2"/>
  <c r="E82" i="2"/>
  <c r="E83" i="2"/>
  <c r="E84" i="2"/>
  <c r="E85" i="2"/>
  <c r="E86" i="2"/>
  <c r="E87" i="2"/>
  <c r="E88" i="2"/>
  <c r="E89" i="2"/>
  <c r="E90" i="2"/>
  <c r="E91" i="2"/>
  <c r="E92" i="2"/>
  <c r="E93" i="2"/>
  <c r="E94" i="2"/>
  <c r="E95" i="2"/>
  <c r="E96" i="2"/>
  <c r="E97" i="2"/>
  <c r="E98" i="2"/>
  <c r="E99" i="2"/>
  <c r="E100" i="2"/>
  <c r="E101" i="2"/>
  <c r="E102" i="2"/>
  <c r="E103" i="2"/>
  <c r="E104" i="2"/>
  <c r="K3" i="2"/>
  <c r="AM20" i="9" l="1"/>
  <c r="AM21" i="9" s="1"/>
  <c r="AJ20" i="9"/>
  <c r="AJ21" i="9" s="1"/>
  <c r="AJ15" i="9"/>
  <c r="C12" i="18"/>
  <c r="D11" i="18"/>
  <c r="C11" i="18"/>
  <c r="D12" i="18"/>
  <c r="E110" i="1"/>
  <c r="E78" i="1"/>
  <c r="E46" i="1"/>
  <c r="E89" i="1"/>
  <c r="E86" i="1"/>
  <c r="E54" i="1"/>
  <c r="E57" i="1"/>
  <c r="E113" i="1"/>
  <c r="E81" i="1"/>
  <c r="E49" i="1"/>
  <c r="E73" i="1"/>
  <c r="E102" i="1"/>
  <c r="E38" i="1"/>
  <c r="E105" i="1"/>
  <c r="E41" i="1"/>
  <c r="E70" i="1"/>
  <c r="E97" i="1"/>
  <c r="E65" i="1"/>
  <c r="E27" i="1"/>
  <c r="E94" i="1"/>
  <c r="E62" i="1"/>
  <c r="E18" i="1"/>
  <c r="W16" i="16"/>
  <c r="AC15" i="17"/>
  <c r="AC18" i="17"/>
  <c r="AC17" i="17"/>
  <c r="AC16" i="17"/>
  <c r="W15" i="16"/>
  <c r="W14" i="16"/>
  <c r="Q3" i="7"/>
  <c r="Q4" i="7"/>
  <c r="AC8" i="6"/>
  <c r="AC16" i="6"/>
  <c r="AC24" i="6"/>
  <c r="AC32" i="6"/>
  <c r="AC40" i="6"/>
  <c r="AC48" i="6"/>
  <c r="AC56" i="6"/>
  <c r="AC64" i="6"/>
  <c r="AC72" i="6"/>
  <c r="AC80" i="6"/>
  <c r="AC88" i="6"/>
  <c r="AC96" i="6"/>
  <c r="AC104" i="6"/>
  <c r="AC112" i="6"/>
  <c r="AC9" i="6"/>
  <c r="AC17" i="6"/>
  <c r="AC25" i="6"/>
  <c r="AC33" i="6"/>
  <c r="AC41" i="6"/>
  <c r="AC49" i="6"/>
  <c r="AC57" i="6"/>
  <c r="AC65" i="6"/>
  <c r="AC73" i="6"/>
  <c r="AC81" i="6"/>
  <c r="AC89" i="6"/>
  <c r="AC97" i="6"/>
  <c r="AC105" i="6"/>
  <c r="AC113" i="6"/>
  <c r="AC10" i="6"/>
  <c r="AC18" i="6"/>
  <c r="AC26" i="6"/>
  <c r="AC34" i="6"/>
  <c r="AC42" i="6"/>
  <c r="AC50" i="6"/>
  <c r="AC58" i="6"/>
  <c r="AC66" i="6"/>
  <c r="AC74" i="6"/>
  <c r="AC82" i="6"/>
  <c r="AC90" i="6"/>
  <c r="AC98" i="6"/>
  <c r="AC106" i="6"/>
  <c r="AC114" i="6"/>
  <c r="AC11" i="6"/>
  <c r="AC19" i="6"/>
  <c r="AC27" i="6"/>
  <c r="AC35" i="6"/>
  <c r="AC43" i="6"/>
  <c r="AC51" i="6"/>
  <c r="AC59" i="6"/>
  <c r="AC67" i="6"/>
  <c r="AC75" i="6"/>
  <c r="AC83" i="6"/>
  <c r="AC91" i="6"/>
  <c r="AC99" i="6"/>
  <c r="AC107" i="6"/>
  <c r="AC4" i="6"/>
  <c r="AC12" i="6"/>
  <c r="AC20" i="6"/>
  <c r="AC28" i="6"/>
  <c r="AC36" i="6"/>
  <c r="AC44" i="6"/>
  <c r="AC52" i="6"/>
  <c r="AC60" i="6"/>
  <c r="AC68" i="6"/>
  <c r="AC76" i="6"/>
  <c r="AC84" i="6"/>
  <c r="AC92" i="6"/>
  <c r="AC100" i="6"/>
  <c r="AC108" i="6"/>
  <c r="AC3" i="6"/>
  <c r="AC5" i="6"/>
  <c r="AC13" i="6"/>
  <c r="AC21" i="6"/>
  <c r="AC29" i="6"/>
  <c r="AC37" i="6"/>
  <c r="AC45" i="6"/>
  <c r="AC53" i="6"/>
  <c r="AC61" i="6"/>
  <c r="AC69" i="6"/>
  <c r="AC77" i="6"/>
  <c r="AC85" i="6"/>
  <c r="AC93" i="6"/>
  <c r="AC101" i="6"/>
  <c r="AC109" i="6"/>
  <c r="AC6" i="6"/>
  <c r="AC14" i="6"/>
  <c r="AC22" i="6"/>
  <c r="AC30" i="6"/>
  <c r="AC38" i="6"/>
  <c r="AC46" i="6"/>
  <c r="AC54" i="6"/>
  <c r="AC62" i="6"/>
  <c r="AC70" i="6"/>
  <c r="AC78" i="6"/>
  <c r="AC86" i="6"/>
  <c r="AC94" i="6"/>
  <c r="AC102" i="6"/>
  <c r="AC110" i="6"/>
  <c r="AC7" i="6"/>
  <c r="AC15" i="6"/>
  <c r="AC23" i="6"/>
  <c r="AC31" i="6"/>
  <c r="AC39" i="6"/>
  <c r="AC47" i="6"/>
  <c r="AC55" i="6"/>
  <c r="AC63" i="6"/>
  <c r="AC71" i="6"/>
  <c r="AC79" i="6"/>
  <c r="AC87" i="6"/>
  <c r="AC95" i="6"/>
  <c r="AC103" i="6"/>
  <c r="AC111" i="6"/>
  <c r="W9" i="6"/>
  <c r="W17" i="6"/>
  <c r="W25" i="6"/>
  <c r="W33" i="6"/>
  <c r="W41" i="6"/>
  <c r="W49" i="6"/>
  <c r="W57" i="6"/>
  <c r="W65" i="6"/>
  <c r="W73" i="6"/>
  <c r="W81" i="6"/>
  <c r="W89" i="6"/>
  <c r="W97" i="6"/>
  <c r="W105" i="6"/>
  <c r="W113" i="6"/>
  <c r="W121" i="6"/>
  <c r="W10" i="6"/>
  <c r="W18" i="6"/>
  <c r="W26" i="6"/>
  <c r="W34" i="6"/>
  <c r="W42" i="6"/>
  <c r="W50" i="6"/>
  <c r="W58" i="6"/>
  <c r="W66" i="6"/>
  <c r="W74" i="6"/>
  <c r="W82" i="6"/>
  <c r="W90" i="6"/>
  <c r="W98" i="6"/>
  <c r="W106" i="6"/>
  <c r="W114" i="6"/>
  <c r="W122" i="6"/>
  <c r="W11" i="6"/>
  <c r="W19" i="6"/>
  <c r="W27" i="6"/>
  <c r="W35" i="6"/>
  <c r="W43" i="6"/>
  <c r="W51" i="6"/>
  <c r="W59" i="6"/>
  <c r="W67" i="6"/>
  <c r="W75" i="6"/>
  <c r="W83" i="6"/>
  <c r="W91" i="6"/>
  <c r="W99" i="6"/>
  <c r="W107" i="6"/>
  <c r="W115" i="6"/>
  <c r="W123" i="6"/>
  <c r="W4" i="6"/>
  <c r="W12" i="6"/>
  <c r="W20" i="6"/>
  <c r="W28" i="6"/>
  <c r="W36" i="6"/>
  <c r="W44" i="6"/>
  <c r="W52" i="6"/>
  <c r="W60" i="6"/>
  <c r="W68" i="6"/>
  <c r="W76" i="6"/>
  <c r="W84" i="6"/>
  <c r="W92" i="6"/>
  <c r="W100" i="6"/>
  <c r="W108" i="6"/>
  <c r="W116" i="6"/>
  <c r="W5" i="6"/>
  <c r="W13" i="6"/>
  <c r="W21" i="6"/>
  <c r="W29" i="6"/>
  <c r="W37" i="6"/>
  <c r="W45" i="6"/>
  <c r="W53" i="6"/>
  <c r="W61" i="6"/>
  <c r="W69" i="6"/>
  <c r="W77" i="6"/>
  <c r="W85" i="6"/>
  <c r="W93" i="6"/>
  <c r="W101" i="6"/>
  <c r="W109" i="6"/>
  <c r="W117" i="6"/>
  <c r="W6" i="6"/>
  <c r="W14" i="6"/>
  <c r="W22" i="6"/>
  <c r="W30" i="6"/>
  <c r="W38" i="6"/>
  <c r="W46" i="6"/>
  <c r="W54" i="6"/>
  <c r="W62" i="6"/>
  <c r="W70" i="6"/>
  <c r="W78" i="6"/>
  <c r="W86" i="6"/>
  <c r="W94" i="6"/>
  <c r="W102" i="6"/>
  <c r="W110" i="6"/>
  <c r="W118" i="6"/>
  <c r="W7" i="6"/>
  <c r="W15" i="6"/>
  <c r="W23" i="6"/>
  <c r="W31" i="6"/>
  <c r="W39" i="6"/>
  <c r="W47" i="6"/>
  <c r="W55" i="6"/>
  <c r="W63" i="6"/>
  <c r="W71" i="6"/>
  <c r="W79" i="6"/>
  <c r="W87" i="6"/>
  <c r="W95" i="6"/>
  <c r="W103" i="6"/>
  <c r="W111" i="6"/>
  <c r="W119" i="6"/>
  <c r="W8" i="6"/>
  <c r="W16" i="6"/>
  <c r="W24" i="6"/>
  <c r="W32" i="6"/>
  <c r="W40" i="6"/>
  <c r="W48" i="6"/>
  <c r="W56" i="6"/>
  <c r="W64" i="6"/>
  <c r="W72" i="6"/>
  <c r="W80" i="6"/>
  <c r="W88" i="6"/>
  <c r="W96" i="6"/>
  <c r="W104" i="6"/>
  <c r="W112" i="6"/>
  <c r="W120" i="6"/>
  <c r="W3" i="6"/>
  <c r="Q9" i="6"/>
  <c r="Q17" i="6"/>
  <c r="Q25" i="6"/>
  <c r="Q33" i="6"/>
  <c r="Q41" i="6"/>
  <c r="Q49" i="6"/>
  <c r="Q57" i="6"/>
  <c r="Q65" i="6"/>
  <c r="Q73" i="6"/>
  <c r="Q81" i="6"/>
  <c r="Q89" i="6"/>
  <c r="Q97" i="6"/>
  <c r="Q105" i="6"/>
  <c r="Q113" i="6"/>
  <c r="Q121" i="6"/>
  <c r="Q10" i="6"/>
  <c r="Q18" i="6"/>
  <c r="Q26" i="6"/>
  <c r="Q34" i="6"/>
  <c r="Q42" i="6"/>
  <c r="Q50" i="6"/>
  <c r="Q58" i="6"/>
  <c r="Q66" i="6"/>
  <c r="Q74" i="6"/>
  <c r="Q82" i="6"/>
  <c r="Q90" i="6"/>
  <c r="Q98" i="6"/>
  <c r="Q106" i="6"/>
  <c r="Q114" i="6"/>
  <c r="Q11" i="6"/>
  <c r="Q19" i="6"/>
  <c r="Q27" i="6"/>
  <c r="Q35" i="6"/>
  <c r="Q43" i="6"/>
  <c r="Q51" i="6"/>
  <c r="Q59" i="6"/>
  <c r="Q67" i="6"/>
  <c r="Q75" i="6"/>
  <c r="Q83" i="6"/>
  <c r="Q91" i="6"/>
  <c r="Q99" i="6"/>
  <c r="Q107" i="6"/>
  <c r="Q115" i="6"/>
  <c r="Q4" i="6"/>
  <c r="Q12" i="6"/>
  <c r="Q20" i="6"/>
  <c r="Q28" i="6"/>
  <c r="Q36" i="6"/>
  <c r="Q44" i="6"/>
  <c r="Q52" i="6"/>
  <c r="Q60" i="6"/>
  <c r="Q68" i="6"/>
  <c r="Q76" i="6"/>
  <c r="Q84" i="6"/>
  <c r="Q92" i="6"/>
  <c r="Q100" i="6"/>
  <c r="Q108" i="6"/>
  <c r="Q116" i="6"/>
  <c r="Q5" i="6"/>
  <c r="Q13" i="6"/>
  <c r="Q21" i="6"/>
  <c r="Q29" i="6"/>
  <c r="Q37" i="6"/>
  <c r="Q45" i="6"/>
  <c r="Q53" i="6"/>
  <c r="Q61" i="6"/>
  <c r="Q69" i="6"/>
  <c r="Q77" i="6"/>
  <c r="Q85" i="6"/>
  <c r="Q93" i="6"/>
  <c r="Q101" i="6"/>
  <c r="Q109" i="6"/>
  <c r="Q117" i="6"/>
  <c r="Q6" i="6"/>
  <c r="Q14" i="6"/>
  <c r="Q22" i="6"/>
  <c r="Q30" i="6"/>
  <c r="Q38" i="6"/>
  <c r="Q46" i="6"/>
  <c r="Q54" i="6"/>
  <c r="Q62" i="6"/>
  <c r="Q70" i="6"/>
  <c r="Q78" i="6"/>
  <c r="Q86" i="6"/>
  <c r="Q94" i="6"/>
  <c r="Q102" i="6"/>
  <c r="Q110" i="6"/>
  <c r="Q118" i="6"/>
  <c r="Q7" i="6"/>
  <c r="Q15" i="6"/>
  <c r="Q23" i="6"/>
  <c r="Q31" i="6"/>
  <c r="Q39" i="6"/>
  <c r="Q47" i="6"/>
  <c r="Q55" i="6"/>
  <c r="Q63" i="6"/>
  <c r="Q71" i="6"/>
  <c r="Q79" i="6"/>
  <c r="Q87" i="6"/>
  <c r="Q95" i="6"/>
  <c r="Q103" i="6"/>
  <c r="Q111" i="6"/>
  <c r="Q119" i="6"/>
  <c r="Q8" i="6"/>
  <c r="Q16" i="6"/>
  <c r="Q24" i="6"/>
  <c r="Q32" i="6"/>
  <c r="Q40" i="6"/>
  <c r="Q48" i="6"/>
  <c r="Q56" i="6"/>
  <c r="Q64" i="6"/>
  <c r="Q72" i="6"/>
  <c r="Q80" i="6"/>
  <c r="Q88" i="6"/>
  <c r="Q96" i="6"/>
  <c r="Q104" i="6"/>
  <c r="Q112" i="6"/>
  <c r="Q120" i="6"/>
  <c r="K10" i="6"/>
  <c r="K18" i="6"/>
  <c r="K26" i="6"/>
  <c r="K34" i="6"/>
  <c r="K42" i="6"/>
  <c r="K50" i="6"/>
  <c r="K58" i="6"/>
  <c r="K66" i="6"/>
  <c r="K74" i="6"/>
  <c r="K82" i="6"/>
  <c r="K90" i="6"/>
  <c r="K98" i="6"/>
  <c r="K106" i="6"/>
  <c r="K114" i="6"/>
  <c r="K116" i="6"/>
  <c r="K11" i="6"/>
  <c r="K19" i="6"/>
  <c r="K27" i="6"/>
  <c r="K35" i="6"/>
  <c r="K43" i="6"/>
  <c r="K51" i="6"/>
  <c r="K59" i="6"/>
  <c r="K67" i="6"/>
  <c r="K75" i="6"/>
  <c r="K83" i="6"/>
  <c r="K91" i="6"/>
  <c r="K99" i="6"/>
  <c r="K107" i="6"/>
  <c r="K115" i="6"/>
  <c r="K4" i="6"/>
  <c r="K12" i="6"/>
  <c r="K20" i="6"/>
  <c r="K28" i="6"/>
  <c r="K36" i="6"/>
  <c r="K44" i="6"/>
  <c r="K52" i="6"/>
  <c r="K60" i="6"/>
  <c r="K68" i="6"/>
  <c r="K76" i="6"/>
  <c r="K84" i="6"/>
  <c r="K92" i="6"/>
  <c r="K100" i="6"/>
  <c r="K108" i="6"/>
  <c r="K5" i="6"/>
  <c r="K13" i="6"/>
  <c r="K21" i="6"/>
  <c r="K29" i="6"/>
  <c r="K37" i="6"/>
  <c r="K45" i="6"/>
  <c r="K53" i="6"/>
  <c r="K61" i="6"/>
  <c r="K69" i="6"/>
  <c r="K77" i="6"/>
  <c r="K85" i="6"/>
  <c r="K93" i="6"/>
  <c r="K101" i="6"/>
  <c r="K109" i="6"/>
  <c r="K6" i="6"/>
  <c r="K14" i="6"/>
  <c r="K22" i="6"/>
  <c r="K30" i="6"/>
  <c r="K38" i="6"/>
  <c r="K46" i="6"/>
  <c r="K54" i="6"/>
  <c r="K62" i="6"/>
  <c r="K70" i="6"/>
  <c r="K78" i="6"/>
  <c r="K86" i="6"/>
  <c r="K94" i="6"/>
  <c r="K102" i="6"/>
  <c r="K110" i="6"/>
  <c r="K7" i="6"/>
  <c r="K15" i="6"/>
  <c r="K23" i="6"/>
  <c r="K31" i="6"/>
  <c r="K39" i="6"/>
  <c r="K47" i="6"/>
  <c r="K55" i="6"/>
  <c r="K63" i="6"/>
  <c r="K71" i="6"/>
  <c r="K79" i="6"/>
  <c r="K87" i="6"/>
  <c r="K95" i="6"/>
  <c r="K103" i="6"/>
  <c r="K111" i="6"/>
  <c r="K8" i="6"/>
  <c r="K16" i="6"/>
  <c r="K24" i="6"/>
  <c r="K32" i="6"/>
  <c r="K40" i="6"/>
  <c r="K48" i="6"/>
  <c r="K56" i="6"/>
  <c r="K64" i="6"/>
  <c r="K72" i="6"/>
  <c r="K80" i="6"/>
  <c r="K88" i="6"/>
  <c r="K96" i="6"/>
  <c r="K104" i="6"/>
  <c r="K112" i="6"/>
  <c r="K9" i="6"/>
  <c r="K17" i="6"/>
  <c r="K25" i="6"/>
  <c r="K33" i="6"/>
  <c r="K41" i="6"/>
  <c r="K49" i="6"/>
  <c r="K57" i="6"/>
  <c r="K65" i="6"/>
  <c r="K73" i="6"/>
  <c r="K81" i="6"/>
  <c r="K89" i="6"/>
  <c r="K97" i="6"/>
  <c r="K105" i="6"/>
  <c r="K113" i="6"/>
  <c r="E10" i="6"/>
  <c r="E18" i="6"/>
  <c r="E26" i="6"/>
  <c r="E34" i="6"/>
  <c r="E42" i="6"/>
  <c r="E50" i="6"/>
  <c r="E58" i="6"/>
  <c r="E66" i="6"/>
  <c r="E74" i="6"/>
  <c r="E82" i="6"/>
  <c r="E90" i="6"/>
  <c r="E98" i="6"/>
  <c r="E106" i="6"/>
  <c r="E114" i="6"/>
  <c r="E11" i="6"/>
  <c r="E19" i="6"/>
  <c r="E27" i="6"/>
  <c r="E35" i="6"/>
  <c r="E43" i="6"/>
  <c r="E51" i="6"/>
  <c r="E59" i="6"/>
  <c r="E67" i="6"/>
  <c r="E75" i="6"/>
  <c r="E83" i="6"/>
  <c r="E91" i="6"/>
  <c r="E99" i="6"/>
  <c r="E107" i="6"/>
  <c r="E115" i="6"/>
  <c r="E4" i="6"/>
  <c r="E12" i="6"/>
  <c r="E20" i="6"/>
  <c r="E28" i="6"/>
  <c r="E36" i="6"/>
  <c r="E44" i="6"/>
  <c r="E52" i="6"/>
  <c r="E60" i="6"/>
  <c r="E68" i="6"/>
  <c r="E76" i="6"/>
  <c r="E84" i="6"/>
  <c r="E92" i="6"/>
  <c r="E100" i="6"/>
  <c r="E108" i="6"/>
  <c r="E116" i="6"/>
  <c r="E5" i="6"/>
  <c r="E13" i="6"/>
  <c r="E21" i="6"/>
  <c r="E29" i="6"/>
  <c r="E37" i="6"/>
  <c r="E45" i="6"/>
  <c r="E53" i="6"/>
  <c r="E61" i="6"/>
  <c r="E69" i="6"/>
  <c r="E77" i="6"/>
  <c r="E85" i="6"/>
  <c r="E93" i="6"/>
  <c r="E101" i="6"/>
  <c r="E109" i="6"/>
  <c r="E117" i="6"/>
  <c r="E6" i="6"/>
  <c r="E14" i="6"/>
  <c r="E22" i="6"/>
  <c r="E30" i="6"/>
  <c r="E38" i="6"/>
  <c r="E46" i="6"/>
  <c r="E54" i="6"/>
  <c r="E62" i="6"/>
  <c r="E70" i="6"/>
  <c r="E78" i="6"/>
  <c r="E86" i="6"/>
  <c r="E94" i="6"/>
  <c r="E102" i="6"/>
  <c r="E110" i="6"/>
  <c r="E7" i="6"/>
  <c r="E15" i="6"/>
  <c r="E23" i="6"/>
  <c r="E31" i="6"/>
  <c r="E39" i="6"/>
  <c r="E47" i="6"/>
  <c r="E55" i="6"/>
  <c r="E63" i="6"/>
  <c r="E71" i="6"/>
  <c r="E79" i="6"/>
  <c r="E87" i="6"/>
  <c r="E95" i="6"/>
  <c r="E103" i="6"/>
  <c r="E111" i="6"/>
  <c r="E8" i="6"/>
  <c r="E16" i="6"/>
  <c r="E24" i="6"/>
  <c r="E32" i="6"/>
  <c r="E40" i="6"/>
  <c r="E48" i="6"/>
  <c r="E56" i="6"/>
  <c r="E64" i="6"/>
  <c r="E72" i="6"/>
  <c r="E80" i="6"/>
  <c r="E88" i="6"/>
  <c r="E96" i="6"/>
  <c r="E104" i="6"/>
  <c r="E112" i="6"/>
  <c r="E9" i="6"/>
  <c r="E17" i="6"/>
  <c r="E25" i="6"/>
  <c r="E33" i="6"/>
  <c r="E41" i="6"/>
  <c r="E49" i="6"/>
  <c r="E57" i="6"/>
  <c r="E65" i="6"/>
  <c r="E73" i="6"/>
  <c r="E81" i="6"/>
  <c r="E89" i="6"/>
  <c r="E97" i="6"/>
  <c r="E105" i="6"/>
  <c r="E113" i="6"/>
  <c r="E3" i="6"/>
  <c r="AI6" i="6"/>
  <c r="AI14" i="6"/>
  <c r="AI22" i="6"/>
  <c r="AI30" i="6"/>
  <c r="AI38" i="6"/>
  <c r="AI46" i="6"/>
  <c r="AI54" i="6"/>
  <c r="AI62" i="6"/>
  <c r="AI70" i="6"/>
  <c r="AI78" i="6"/>
  <c r="AI86" i="6"/>
  <c r="AI94" i="6"/>
  <c r="AI102" i="6"/>
  <c r="AI7" i="6"/>
  <c r="AI15" i="6"/>
  <c r="AI23" i="6"/>
  <c r="AI31" i="6"/>
  <c r="AI39" i="6"/>
  <c r="AI47" i="6"/>
  <c r="AI55" i="6"/>
  <c r="AI63" i="6"/>
  <c r="AI71" i="6"/>
  <c r="AI79" i="6"/>
  <c r="AI87" i="6"/>
  <c r="AI95" i="6"/>
  <c r="AI103" i="6"/>
  <c r="AI8" i="6"/>
  <c r="AI16" i="6"/>
  <c r="AI24" i="6"/>
  <c r="AI32" i="6"/>
  <c r="AI40" i="6"/>
  <c r="AI48" i="6"/>
  <c r="AI56" i="6"/>
  <c r="AI64" i="6"/>
  <c r="AI72" i="6"/>
  <c r="AI80" i="6"/>
  <c r="AI88" i="6"/>
  <c r="AI96" i="6"/>
  <c r="AI104" i="6"/>
  <c r="AI9" i="6"/>
  <c r="AI17" i="6"/>
  <c r="AI25" i="6"/>
  <c r="AI33" i="6"/>
  <c r="AI41" i="6"/>
  <c r="AI49" i="6"/>
  <c r="AI57" i="6"/>
  <c r="AI65" i="6"/>
  <c r="AI73" i="6"/>
  <c r="AI81" i="6"/>
  <c r="AI89" i="6"/>
  <c r="AI97" i="6"/>
  <c r="AI105" i="6"/>
  <c r="AI10" i="6"/>
  <c r="AI18" i="6"/>
  <c r="AI26" i="6"/>
  <c r="AI34" i="6"/>
  <c r="AI42" i="6"/>
  <c r="AI50" i="6"/>
  <c r="AI58" i="6"/>
  <c r="AI66" i="6"/>
  <c r="AI74" i="6"/>
  <c r="AI82" i="6"/>
  <c r="AI90" i="6"/>
  <c r="AI98" i="6"/>
  <c r="AI11" i="6"/>
  <c r="AI19" i="6"/>
  <c r="AI27" i="6"/>
  <c r="AI35" i="6"/>
  <c r="AI43" i="6"/>
  <c r="AI51" i="6"/>
  <c r="AI59" i="6"/>
  <c r="AI67" i="6"/>
  <c r="AI75" i="6"/>
  <c r="AI83" i="6"/>
  <c r="AI91" i="6"/>
  <c r="AI99" i="6"/>
  <c r="AI3" i="6"/>
  <c r="AI4" i="6"/>
  <c r="AI12" i="6"/>
  <c r="AI20" i="6"/>
  <c r="AI28" i="6"/>
  <c r="AI36" i="6"/>
  <c r="AI44" i="6"/>
  <c r="AI52" i="6"/>
  <c r="AI60" i="6"/>
  <c r="AI68" i="6"/>
  <c r="AI76" i="6"/>
  <c r="AI84" i="6"/>
  <c r="AI92" i="6"/>
  <c r="AI100" i="6"/>
  <c r="AI5" i="6"/>
  <c r="AI13" i="6"/>
  <c r="AI21" i="6"/>
  <c r="AI29" i="6"/>
  <c r="AI37" i="6"/>
  <c r="AI45" i="6"/>
  <c r="AI53" i="6"/>
  <c r="AI61" i="6"/>
  <c r="AI69" i="6"/>
  <c r="AI77" i="6"/>
  <c r="AI85" i="6"/>
  <c r="AI93" i="6"/>
  <c r="AI101" i="6"/>
  <c r="K3" i="6"/>
  <c r="Q61" i="7"/>
  <c r="Q3" i="8"/>
  <c r="E4" i="7"/>
  <c r="Q72" i="8"/>
  <c r="Q23" i="8"/>
  <c r="Q8" i="8"/>
  <c r="Q87" i="8"/>
  <c r="Q55" i="8"/>
  <c r="Q40" i="8"/>
  <c r="Q71" i="8"/>
  <c r="Q39" i="8"/>
  <c r="Q7" i="8"/>
  <c r="Q64" i="8"/>
  <c r="Q32" i="8"/>
  <c r="Q63" i="8"/>
  <c r="Q31" i="8"/>
  <c r="Q88" i="8"/>
  <c r="Q56" i="8"/>
  <c r="Q24" i="8"/>
  <c r="Q80" i="8"/>
  <c r="Q48" i="8"/>
  <c r="Q16" i="8"/>
  <c r="Q79" i="8"/>
  <c r="Q47" i="8"/>
  <c r="Q15" i="8"/>
  <c r="K50" i="8"/>
  <c r="E84" i="8"/>
  <c r="E66" i="8"/>
  <c r="E34" i="8"/>
  <c r="K98" i="8"/>
  <c r="K34" i="8"/>
  <c r="K90" i="8"/>
  <c r="K26" i="8"/>
  <c r="K82" i="8"/>
  <c r="K18" i="8"/>
  <c r="K74" i="8"/>
  <c r="K10" i="8"/>
  <c r="K66" i="8"/>
  <c r="K58" i="8"/>
  <c r="K106" i="8"/>
  <c r="K42" i="8"/>
  <c r="K104" i="8"/>
  <c r="K96" i="8"/>
  <c r="K88" i="8"/>
  <c r="K80" i="8"/>
  <c r="K72" i="8"/>
  <c r="K64" i="8"/>
  <c r="K56" i="8"/>
  <c r="K48" i="8"/>
  <c r="K40" i="8"/>
  <c r="K32" i="8"/>
  <c r="K24" i="8"/>
  <c r="K16" i="8"/>
  <c r="K8" i="8"/>
  <c r="Q85" i="8"/>
  <c r="Q77" i="8"/>
  <c r="Q69" i="8"/>
  <c r="Q61" i="8"/>
  <c r="Q53" i="8"/>
  <c r="Q45" i="8"/>
  <c r="Q37" i="8"/>
  <c r="Q29" i="8"/>
  <c r="Q21" i="8"/>
  <c r="Q13" i="8"/>
  <c r="Q5" i="8"/>
  <c r="K103" i="8"/>
  <c r="K95" i="8"/>
  <c r="K87" i="8"/>
  <c r="K79" i="8"/>
  <c r="K71" i="8"/>
  <c r="K63" i="8"/>
  <c r="K55" i="8"/>
  <c r="K47" i="8"/>
  <c r="K39" i="8"/>
  <c r="K31" i="8"/>
  <c r="K23" i="8"/>
  <c r="K15" i="8"/>
  <c r="K7" i="8"/>
  <c r="Q84" i="8"/>
  <c r="Q76" i="8"/>
  <c r="Q68" i="8"/>
  <c r="Q60" i="8"/>
  <c r="Q52" i="8"/>
  <c r="Q44" i="8"/>
  <c r="Q36" i="8"/>
  <c r="Q28" i="8"/>
  <c r="Q20" i="8"/>
  <c r="Q12" i="8"/>
  <c r="Q4" i="8"/>
  <c r="K3" i="8"/>
  <c r="K102" i="8"/>
  <c r="K94" i="8"/>
  <c r="K86" i="8"/>
  <c r="K78" i="8"/>
  <c r="K70" i="8"/>
  <c r="K62" i="8"/>
  <c r="K54" i="8"/>
  <c r="K46" i="8"/>
  <c r="K38" i="8"/>
  <c r="K30" i="8"/>
  <c r="K22" i="8"/>
  <c r="K14" i="8"/>
  <c r="K6" i="8"/>
  <c r="Q83" i="8"/>
  <c r="Q75" i="8"/>
  <c r="Q67" i="8"/>
  <c r="Q59" i="8"/>
  <c r="Q51" i="8"/>
  <c r="Q43" i="8"/>
  <c r="Q35" i="8"/>
  <c r="Q27" i="8"/>
  <c r="Q19" i="8"/>
  <c r="Q11" i="8"/>
  <c r="K101" i="8"/>
  <c r="K93" i="8"/>
  <c r="K85" i="8"/>
  <c r="K77" i="8"/>
  <c r="K69" i="8"/>
  <c r="K61" i="8"/>
  <c r="K53" i="8"/>
  <c r="K45" i="8"/>
  <c r="K37" i="8"/>
  <c r="K29" i="8"/>
  <c r="K21" i="8"/>
  <c r="K13" i="8"/>
  <c r="K5" i="8"/>
  <c r="Q82" i="8"/>
  <c r="Q74" i="8"/>
  <c r="Q66" i="8"/>
  <c r="Q58" i="8"/>
  <c r="Q50" i="8"/>
  <c r="Q42" i="8"/>
  <c r="Q34" i="8"/>
  <c r="Q26" i="8"/>
  <c r="Q18" i="8"/>
  <c r="Q10" i="8"/>
  <c r="K100" i="8"/>
  <c r="K92" i="8"/>
  <c r="K84" i="8"/>
  <c r="K76" i="8"/>
  <c r="K68" i="8"/>
  <c r="K60" i="8"/>
  <c r="K52" i="8"/>
  <c r="K44" i="8"/>
  <c r="K36" i="8"/>
  <c r="K28" i="8"/>
  <c r="K20" i="8"/>
  <c r="K12" i="8"/>
  <c r="K4" i="8"/>
  <c r="Q81" i="8"/>
  <c r="Q73" i="8"/>
  <c r="Q65" i="8"/>
  <c r="Q57" i="8"/>
  <c r="Q49" i="8"/>
  <c r="Q41" i="8"/>
  <c r="Q33" i="8"/>
  <c r="Q25" i="8"/>
  <c r="Q17" i="8"/>
  <c r="Q9" i="8"/>
  <c r="K99" i="8"/>
  <c r="K91" i="8"/>
  <c r="K83" i="8"/>
  <c r="K75" i="8"/>
  <c r="K67" i="8"/>
  <c r="K59" i="8"/>
  <c r="K51" i="8"/>
  <c r="K43" i="8"/>
  <c r="K35" i="8"/>
  <c r="K27" i="8"/>
  <c r="K19" i="8"/>
  <c r="K11" i="8"/>
  <c r="K105" i="8"/>
  <c r="K97" i="8"/>
  <c r="K89" i="8"/>
  <c r="K81" i="8"/>
  <c r="K73" i="8"/>
  <c r="K65" i="8"/>
  <c r="K57" i="8"/>
  <c r="K49" i="8"/>
  <c r="K41" i="8"/>
  <c r="K33" i="8"/>
  <c r="K25" i="8"/>
  <c r="K17" i="8"/>
  <c r="Q86" i="8"/>
  <c r="Q78" i="8"/>
  <c r="Q70" i="8"/>
  <c r="Q62" i="8"/>
  <c r="Q54" i="8"/>
  <c r="Q46" i="8"/>
  <c r="Q38" i="8"/>
  <c r="Q30" i="8"/>
  <c r="Q22" i="8"/>
  <c r="Q14" i="8"/>
  <c r="E83" i="8"/>
  <c r="E59" i="8"/>
  <c r="E27" i="8"/>
  <c r="E82" i="8"/>
  <c r="E58" i="8"/>
  <c r="E26" i="8"/>
  <c r="E76" i="8"/>
  <c r="E51" i="8"/>
  <c r="E19" i="8"/>
  <c r="E75" i="8"/>
  <c r="E50" i="8"/>
  <c r="E18" i="8"/>
  <c r="E92" i="8"/>
  <c r="E74" i="8"/>
  <c r="E43" i="8"/>
  <c r="E11" i="8"/>
  <c r="E91" i="8"/>
  <c r="E68" i="8"/>
  <c r="E42" i="8"/>
  <c r="E10" i="8"/>
  <c r="E90" i="8"/>
  <c r="E67" i="8"/>
  <c r="E35" i="8"/>
  <c r="E89" i="8"/>
  <c r="E81" i="8"/>
  <c r="E73" i="8"/>
  <c r="E65" i="8"/>
  <c r="E57" i="8"/>
  <c r="E49" i="8"/>
  <c r="E41" i="8"/>
  <c r="E33" i="8"/>
  <c r="E25" i="8"/>
  <c r="E17" i="8"/>
  <c r="E9" i="8"/>
  <c r="E88" i="8"/>
  <c r="E80" i="8"/>
  <c r="E72" i="8"/>
  <c r="E64" i="8"/>
  <c r="E56" i="8"/>
  <c r="E48" i="8"/>
  <c r="E40" i="8"/>
  <c r="E32" i="8"/>
  <c r="E24" i="8"/>
  <c r="E16" i="8"/>
  <c r="E8" i="8"/>
  <c r="E87" i="8"/>
  <c r="E79" i="8"/>
  <c r="E71" i="8"/>
  <c r="E63" i="8"/>
  <c r="E55" i="8"/>
  <c r="E47" i="8"/>
  <c r="E39" i="8"/>
  <c r="E31" i="8"/>
  <c r="E23" i="8"/>
  <c r="E15" i="8"/>
  <c r="E7" i="8"/>
  <c r="E86" i="8"/>
  <c r="E78" i="8"/>
  <c r="E70" i="8"/>
  <c r="E62" i="8"/>
  <c r="E54" i="8"/>
  <c r="E46" i="8"/>
  <c r="E38" i="8"/>
  <c r="E30" i="8"/>
  <c r="E22" i="8"/>
  <c r="E14" i="8"/>
  <c r="E6" i="8"/>
  <c r="E3" i="8"/>
  <c r="E85" i="8"/>
  <c r="E77" i="8"/>
  <c r="E69" i="8"/>
  <c r="E61" i="8"/>
  <c r="E53" i="8"/>
  <c r="E45" i="8"/>
  <c r="E37" i="8"/>
  <c r="E29" i="8"/>
  <c r="E21" i="8"/>
  <c r="E13" i="8"/>
  <c r="E5" i="8"/>
  <c r="E60" i="8"/>
  <c r="E52" i="8"/>
  <c r="E44" i="8"/>
  <c r="E36" i="8"/>
  <c r="E28" i="8"/>
  <c r="E20" i="8"/>
  <c r="E12" i="8"/>
  <c r="E75" i="7"/>
  <c r="E74" i="7"/>
  <c r="E13" i="7"/>
  <c r="E3" i="7"/>
  <c r="E67" i="7"/>
  <c r="E87" i="7"/>
  <c r="E66" i="7"/>
  <c r="E83" i="7"/>
  <c r="E59" i="7"/>
  <c r="E82" i="7"/>
  <c r="E58" i="7"/>
  <c r="E81" i="7"/>
  <c r="E45" i="7"/>
  <c r="E79" i="7"/>
  <c r="E44" i="7"/>
  <c r="E73" i="7"/>
  <c r="E65" i="7"/>
  <c r="E57" i="7"/>
  <c r="E37" i="7"/>
  <c r="E88" i="7"/>
  <c r="E80" i="7"/>
  <c r="E72" i="7"/>
  <c r="E64" i="7"/>
  <c r="E56" i="7"/>
  <c r="E36" i="7"/>
  <c r="E71" i="7"/>
  <c r="E63" i="7"/>
  <c r="E55" i="7"/>
  <c r="E29" i="7"/>
  <c r="E86" i="7"/>
  <c r="E78" i="7"/>
  <c r="E70" i="7"/>
  <c r="E62" i="7"/>
  <c r="E54" i="7"/>
  <c r="E28" i="7"/>
  <c r="E85" i="7"/>
  <c r="E77" i="7"/>
  <c r="E69" i="7"/>
  <c r="E61" i="7"/>
  <c r="E53" i="7"/>
  <c r="E21" i="7"/>
  <c r="E84" i="7"/>
  <c r="E76" i="7"/>
  <c r="E68" i="7"/>
  <c r="E60" i="7"/>
  <c r="E52" i="7"/>
  <c r="E20" i="7"/>
  <c r="E12" i="7"/>
  <c r="E5" i="7"/>
  <c r="E51" i="7"/>
  <c r="E43" i="7"/>
  <c r="E35" i="7"/>
  <c r="E27" i="7"/>
  <c r="E19" i="7"/>
  <c r="E11" i="7"/>
  <c r="E50" i="7"/>
  <c r="E42" i="7"/>
  <c r="E34" i="7"/>
  <c r="E26" i="7"/>
  <c r="E18" i="7"/>
  <c r="E10" i="7"/>
  <c r="E49" i="7"/>
  <c r="E41" i="7"/>
  <c r="E33" i="7"/>
  <c r="E25" i="7"/>
  <c r="E17" i="7"/>
  <c r="E9" i="7"/>
  <c r="E48" i="7"/>
  <c r="E40" i="7"/>
  <c r="E32" i="7"/>
  <c r="E24" i="7"/>
  <c r="E16" i="7"/>
  <c r="E8" i="7"/>
  <c r="E47" i="7"/>
  <c r="E39" i="7"/>
  <c r="E31" i="7"/>
  <c r="E23" i="7"/>
  <c r="E15" i="7"/>
  <c r="E7" i="7"/>
  <c r="E46" i="7"/>
  <c r="E38" i="7"/>
  <c r="E30" i="7"/>
  <c r="E22" i="7"/>
  <c r="E14" i="7"/>
  <c r="K61" i="7"/>
  <c r="K85" i="7"/>
  <c r="K77" i="7"/>
  <c r="K69" i="7"/>
  <c r="K29" i="7"/>
  <c r="K3" i="7"/>
  <c r="K83" i="7"/>
  <c r="K75" i="7"/>
  <c r="K67" i="7"/>
  <c r="K53" i="7"/>
  <c r="K82" i="7"/>
  <c r="K74" i="7"/>
  <c r="K66" i="7"/>
  <c r="K52" i="7"/>
  <c r="K81" i="7"/>
  <c r="K73" i="7"/>
  <c r="K65" i="7"/>
  <c r="K45" i="7"/>
  <c r="K80" i="7"/>
  <c r="K72" i="7"/>
  <c r="K64" i="7"/>
  <c r="K44" i="7"/>
  <c r="K79" i="7"/>
  <c r="K71" i="7"/>
  <c r="K63" i="7"/>
  <c r="K37" i="7"/>
  <c r="K78" i="7"/>
  <c r="K70" i="7"/>
  <c r="K62" i="7"/>
  <c r="K36" i="7"/>
  <c r="K84" i="7"/>
  <c r="K76" i="7"/>
  <c r="K68" i="7"/>
  <c r="K60" i="7"/>
  <c r="K21" i="7"/>
  <c r="K28" i="7"/>
  <c r="K5" i="7"/>
  <c r="K20" i="7"/>
  <c r="K13" i="7"/>
  <c r="K12" i="7"/>
  <c r="K4" i="7"/>
  <c r="K59" i="7"/>
  <c r="K51" i="7"/>
  <c r="K43" i="7"/>
  <c r="K35" i="7"/>
  <c r="K27" i="7"/>
  <c r="K19" i="7"/>
  <c r="K11" i="7"/>
  <c r="K58" i="7"/>
  <c r="K50" i="7"/>
  <c r="K42" i="7"/>
  <c r="K34" i="7"/>
  <c r="K26" i="7"/>
  <c r="K18" i="7"/>
  <c r="K10" i="7"/>
  <c r="K57" i="7"/>
  <c r="K49" i="7"/>
  <c r="K41" i="7"/>
  <c r="K33" i="7"/>
  <c r="K25" i="7"/>
  <c r="K17" i="7"/>
  <c r="K9" i="7"/>
  <c r="K56" i="7"/>
  <c r="K48" i="7"/>
  <c r="K40" i="7"/>
  <c r="K32" i="7"/>
  <c r="K24" i="7"/>
  <c r="K16" i="7"/>
  <c r="K8" i="7"/>
  <c r="K55" i="7"/>
  <c r="K47" i="7"/>
  <c r="K39" i="7"/>
  <c r="K31" i="7"/>
  <c r="K23" i="7"/>
  <c r="K15" i="7"/>
  <c r="K7" i="7"/>
  <c r="K54" i="7"/>
  <c r="K46" i="7"/>
  <c r="K38" i="7"/>
  <c r="K30" i="7"/>
  <c r="K22" i="7"/>
  <c r="K14" i="7"/>
  <c r="E109" i="1"/>
  <c r="E101" i="1"/>
  <c r="E93" i="1"/>
  <c r="E85" i="1"/>
  <c r="E77" i="1"/>
  <c r="E69" i="1"/>
  <c r="E61" i="1"/>
  <c r="E53" i="1"/>
  <c r="E45" i="1"/>
  <c r="E37" i="1"/>
  <c r="E11" i="1"/>
  <c r="E108" i="1"/>
  <c r="E100" i="1"/>
  <c r="E92" i="1"/>
  <c r="E84" i="1"/>
  <c r="E76" i="1"/>
  <c r="E68" i="1"/>
  <c r="E60" i="1"/>
  <c r="E52" i="1"/>
  <c r="E44" i="1"/>
  <c r="E36" i="1"/>
  <c r="E10" i="1"/>
  <c r="E107" i="1"/>
  <c r="E99" i="1"/>
  <c r="E91" i="1"/>
  <c r="E83" i="1"/>
  <c r="E75" i="1"/>
  <c r="E67" i="1"/>
  <c r="E59" i="1"/>
  <c r="E51" i="1"/>
  <c r="E43" i="1"/>
  <c r="E35" i="1"/>
  <c r="E3" i="1"/>
  <c r="E106" i="1"/>
  <c r="E98" i="1"/>
  <c r="E90" i="1"/>
  <c r="E82" i="1"/>
  <c r="E74" i="1"/>
  <c r="E66" i="1"/>
  <c r="E58" i="1"/>
  <c r="E50" i="1"/>
  <c r="E42" i="1"/>
  <c r="E34" i="1"/>
  <c r="E112" i="1"/>
  <c r="E104" i="1"/>
  <c r="E96" i="1"/>
  <c r="E88" i="1"/>
  <c r="E80" i="1"/>
  <c r="E72" i="1"/>
  <c r="E64" i="1"/>
  <c r="E56" i="1"/>
  <c r="E48" i="1"/>
  <c r="E40" i="1"/>
  <c r="E26" i="1"/>
  <c r="E111" i="1"/>
  <c r="E103" i="1"/>
  <c r="E95" i="1"/>
  <c r="E87" i="1"/>
  <c r="E79" i="1"/>
  <c r="E71" i="1"/>
  <c r="E63" i="1"/>
  <c r="E55" i="1"/>
  <c r="E47" i="1"/>
  <c r="E39" i="1"/>
  <c r="E19" i="1"/>
  <c r="Q95" i="1"/>
  <c r="S95" i="1" s="1"/>
  <c r="Q94" i="1"/>
  <c r="S94" i="1" s="1"/>
  <c r="Q86" i="1"/>
  <c r="S86" i="1" s="1"/>
  <c r="Q78" i="1"/>
  <c r="S78" i="1" s="1"/>
  <c r="Q69" i="1"/>
  <c r="S69" i="1" s="1"/>
  <c r="Q103" i="1"/>
  <c r="S103" i="1" s="1"/>
  <c r="Q102" i="1"/>
  <c r="S102" i="1" s="1"/>
  <c r="K114" i="1"/>
  <c r="K90" i="1"/>
  <c r="K82" i="1"/>
  <c r="K66" i="1"/>
  <c r="K74" i="1"/>
  <c r="K58" i="1"/>
  <c r="K42" i="1"/>
  <c r="K106" i="1"/>
  <c r="K18" i="1"/>
  <c r="K98" i="1"/>
  <c r="K34" i="1"/>
  <c r="K26" i="1"/>
  <c r="K10" i="1"/>
  <c r="K50" i="1"/>
  <c r="K112" i="1"/>
  <c r="K96" i="1"/>
  <c r="K88" i="1"/>
  <c r="K80" i="1"/>
  <c r="K72" i="1"/>
  <c r="K64" i="1"/>
  <c r="K56" i="1"/>
  <c r="K48" i="1"/>
  <c r="K40" i="1"/>
  <c r="K32" i="1"/>
  <c r="K24" i="1"/>
  <c r="K16" i="1"/>
  <c r="K8" i="1"/>
  <c r="K104" i="1"/>
  <c r="K111" i="1"/>
  <c r="K103" i="1"/>
  <c r="K95" i="1"/>
  <c r="K87" i="1"/>
  <c r="K79" i="1"/>
  <c r="K71" i="1"/>
  <c r="K63" i="1"/>
  <c r="K55" i="1"/>
  <c r="K47" i="1"/>
  <c r="K39" i="1"/>
  <c r="K31" i="1"/>
  <c r="K23" i="1"/>
  <c r="K15" i="1"/>
  <c r="K7" i="1"/>
  <c r="K110" i="1"/>
  <c r="K102" i="1"/>
  <c r="K94" i="1"/>
  <c r="K86" i="1"/>
  <c r="K78" i="1"/>
  <c r="K70" i="1"/>
  <c r="K62" i="1"/>
  <c r="K54" i="1"/>
  <c r="K46" i="1"/>
  <c r="K38" i="1"/>
  <c r="K30" i="1"/>
  <c r="K22" i="1"/>
  <c r="K14" i="1"/>
  <c r="K6" i="1"/>
  <c r="K109" i="1"/>
  <c r="K85" i="1"/>
  <c r="K69" i="1"/>
  <c r="K53" i="1"/>
  <c r="K45" i="1"/>
  <c r="K37" i="1"/>
  <c r="K21" i="1"/>
  <c r="K13" i="1"/>
  <c r="K5" i="1"/>
  <c r="K93" i="1"/>
  <c r="K77" i="1"/>
  <c r="K61" i="1"/>
  <c r="K29" i="1"/>
  <c r="K108" i="1"/>
  <c r="K100" i="1"/>
  <c r="K92" i="1"/>
  <c r="K84" i="1"/>
  <c r="K76" i="1"/>
  <c r="K68" i="1"/>
  <c r="K60" i="1"/>
  <c r="K52" i="1"/>
  <c r="K44" i="1"/>
  <c r="K36" i="1"/>
  <c r="K28" i="1"/>
  <c r="K20" i="1"/>
  <c r="K12" i="1"/>
  <c r="K4" i="1"/>
  <c r="K101" i="1"/>
  <c r="K3" i="1"/>
  <c r="K107" i="1"/>
  <c r="K99" i="1"/>
  <c r="K91" i="1"/>
  <c r="K83" i="1"/>
  <c r="K75" i="1"/>
  <c r="K67" i="1"/>
  <c r="K59" i="1"/>
  <c r="K51" i="1"/>
  <c r="K43" i="1"/>
  <c r="K35" i="1"/>
  <c r="K27" i="1"/>
  <c r="K19" i="1"/>
  <c r="K11" i="1"/>
  <c r="K113" i="1"/>
  <c r="K105" i="1"/>
  <c r="K97" i="1"/>
  <c r="K89" i="1"/>
  <c r="K81" i="1"/>
  <c r="K73" i="1"/>
  <c r="K65" i="1"/>
  <c r="K57" i="1"/>
  <c r="K49" i="1"/>
  <c r="K41" i="1"/>
  <c r="K33" i="1"/>
  <c r="K25" i="1"/>
  <c r="K17" i="1"/>
  <c r="Q101" i="1"/>
  <c r="S101" i="1" s="1"/>
  <c r="Q93" i="1"/>
  <c r="S93" i="1" s="1"/>
  <c r="Q85" i="1"/>
  <c r="S85" i="1" s="1"/>
  <c r="Q77" i="1"/>
  <c r="S77" i="1" s="1"/>
  <c r="Q68" i="1"/>
  <c r="S68" i="1" s="1"/>
  <c r="Q100" i="1"/>
  <c r="S100" i="1" s="1"/>
  <c r="Q92" i="1"/>
  <c r="S92" i="1" s="1"/>
  <c r="Q84" i="1"/>
  <c r="S84" i="1" s="1"/>
  <c r="Q76" i="1"/>
  <c r="S76" i="1" s="1"/>
  <c r="Q65" i="1"/>
  <c r="S65" i="1" s="1"/>
  <c r="Q99" i="1"/>
  <c r="S99" i="1" s="1"/>
  <c r="Q91" i="1"/>
  <c r="S91" i="1" s="1"/>
  <c r="Q83" i="1"/>
  <c r="S83" i="1" s="1"/>
  <c r="Q74" i="1"/>
  <c r="S74" i="1" s="1"/>
  <c r="Q64" i="1"/>
  <c r="S64" i="1" s="1"/>
  <c r="Q98" i="1"/>
  <c r="S98" i="1" s="1"/>
  <c r="Q90" i="1"/>
  <c r="S90" i="1" s="1"/>
  <c r="Q82" i="1"/>
  <c r="S82" i="1" s="1"/>
  <c r="Q73" i="1"/>
  <c r="S73" i="1" s="1"/>
  <c r="Q48" i="1"/>
  <c r="S48" i="1" s="1"/>
  <c r="Q97" i="1"/>
  <c r="S97" i="1" s="1"/>
  <c r="Q89" i="1"/>
  <c r="S89" i="1" s="1"/>
  <c r="Q81" i="1"/>
  <c r="S81" i="1" s="1"/>
  <c r="Q72" i="1"/>
  <c r="S72" i="1" s="1"/>
  <c r="Q96" i="1"/>
  <c r="S96" i="1" s="1"/>
  <c r="Q88" i="1"/>
  <c r="S88" i="1" s="1"/>
  <c r="Q80" i="1"/>
  <c r="S80" i="1" s="1"/>
  <c r="Q71" i="1"/>
  <c r="S71" i="1" s="1"/>
  <c r="Q87" i="1"/>
  <c r="S87" i="1" s="1"/>
  <c r="Q79" i="1"/>
  <c r="S79" i="1" s="1"/>
  <c r="Q70" i="1"/>
  <c r="S70" i="1" s="1"/>
  <c r="Q40" i="1"/>
  <c r="S40" i="1" s="1"/>
  <c r="Q39" i="1"/>
  <c r="S39" i="1" s="1"/>
  <c r="Q29" i="1"/>
  <c r="S29" i="1" s="1"/>
  <c r="Q26" i="1"/>
  <c r="S26" i="1" s="1"/>
  <c r="Q57" i="1"/>
  <c r="S57" i="1" s="1"/>
  <c r="Q56" i="1"/>
  <c r="S56" i="1" s="1"/>
  <c r="Q49" i="1"/>
  <c r="S49" i="1" s="1"/>
  <c r="Q63" i="1"/>
  <c r="S63" i="1" s="1"/>
  <c r="Q55" i="1"/>
  <c r="S55" i="1" s="1"/>
  <c r="Q47" i="1"/>
  <c r="S47" i="1" s="1"/>
  <c r="Q37" i="1"/>
  <c r="S37" i="1" s="1"/>
  <c r="Q24" i="1"/>
  <c r="S24" i="1" s="1"/>
  <c r="Q62" i="1"/>
  <c r="S62" i="1" s="1"/>
  <c r="Q54" i="1"/>
  <c r="S54" i="1" s="1"/>
  <c r="Q46" i="1"/>
  <c r="S46" i="1" s="1"/>
  <c r="Q36" i="1"/>
  <c r="S36" i="1" s="1"/>
  <c r="Q18" i="1"/>
  <c r="S18" i="1" s="1"/>
  <c r="Q61" i="1"/>
  <c r="S61" i="1" s="1"/>
  <c r="Q53" i="1"/>
  <c r="S53" i="1" s="1"/>
  <c r="Q45" i="1"/>
  <c r="S45" i="1" s="1"/>
  <c r="Q35" i="1"/>
  <c r="S35" i="1" s="1"/>
  <c r="Q16" i="1"/>
  <c r="S16" i="1" s="1"/>
  <c r="Q60" i="1"/>
  <c r="S60" i="1" s="1"/>
  <c r="Q52" i="1"/>
  <c r="S52" i="1" s="1"/>
  <c r="Q44" i="1"/>
  <c r="S44" i="1" s="1"/>
  <c r="Q34" i="1"/>
  <c r="S34" i="1" s="1"/>
  <c r="Q8" i="1"/>
  <c r="S8" i="1" s="1"/>
  <c r="Q75" i="1"/>
  <c r="S75" i="1" s="1"/>
  <c r="Q67" i="1"/>
  <c r="S67" i="1" s="1"/>
  <c r="Q59" i="1"/>
  <c r="S59" i="1" s="1"/>
  <c r="Q51" i="1"/>
  <c r="S51" i="1" s="1"/>
  <c r="Q43" i="1"/>
  <c r="S43" i="1" s="1"/>
  <c r="Q32" i="1"/>
  <c r="S32" i="1" s="1"/>
  <c r="Q66" i="1"/>
  <c r="S66" i="1" s="1"/>
  <c r="Q58" i="1"/>
  <c r="S58" i="1" s="1"/>
  <c r="Q50" i="1"/>
  <c r="S50" i="1" s="1"/>
  <c r="Q42" i="1"/>
  <c r="S42" i="1" s="1"/>
  <c r="Q31" i="1"/>
  <c r="S31" i="1" s="1"/>
  <c r="Q23" i="1"/>
  <c r="S23" i="1" s="1"/>
  <c r="Q15" i="1"/>
  <c r="S15" i="1" s="1"/>
  <c r="Q7" i="1"/>
  <c r="S7" i="1" s="1"/>
  <c r="Q38" i="1"/>
  <c r="S38" i="1" s="1"/>
  <c r="Q30" i="1"/>
  <c r="S30" i="1" s="1"/>
  <c r="Q22" i="1"/>
  <c r="S22" i="1" s="1"/>
  <c r="Q14" i="1"/>
  <c r="S14" i="1" s="1"/>
  <c r="Q6" i="1"/>
  <c r="S6" i="1" s="1"/>
  <c r="Q21" i="1"/>
  <c r="S21" i="1" s="1"/>
  <c r="Q13" i="1"/>
  <c r="S13" i="1" s="1"/>
  <c r="Q5" i="1"/>
  <c r="S5" i="1" s="1"/>
  <c r="X23" i="1" s="1"/>
  <c r="E19" i="18" s="1"/>
  <c r="C19" i="18" s="1"/>
  <c r="Q28" i="1"/>
  <c r="S28" i="1" s="1"/>
  <c r="Q20" i="1"/>
  <c r="S20" i="1" s="1"/>
  <c r="Q12" i="1"/>
  <c r="S12" i="1" s="1"/>
  <c r="Q27" i="1"/>
  <c r="S27" i="1" s="1"/>
  <c r="Q19" i="1"/>
  <c r="S19" i="1" s="1"/>
  <c r="Q11" i="1"/>
  <c r="S11" i="1" s="1"/>
  <c r="Q10" i="1"/>
  <c r="S10" i="1" s="1"/>
  <c r="Q41" i="1"/>
  <c r="S41" i="1" s="1"/>
  <c r="Q33" i="1"/>
  <c r="S33" i="1" s="1"/>
  <c r="Q25" i="1"/>
  <c r="S25" i="1" s="1"/>
  <c r="Q17" i="1"/>
  <c r="S17" i="1" s="1"/>
  <c r="E33" i="1"/>
  <c r="E25" i="1"/>
  <c r="E17" i="1"/>
  <c r="E9" i="1"/>
  <c r="E32" i="1"/>
  <c r="E24" i="1"/>
  <c r="E16" i="1"/>
  <c r="E8" i="1"/>
  <c r="E31" i="1"/>
  <c r="E23" i="1"/>
  <c r="E15" i="1"/>
  <c r="E7" i="1"/>
  <c r="E30" i="1"/>
  <c r="E22" i="1"/>
  <c r="E14" i="1"/>
  <c r="E6" i="1"/>
  <c r="E29" i="1"/>
  <c r="E21" i="1"/>
  <c r="E13" i="1"/>
  <c r="E5" i="1"/>
  <c r="E28" i="1"/>
  <c r="E20" i="1"/>
  <c r="E12" i="1"/>
  <c r="Q59" i="7"/>
  <c r="Q27" i="7"/>
  <c r="Q53" i="7"/>
  <c r="Q21" i="7"/>
  <c r="Q51" i="7"/>
  <c r="Q19" i="7"/>
  <c r="Q45" i="7"/>
  <c r="Q13" i="7"/>
  <c r="Q43" i="7"/>
  <c r="Q11" i="7"/>
  <c r="Q69" i="7"/>
  <c r="Q37" i="7"/>
  <c r="Q5" i="7"/>
  <c r="Q67" i="7"/>
  <c r="Q35" i="7"/>
  <c r="Q66" i="7"/>
  <c r="Q58" i="7"/>
  <c r="Q50" i="7"/>
  <c r="Q42" i="7"/>
  <c r="Q34" i="7"/>
  <c r="Q26" i="7"/>
  <c r="Q18" i="7"/>
  <c r="Q10" i="7"/>
  <c r="Q65" i="7"/>
  <c r="Q57" i="7"/>
  <c r="Q49" i="7"/>
  <c r="Q41" i="7"/>
  <c r="Q33" i="7"/>
  <c r="Q25" i="7"/>
  <c r="Q17" i="7"/>
  <c r="Q9" i="7"/>
  <c r="Q64" i="7"/>
  <c r="Q56" i="7"/>
  <c r="Q48" i="7"/>
  <c r="Q40" i="7"/>
  <c r="Q32" i="7"/>
  <c r="Q24" i="7"/>
  <c r="Q16" i="7"/>
  <c r="Q8" i="7"/>
  <c r="Q63" i="7"/>
  <c r="Q55" i="7"/>
  <c r="Q47" i="7"/>
  <c r="Q39" i="7"/>
  <c r="Q31" i="7"/>
  <c r="Q23" i="7"/>
  <c r="Q15" i="7"/>
  <c r="Q7" i="7"/>
  <c r="Q70" i="7"/>
  <c r="Q62" i="7"/>
  <c r="Q54" i="7"/>
  <c r="Q46" i="7"/>
  <c r="Q38" i="7"/>
  <c r="Q30" i="7"/>
  <c r="Q22" i="7"/>
  <c r="Q14" i="7"/>
  <c r="Q6" i="7"/>
  <c r="Q68" i="7"/>
  <c r="Q60" i="7"/>
  <c r="Q52" i="7"/>
  <c r="Q44" i="7"/>
  <c r="Q36" i="7"/>
  <c r="Q28" i="7"/>
  <c r="Q20" i="7"/>
  <c r="Q12" i="7"/>
  <c r="D19" i="18" l="1"/>
  <c r="W17" i="16"/>
  <c r="AC19" i="17"/>
  <c r="F3" i="1"/>
  <c r="AC20" i="17" l="1"/>
  <c r="K16" i="18" s="1"/>
  <c r="AC23" i="17"/>
  <c r="W18" i="16"/>
  <c r="J16" i="18" s="1"/>
  <c r="W21" i="16"/>
  <c r="T4" i="12"/>
  <c r="T5" i="12"/>
  <c r="T6" i="12"/>
  <c r="T7" i="12"/>
  <c r="T8" i="12"/>
  <c r="T9" i="12"/>
  <c r="T10" i="12"/>
  <c r="T11" i="12"/>
  <c r="T12" i="12"/>
  <c r="T13" i="12"/>
  <c r="T14" i="12"/>
  <c r="T15" i="12"/>
  <c r="T16" i="12"/>
  <c r="T17" i="12"/>
  <c r="T18" i="12"/>
  <c r="T19" i="12"/>
  <c r="T20" i="12"/>
  <c r="T21" i="12"/>
  <c r="T22" i="12"/>
  <c r="T23" i="12"/>
  <c r="T24" i="12"/>
  <c r="T25" i="12"/>
  <c r="T26" i="12"/>
  <c r="T27" i="12"/>
  <c r="T28" i="12"/>
  <c r="T29" i="12"/>
  <c r="T30" i="12"/>
  <c r="T31" i="12"/>
  <c r="T32" i="12"/>
  <c r="T33" i="12"/>
  <c r="T34" i="12"/>
  <c r="T35" i="12"/>
  <c r="T36" i="12"/>
  <c r="T37" i="12"/>
  <c r="T38" i="12"/>
  <c r="T39" i="12"/>
  <c r="T40" i="12"/>
  <c r="T41" i="12"/>
  <c r="T42" i="12"/>
  <c r="T43" i="12"/>
  <c r="T44" i="12"/>
  <c r="T45" i="12"/>
  <c r="T46" i="12"/>
  <c r="T47" i="12"/>
  <c r="T48" i="12"/>
  <c r="T49" i="12"/>
  <c r="T50" i="12"/>
  <c r="T51" i="12"/>
  <c r="T52" i="12"/>
  <c r="T53" i="12"/>
  <c r="T54" i="12"/>
  <c r="T55" i="12"/>
  <c r="T56" i="12"/>
  <c r="T57" i="12"/>
  <c r="T58" i="12"/>
  <c r="T59" i="12"/>
  <c r="T60" i="12"/>
  <c r="T61" i="12"/>
  <c r="T62" i="12"/>
  <c r="T63" i="12"/>
  <c r="T64" i="12"/>
  <c r="T65" i="12"/>
  <c r="T66" i="12"/>
  <c r="T67" i="12"/>
  <c r="T68" i="12"/>
  <c r="T69" i="12"/>
  <c r="T70" i="12"/>
  <c r="T71" i="12"/>
  <c r="T72" i="12"/>
  <c r="T73" i="12"/>
  <c r="T74" i="12"/>
  <c r="T75" i="12"/>
  <c r="T76" i="12"/>
  <c r="T77" i="12"/>
  <c r="T78" i="12"/>
  <c r="T79" i="12"/>
  <c r="T80" i="12"/>
  <c r="T81" i="12"/>
  <c r="T82" i="12"/>
  <c r="T83" i="12"/>
  <c r="T84" i="12"/>
  <c r="T85" i="12"/>
  <c r="T86" i="12"/>
  <c r="T87" i="12"/>
  <c r="T88" i="12"/>
  <c r="T89" i="12"/>
  <c r="T90" i="12"/>
  <c r="T91" i="12"/>
  <c r="T92" i="12"/>
  <c r="T93" i="12"/>
  <c r="T94" i="12"/>
  <c r="T95" i="12"/>
  <c r="T96" i="12"/>
  <c r="T97" i="12"/>
  <c r="T98" i="12"/>
  <c r="T99" i="12"/>
  <c r="T100" i="12"/>
  <c r="T101" i="12"/>
  <c r="T102" i="12"/>
  <c r="T103" i="12"/>
  <c r="T104" i="12"/>
  <c r="T105" i="12"/>
  <c r="T106" i="12"/>
  <c r="T107" i="12"/>
  <c r="T108" i="12"/>
  <c r="T109" i="12"/>
  <c r="T110" i="12"/>
  <c r="T111" i="12"/>
  <c r="T112" i="12"/>
  <c r="T113" i="12"/>
  <c r="T114" i="12"/>
  <c r="T115" i="12"/>
  <c r="T116" i="12"/>
  <c r="T117" i="12"/>
  <c r="T118" i="12"/>
  <c r="T119" i="12"/>
  <c r="T120" i="12"/>
  <c r="T121" i="12"/>
  <c r="T122" i="12"/>
  <c r="T123" i="12"/>
  <c r="T124" i="12"/>
  <c r="T125" i="12"/>
  <c r="T126" i="12"/>
  <c r="T127" i="12"/>
  <c r="T128" i="12"/>
  <c r="T129" i="12"/>
  <c r="T130" i="12"/>
  <c r="T131" i="12"/>
  <c r="T132" i="12"/>
  <c r="T133" i="12"/>
  <c r="T134" i="12"/>
  <c r="T135" i="12"/>
  <c r="T136" i="12"/>
  <c r="T137" i="12"/>
  <c r="T138" i="12"/>
  <c r="T3" i="12"/>
  <c r="T1" i="12" s="1"/>
  <c r="L5" i="7"/>
  <c r="L6" i="7"/>
  <c r="L7" i="7"/>
  <c r="L8" i="7"/>
  <c r="L10" i="7"/>
  <c r="L11" i="7"/>
  <c r="L13" i="7"/>
  <c r="L14" i="7"/>
  <c r="L16" i="7"/>
  <c r="L18" i="7"/>
  <c r="L19" i="7"/>
  <c r="L21" i="7"/>
  <c r="L22" i="7"/>
  <c r="L23" i="7"/>
  <c r="L24" i="7"/>
  <c r="L26" i="7"/>
  <c r="L27" i="7"/>
  <c r="L29" i="7"/>
  <c r="L30" i="7"/>
  <c r="L31" i="7"/>
  <c r="L32" i="7"/>
  <c r="L34" i="7"/>
  <c r="L35" i="7"/>
  <c r="L37" i="7"/>
  <c r="L38" i="7"/>
  <c r="L39" i="7"/>
  <c r="L40" i="7"/>
  <c r="L42" i="7"/>
  <c r="L43" i="7"/>
  <c r="L45" i="7"/>
  <c r="L46" i="7"/>
  <c r="L50" i="7"/>
  <c r="L51" i="7"/>
  <c r="L53" i="7"/>
  <c r="L54" i="7"/>
  <c r="L55" i="7"/>
  <c r="L56" i="7"/>
  <c r="L59" i="7"/>
  <c r="L61" i="7"/>
  <c r="L62" i="7"/>
  <c r="L63" i="7"/>
  <c r="L64" i="7"/>
  <c r="L66" i="7"/>
  <c r="L67" i="7"/>
  <c r="L69" i="7"/>
  <c r="L70" i="7"/>
  <c r="L71" i="7"/>
  <c r="L72" i="7"/>
  <c r="L74" i="7"/>
  <c r="L75" i="7"/>
  <c r="L77" i="7"/>
  <c r="L80" i="7"/>
  <c r="L82" i="7"/>
  <c r="L83" i="7"/>
  <c r="L85" i="7"/>
  <c r="F4" i="7"/>
  <c r="F5" i="7"/>
  <c r="F6" i="7"/>
  <c r="F8" i="7"/>
  <c r="F9" i="7"/>
  <c r="F11" i="7"/>
  <c r="F12" i="7"/>
  <c r="F13" i="7"/>
  <c r="F14" i="7"/>
  <c r="F16" i="7"/>
  <c r="F17" i="7"/>
  <c r="F19" i="7"/>
  <c r="F20" i="7"/>
  <c r="F21" i="7"/>
  <c r="F24" i="7"/>
  <c r="F25" i="7"/>
  <c r="F27" i="7"/>
  <c r="F28" i="7"/>
  <c r="F29" i="7"/>
  <c r="F30" i="7"/>
  <c r="F32" i="7"/>
  <c r="F33" i="7"/>
  <c r="F35" i="7"/>
  <c r="F36" i="7"/>
  <c r="F37" i="7"/>
  <c r="F38" i="7"/>
  <c r="F40" i="7"/>
  <c r="F41" i="7"/>
  <c r="F43" i="7"/>
  <c r="F44" i="7"/>
  <c r="F45" i="7"/>
  <c r="F46" i="7"/>
  <c r="F48" i="7"/>
  <c r="F49" i="7"/>
  <c r="F51" i="7"/>
  <c r="F52" i="7"/>
  <c r="F53" i="7"/>
  <c r="F54" i="7"/>
  <c r="F56" i="7"/>
  <c r="F57" i="7"/>
  <c r="F59" i="7"/>
  <c r="F60" i="7"/>
  <c r="F61" i="7"/>
  <c r="F62" i="7"/>
  <c r="F64" i="7"/>
  <c r="F65" i="7"/>
  <c r="F67" i="7"/>
  <c r="F68" i="7"/>
  <c r="F69" i="7"/>
  <c r="F70" i="7"/>
  <c r="F72" i="7"/>
  <c r="F73" i="7"/>
  <c r="F75" i="7"/>
  <c r="F76" i="7"/>
  <c r="F77" i="7"/>
  <c r="F78" i="7"/>
  <c r="F80" i="7"/>
  <c r="F81" i="7"/>
  <c r="F83" i="7"/>
  <c r="F84" i="7"/>
  <c r="F85" i="7"/>
  <c r="F88" i="7"/>
  <c r="F71" i="8"/>
  <c r="F72" i="8"/>
  <c r="F73" i="8"/>
  <c r="F74" i="8"/>
  <c r="F75" i="8"/>
  <c r="F76" i="8"/>
  <c r="F77" i="8"/>
  <c r="F78" i="8"/>
  <c r="F79" i="8"/>
  <c r="F80" i="8"/>
  <c r="F81" i="8"/>
  <c r="F82" i="8"/>
  <c r="F83" i="8"/>
  <c r="F84" i="8"/>
  <c r="F85" i="8"/>
  <c r="F86" i="8"/>
  <c r="F87" i="8"/>
  <c r="F88" i="8"/>
  <c r="F89" i="8"/>
  <c r="F90" i="8"/>
  <c r="F91" i="8"/>
  <c r="F92" i="8"/>
  <c r="R4" i="5"/>
  <c r="R5" i="5"/>
  <c r="R6" i="5"/>
  <c r="R7" i="5"/>
  <c r="R8" i="5"/>
  <c r="R9" i="5"/>
  <c r="R10" i="5"/>
  <c r="R11" i="5"/>
  <c r="R12" i="5"/>
  <c r="R13" i="5"/>
  <c r="R14" i="5"/>
  <c r="R15" i="5"/>
  <c r="R16" i="5"/>
  <c r="R17" i="5"/>
  <c r="R18" i="5"/>
  <c r="R19" i="5"/>
  <c r="R20" i="5"/>
  <c r="R21" i="5"/>
  <c r="R22" i="5"/>
  <c r="R23" i="5"/>
  <c r="R24" i="5"/>
  <c r="R25" i="5"/>
  <c r="R26" i="5"/>
  <c r="R27" i="5"/>
  <c r="R28" i="5"/>
  <c r="R29" i="5"/>
  <c r="R30" i="5"/>
  <c r="R31" i="5"/>
  <c r="R32" i="5"/>
  <c r="R33" i="5"/>
  <c r="R34" i="5"/>
  <c r="R35" i="5"/>
  <c r="R36" i="5"/>
  <c r="R37" i="5"/>
  <c r="R38" i="5"/>
  <c r="R39" i="5"/>
  <c r="R40" i="5"/>
  <c r="R41" i="5"/>
  <c r="R42" i="5"/>
  <c r="R43" i="5"/>
  <c r="R44" i="5"/>
  <c r="R45" i="5"/>
  <c r="R46" i="5"/>
  <c r="R47" i="5"/>
  <c r="R48" i="5"/>
  <c r="R49" i="5"/>
  <c r="R50" i="5"/>
  <c r="R51" i="5"/>
  <c r="R52" i="5"/>
  <c r="R53" i="5"/>
  <c r="R54" i="5"/>
  <c r="R55" i="5"/>
  <c r="R56" i="5"/>
  <c r="R57" i="5"/>
  <c r="R58" i="5"/>
  <c r="R59" i="5"/>
  <c r="R60" i="5"/>
  <c r="R61" i="5"/>
  <c r="R62" i="5"/>
  <c r="R63" i="5"/>
  <c r="R64" i="5"/>
  <c r="R65" i="5"/>
  <c r="R66" i="5"/>
  <c r="R67" i="5"/>
  <c r="R68" i="5"/>
  <c r="R69" i="5"/>
  <c r="R70" i="5"/>
  <c r="R71" i="5"/>
  <c r="R72" i="5"/>
  <c r="R73" i="5"/>
  <c r="R74" i="5"/>
  <c r="R75" i="5"/>
  <c r="R76" i="5"/>
  <c r="R77" i="5"/>
  <c r="R78" i="5"/>
  <c r="R79" i="5"/>
  <c r="R80" i="5"/>
  <c r="R81" i="5"/>
  <c r="R82" i="5"/>
  <c r="R83" i="5"/>
  <c r="R84" i="5"/>
  <c r="R85" i="5"/>
  <c r="R86" i="5"/>
  <c r="R87" i="5"/>
  <c r="R88" i="5"/>
  <c r="R89" i="5"/>
  <c r="R90" i="5"/>
  <c r="R91" i="5"/>
  <c r="R92" i="5"/>
  <c r="R93" i="5"/>
  <c r="R94" i="5"/>
  <c r="R95" i="5"/>
  <c r="R96" i="5"/>
  <c r="R97" i="5"/>
  <c r="R98" i="5"/>
  <c r="R99" i="5"/>
  <c r="R100" i="5"/>
  <c r="R101" i="5"/>
  <c r="R102" i="5"/>
  <c r="R103" i="5"/>
  <c r="R104" i="5"/>
  <c r="R105" i="5"/>
  <c r="R106" i="5"/>
  <c r="R107" i="5"/>
  <c r="R108" i="5"/>
  <c r="R109" i="5"/>
  <c r="R110" i="5"/>
  <c r="L4" i="5"/>
  <c r="L5" i="5"/>
  <c r="L6" i="5"/>
  <c r="L7" i="5"/>
  <c r="L8" i="5"/>
  <c r="L9" i="5"/>
  <c r="L10" i="5"/>
  <c r="L11" i="5"/>
  <c r="L12" i="5"/>
  <c r="L13" i="5"/>
  <c r="L14" i="5"/>
  <c r="L15" i="5"/>
  <c r="L16" i="5"/>
  <c r="L17" i="5"/>
  <c r="L18" i="5"/>
  <c r="L19" i="5"/>
  <c r="L20" i="5"/>
  <c r="L21" i="5"/>
  <c r="L22" i="5"/>
  <c r="L23" i="5"/>
  <c r="L24" i="5"/>
  <c r="L25" i="5"/>
  <c r="L26" i="5"/>
  <c r="L27"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68" i="5"/>
  <c r="L69" i="5"/>
  <c r="L70" i="5"/>
  <c r="L71" i="5"/>
  <c r="L72" i="5"/>
  <c r="L73" i="5"/>
  <c r="L74" i="5"/>
  <c r="L75" i="5"/>
  <c r="L76" i="5"/>
  <c r="L77" i="5"/>
  <c r="L78" i="5"/>
  <c r="L79" i="5"/>
  <c r="L80" i="5"/>
  <c r="L81" i="5"/>
  <c r="L82" i="5"/>
  <c r="L83" i="5"/>
  <c r="L84" i="5"/>
  <c r="L85" i="5"/>
  <c r="L86" i="5"/>
  <c r="L87" i="5"/>
  <c r="L88" i="5"/>
  <c r="L89" i="5"/>
  <c r="L90" i="5"/>
  <c r="L91" i="5"/>
  <c r="L92" i="5"/>
  <c r="L93" i="5"/>
  <c r="L94" i="5"/>
  <c r="L95" i="5"/>
  <c r="L96" i="5"/>
  <c r="L97" i="5"/>
  <c r="L98" i="5"/>
  <c r="L99" i="5"/>
  <c r="L100" i="5"/>
  <c r="L101" i="5"/>
  <c r="L102" i="5"/>
  <c r="L103" i="5"/>
  <c r="L104" i="5"/>
  <c r="L105" i="5"/>
  <c r="L106" i="5"/>
  <c r="F4" i="5"/>
  <c r="F5" i="5"/>
  <c r="F6" i="5"/>
  <c r="F7" i="5"/>
  <c r="F8" i="5"/>
  <c r="F9" i="5"/>
  <c r="F10" i="5"/>
  <c r="F11" i="5"/>
  <c r="F12" i="5"/>
  <c r="F13" i="5"/>
  <c r="F14" i="5"/>
  <c r="F15" i="5"/>
  <c r="F16" i="5"/>
  <c r="F17" i="5"/>
  <c r="F18" i="5"/>
  <c r="F19" i="5"/>
  <c r="F20" i="5"/>
  <c r="F21" i="5"/>
  <c r="F22" i="5"/>
  <c r="F23" i="5"/>
  <c r="F24" i="5"/>
  <c r="F25" i="5"/>
  <c r="F26" i="5"/>
  <c r="F27" i="5"/>
  <c r="F28" i="5"/>
  <c r="F29" i="5"/>
  <c r="F30" i="5"/>
  <c r="F31" i="5"/>
  <c r="F32" i="5"/>
  <c r="F33" i="5"/>
  <c r="F34" i="5"/>
  <c r="F35" i="5"/>
  <c r="F36" i="5"/>
  <c r="F37" i="5"/>
  <c r="F38" i="5"/>
  <c r="F39" i="5"/>
  <c r="F40" i="5"/>
  <c r="F41" i="5"/>
  <c r="F42" i="5"/>
  <c r="F43" i="5"/>
  <c r="F44" i="5"/>
  <c r="F45" i="5"/>
  <c r="F46" i="5"/>
  <c r="F47" i="5"/>
  <c r="F48" i="5"/>
  <c r="F49" i="5"/>
  <c r="F50" i="5"/>
  <c r="F51" i="5"/>
  <c r="F52" i="5"/>
  <c r="F53" i="5"/>
  <c r="F54" i="5"/>
  <c r="F55" i="5"/>
  <c r="F56" i="5"/>
  <c r="F57" i="5"/>
  <c r="F58" i="5"/>
  <c r="F59" i="5"/>
  <c r="F60" i="5"/>
  <c r="F61" i="5"/>
  <c r="F62" i="5"/>
  <c r="F63" i="5"/>
  <c r="F64" i="5"/>
  <c r="F65" i="5"/>
  <c r="F66" i="5"/>
  <c r="F67" i="5"/>
  <c r="F68" i="5"/>
  <c r="F69" i="5"/>
  <c r="F70" i="5"/>
  <c r="F71" i="5"/>
  <c r="F72" i="5"/>
  <c r="F73" i="5"/>
  <c r="F74" i="5"/>
  <c r="F75" i="5"/>
  <c r="F76" i="5"/>
  <c r="F77" i="5"/>
  <c r="F78" i="5"/>
  <c r="F79" i="5"/>
  <c r="F80" i="5"/>
  <c r="F81" i="5"/>
  <c r="F82" i="5"/>
  <c r="F83" i="5"/>
  <c r="F84" i="5"/>
  <c r="F85" i="5"/>
  <c r="F86" i="5"/>
  <c r="F87" i="5"/>
  <c r="F88" i="5"/>
  <c r="F89" i="5"/>
  <c r="F90" i="5"/>
  <c r="F91" i="5"/>
  <c r="F92" i="5"/>
  <c r="F93" i="5"/>
  <c r="F94" i="5"/>
  <c r="F95" i="5"/>
  <c r="F96" i="5"/>
  <c r="F97" i="5"/>
  <c r="F98" i="5"/>
  <c r="F99" i="5"/>
  <c r="F100" i="5"/>
  <c r="F101" i="5"/>
  <c r="F102" i="5"/>
  <c r="F103" i="5"/>
  <c r="F104" i="5"/>
  <c r="F105" i="5"/>
  <c r="F106" i="5"/>
  <c r="F107" i="5"/>
  <c r="F108" i="5"/>
  <c r="F109" i="5"/>
  <c r="F110" i="5"/>
  <c r="F111" i="5"/>
  <c r="F112" i="5"/>
  <c r="F113" i="5"/>
  <c r="F114" i="5"/>
  <c r="R3" i="5"/>
  <c r="L3" i="5"/>
  <c r="F3" i="5"/>
  <c r="R4" i="11"/>
  <c r="R5" i="11"/>
  <c r="R6" i="11"/>
  <c r="R7" i="11"/>
  <c r="R8" i="11"/>
  <c r="R9" i="11"/>
  <c r="R10" i="11"/>
  <c r="R11" i="11"/>
  <c r="R12" i="11"/>
  <c r="R13" i="11"/>
  <c r="R14" i="11"/>
  <c r="R15" i="11"/>
  <c r="R16" i="11"/>
  <c r="R17" i="11"/>
  <c r="R18" i="11"/>
  <c r="R19" i="11"/>
  <c r="R20" i="11"/>
  <c r="R21" i="11"/>
  <c r="R22" i="11"/>
  <c r="R23" i="11"/>
  <c r="R24" i="11"/>
  <c r="R25" i="11"/>
  <c r="R26" i="11"/>
  <c r="R27" i="11"/>
  <c r="R28" i="11"/>
  <c r="R29" i="11"/>
  <c r="R30" i="11"/>
  <c r="R31" i="11"/>
  <c r="R32" i="11"/>
  <c r="R33" i="11"/>
  <c r="R34" i="11"/>
  <c r="R35" i="11"/>
  <c r="R36" i="11"/>
  <c r="R37" i="11"/>
  <c r="R38" i="11"/>
  <c r="R39" i="11"/>
  <c r="R40" i="11"/>
  <c r="R41" i="11"/>
  <c r="R42" i="11"/>
  <c r="R43" i="11"/>
  <c r="R44" i="11"/>
  <c r="R45" i="11"/>
  <c r="R46" i="11"/>
  <c r="R47" i="11"/>
  <c r="R48" i="11"/>
  <c r="R49" i="11"/>
  <c r="R50" i="11"/>
  <c r="R51" i="11"/>
  <c r="R52" i="11"/>
  <c r="R53" i="11"/>
  <c r="R54" i="11"/>
  <c r="R55" i="11"/>
  <c r="R56" i="11"/>
  <c r="R57" i="11"/>
  <c r="R58" i="11"/>
  <c r="R59" i="11"/>
  <c r="R60" i="11"/>
  <c r="R61" i="11"/>
  <c r="R62" i="11"/>
  <c r="R63" i="11"/>
  <c r="R64" i="11"/>
  <c r="R65" i="11"/>
  <c r="R66" i="11"/>
  <c r="R67" i="11"/>
  <c r="R68" i="11"/>
  <c r="R69" i="11"/>
  <c r="R70" i="11"/>
  <c r="R71" i="11"/>
  <c r="R72" i="11"/>
  <c r="R73" i="11"/>
  <c r="R74" i="11"/>
  <c r="R75" i="11"/>
  <c r="R76" i="11"/>
  <c r="R77" i="11"/>
  <c r="R78" i="11"/>
  <c r="R79" i="11"/>
  <c r="R80" i="11"/>
  <c r="R81" i="11"/>
  <c r="R82" i="11"/>
  <c r="R83" i="11"/>
  <c r="R84" i="11"/>
  <c r="R85" i="11"/>
  <c r="R86" i="11"/>
  <c r="R87" i="11"/>
  <c r="R88" i="11"/>
  <c r="R89" i="11"/>
  <c r="R90" i="11"/>
  <c r="R91" i="11"/>
  <c r="R92" i="11"/>
  <c r="R93" i="11"/>
  <c r="R94" i="11"/>
  <c r="R95" i="11"/>
  <c r="R96" i="11"/>
  <c r="R97" i="11"/>
  <c r="R98" i="11"/>
  <c r="R99" i="11"/>
  <c r="R100" i="11"/>
  <c r="L4" i="11"/>
  <c r="L5" i="11"/>
  <c r="L6" i="11"/>
  <c r="L7" i="11"/>
  <c r="L8" i="11"/>
  <c r="L9" i="11"/>
  <c r="L10" i="11"/>
  <c r="L11" i="11"/>
  <c r="L12" i="11"/>
  <c r="L13" i="11"/>
  <c r="L14" i="11"/>
  <c r="L15" i="11"/>
  <c r="L16" i="11"/>
  <c r="L17" i="11"/>
  <c r="L18" i="11"/>
  <c r="L19" i="11"/>
  <c r="L20" i="11"/>
  <c r="L21" i="11"/>
  <c r="L22" i="11"/>
  <c r="L23" i="11"/>
  <c r="L24" i="11"/>
  <c r="L25" i="11"/>
  <c r="L26" i="11"/>
  <c r="L27" i="11"/>
  <c r="L28" i="11"/>
  <c r="L29" i="11"/>
  <c r="L30" i="11"/>
  <c r="L31" i="11"/>
  <c r="L32" i="11"/>
  <c r="L33" i="11"/>
  <c r="L34" i="11"/>
  <c r="L35" i="11"/>
  <c r="L36" i="11"/>
  <c r="L37" i="11"/>
  <c r="L38" i="11"/>
  <c r="L39" i="11"/>
  <c r="L40" i="11"/>
  <c r="L41" i="11"/>
  <c r="L42" i="11"/>
  <c r="L43" i="11"/>
  <c r="L44" i="11"/>
  <c r="L45" i="11"/>
  <c r="L46" i="11"/>
  <c r="L47" i="11"/>
  <c r="L48" i="11"/>
  <c r="L49" i="11"/>
  <c r="L50" i="11"/>
  <c r="L51" i="11"/>
  <c r="L52" i="11"/>
  <c r="L53" i="11"/>
  <c r="L54" i="11"/>
  <c r="L55" i="11"/>
  <c r="L56" i="11"/>
  <c r="L57" i="11"/>
  <c r="L58" i="11"/>
  <c r="L59" i="11"/>
  <c r="L60" i="11"/>
  <c r="L61" i="11"/>
  <c r="L62" i="11"/>
  <c r="L63" i="11"/>
  <c r="L64" i="11"/>
  <c r="L65" i="11"/>
  <c r="L66" i="11"/>
  <c r="L67" i="11"/>
  <c r="L68" i="11"/>
  <c r="L69" i="11"/>
  <c r="L70" i="11"/>
  <c r="L71" i="11"/>
  <c r="L72" i="11"/>
  <c r="L73" i="11"/>
  <c r="L74" i="11"/>
  <c r="L75" i="11"/>
  <c r="L76" i="11"/>
  <c r="L77" i="11"/>
  <c r="L78" i="11"/>
  <c r="L79" i="11"/>
  <c r="L80" i="11"/>
  <c r="L81" i="11"/>
  <c r="L82" i="11"/>
  <c r="L83" i="11"/>
  <c r="L84" i="11"/>
  <c r="L85" i="11"/>
  <c r="L86" i="11"/>
  <c r="L87" i="11"/>
  <c r="L88" i="11"/>
  <c r="L89"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4" i="11"/>
  <c r="F35" i="11"/>
  <c r="F36" i="11"/>
  <c r="F37" i="11"/>
  <c r="F38" i="11"/>
  <c r="F39" i="11"/>
  <c r="F40" i="11"/>
  <c r="F41" i="11"/>
  <c r="F42" i="11"/>
  <c r="F43" i="11"/>
  <c r="F44" i="11"/>
  <c r="F45" i="11"/>
  <c r="F46" i="11"/>
  <c r="F47" i="11"/>
  <c r="F48" i="11"/>
  <c r="F49" i="11"/>
  <c r="F50" i="11"/>
  <c r="F51" i="11"/>
  <c r="F52" i="11"/>
  <c r="F53" i="11"/>
  <c r="F54" i="11"/>
  <c r="F55" i="11"/>
  <c r="F56" i="11"/>
  <c r="F57" i="11"/>
  <c r="F58" i="11"/>
  <c r="F59" i="11"/>
  <c r="F60" i="11"/>
  <c r="F61" i="11"/>
  <c r="F62" i="11"/>
  <c r="F63" i="11"/>
  <c r="F64" i="11"/>
  <c r="F65" i="11"/>
  <c r="F66" i="11"/>
  <c r="F67" i="11"/>
  <c r="F68" i="11"/>
  <c r="F69" i="11"/>
  <c r="F70" i="11"/>
  <c r="F71" i="11"/>
  <c r="F72" i="11"/>
  <c r="F73" i="11"/>
  <c r="F74" i="11"/>
  <c r="F75" i="11"/>
  <c r="F76" i="11"/>
  <c r="F77" i="11"/>
  <c r="F78" i="11"/>
  <c r="F79" i="11"/>
  <c r="F80" i="11"/>
  <c r="F81" i="11"/>
  <c r="F82" i="11"/>
  <c r="F83" i="11"/>
  <c r="F84" i="11"/>
  <c r="F85" i="11"/>
  <c r="F86" i="11"/>
  <c r="F87" i="11"/>
  <c r="F88" i="11"/>
  <c r="R3" i="11"/>
  <c r="AV4" i="14"/>
  <c r="AV5" i="14"/>
  <c r="AV6" i="14"/>
  <c r="AV7" i="14"/>
  <c r="AV8" i="14"/>
  <c r="AV9" i="14"/>
  <c r="AV10" i="14"/>
  <c r="AV11" i="14"/>
  <c r="AV12" i="14"/>
  <c r="AV13" i="14"/>
  <c r="AV14" i="14"/>
  <c r="AV15" i="14"/>
  <c r="AV16" i="14"/>
  <c r="AV17" i="14"/>
  <c r="AV18" i="14"/>
  <c r="AV19" i="14"/>
  <c r="AV20" i="14"/>
  <c r="AV21" i="14"/>
  <c r="AV22" i="14"/>
  <c r="AV23" i="14"/>
  <c r="AV24" i="14"/>
  <c r="AV25" i="14"/>
  <c r="AV26" i="14"/>
  <c r="AV27" i="14"/>
  <c r="AV28" i="14"/>
  <c r="AV29" i="14"/>
  <c r="AV30" i="14"/>
  <c r="AV31" i="14"/>
  <c r="AV32" i="14"/>
  <c r="AV33" i="14"/>
  <c r="AV34" i="14"/>
  <c r="AV35" i="14"/>
  <c r="AV36" i="14"/>
  <c r="AV37" i="14"/>
  <c r="AV38" i="14"/>
  <c r="AV39" i="14"/>
  <c r="AV40" i="14"/>
  <c r="AV41" i="14"/>
  <c r="AV42" i="14"/>
  <c r="AV43" i="14"/>
  <c r="AV44" i="14"/>
  <c r="AV45" i="14"/>
  <c r="AV46" i="14"/>
  <c r="AV47" i="14"/>
  <c r="AV48" i="14"/>
  <c r="AV49" i="14"/>
  <c r="AV50" i="14"/>
  <c r="AV51" i="14"/>
  <c r="AV52" i="14"/>
  <c r="AV53" i="14"/>
  <c r="AV54" i="14"/>
  <c r="AV55" i="14"/>
  <c r="AV56" i="14"/>
  <c r="AV57" i="14"/>
  <c r="AV58" i="14"/>
  <c r="AV59" i="14"/>
  <c r="AV60" i="14"/>
  <c r="AV61" i="14"/>
  <c r="AV62" i="14"/>
  <c r="AV63" i="14"/>
  <c r="AV64" i="14"/>
  <c r="AV65" i="14"/>
  <c r="AV66" i="14"/>
  <c r="AV67" i="14"/>
  <c r="AV68" i="14"/>
  <c r="AV69" i="14"/>
  <c r="AV70" i="14"/>
  <c r="AV71" i="14"/>
  <c r="AV72" i="14"/>
  <c r="AV73" i="14"/>
  <c r="AV74" i="14"/>
  <c r="AV75" i="14"/>
  <c r="AV76" i="14"/>
  <c r="AV77" i="14"/>
  <c r="AV78" i="14"/>
  <c r="AV79" i="14"/>
  <c r="AV80" i="14"/>
  <c r="AV81" i="14"/>
  <c r="AV82" i="14"/>
  <c r="AV83" i="14"/>
  <c r="AV84" i="14"/>
  <c r="AV85" i="14"/>
  <c r="AV86" i="14"/>
  <c r="AV87" i="14"/>
  <c r="AV88" i="14"/>
  <c r="AP4" i="14"/>
  <c r="AP5" i="14"/>
  <c r="AP6" i="14"/>
  <c r="AP7" i="14"/>
  <c r="AP8" i="14"/>
  <c r="AP9" i="14"/>
  <c r="AP10" i="14"/>
  <c r="AP11" i="14"/>
  <c r="AP12" i="14"/>
  <c r="AP13" i="14"/>
  <c r="AP14" i="14"/>
  <c r="AP15" i="14"/>
  <c r="AP16" i="14"/>
  <c r="AP17" i="14"/>
  <c r="AP18" i="14"/>
  <c r="AP19" i="14"/>
  <c r="AP20" i="14"/>
  <c r="AP21" i="14"/>
  <c r="AP22" i="14"/>
  <c r="AP23" i="14"/>
  <c r="AP24" i="14"/>
  <c r="AP25" i="14"/>
  <c r="AP26" i="14"/>
  <c r="AP27" i="14"/>
  <c r="AP28" i="14"/>
  <c r="AP29" i="14"/>
  <c r="AP30" i="14"/>
  <c r="AP31" i="14"/>
  <c r="AP32" i="14"/>
  <c r="AP33" i="14"/>
  <c r="AP34" i="14"/>
  <c r="AP35" i="14"/>
  <c r="AP36" i="14"/>
  <c r="AP37" i="14"/>
  <c r="AP38" i="14"/>
  <c r="AP39" i="14"/>
  <c r="AP40" i="14"/>
  <c r="AP41" i="14"/>
  <c r="AP42" i="14"/>
  <c r="AP43" i="14"/>
  <c r="AP44" i="14"/>
  <c r="AP45" i="14"/>
  <c r="AP46" i="14"/>
  <c r="AP47" i="14"/>
  <c r="AP48" i="14"/>
  <c r="AP49" i="14"/>
  <c r="AP50" i="14"/>
  <c r="AP51" i="14"/>
  <c r="AP52" i="14"/>
  <c r="AP53" i="14"/>
  <c r="AP54" i="14"/>
  <c r="AP55" i="14"/>
  <c r="AP56" i="14"/>
  <c r="AP57" i="14"/>
  <c r="AP58" i="14"/>
  <c r="AP59" i="14"/>
  <c r="AP60" i="14"/>
  <c r="AP61" i="14"/>
  <c r="AP62" i="14"/>
  <c r="AP63" i="14"/>
  <c r="AP64" i="14"/>
  <c r="AP65" i="14"/>
  <c r="AP66" i="14"/>
  <c r="AP67" i="14"/>
  <c r="AP68" i="14"/>
  <c r="AP69" i="14"/>
  <c r="AP70" i="14"/>
  <c r="AP71" i="14"/>
  <c r="AP72" i="14"/>
  <c r="AP73" i="14"/>
  <c r="AP74" i="14"/>
  <c r="AP75" i="14"/>
  <c r="AP76" i="14"/>
  <c r="AP77" i="14"/>
  <c r="AP78" i="14"/>
  <c r="AP79" i="14"/>
  <c r="AP80" i="14"/>
  <c r="AP81" i="14"/>
  <c r="AP82" i="14"/>
  <c r="AP83" i="14"/>
  <c r="AP84" i="14"/>
  <c r="AP85" i="14"/>
  <c r="AP86" i="14"/>
  <c r="AP87" i="14"/>
  <c r="AP88" i="14"/>
  <c r="AP89" i="14"/>
  <c r="AP90" i="14"/>
  <c r="AP91" i="14"/>
  <c r="AP92" i="14"/>
  <c r="AP93" i="14"/>
  <c r="AP94" i="14"/>
  <c r="AP95" i="14"/>
  <c r="AP96" i="14"/>
  <c r="AP97" i="14"/>
  <c r="AP98" i="14"/>
  <c r="AJ4" i="14"/>
  <c r="AJ5" i="14"/>
  <c r="AJ6" i="14"/>
  <c r="AJ7" i="14"/>
  <c r="AJ8" i="14"/>
  <c r="AJ9" i="14"/>
  <c r="AJ10" i="14"/>
  <c r="AJ11" i="14"/>
  <c r="AJ12" i="14"/>
  <c r="AJ13" i="14"/>
  <c r="AJ14" i="14"/>
  <c r="AJ15" i="14"/>
  <c r="AJ16" i="14"/>
  <c r="AJ17" i="14"/>
  <c r="AJ18" i="14"/>
  <c r="AJ19" i="14"/>
  <c r="AJ20" i="14"/>
  <c r="AJ21" i="14"/>
  <c r="AJ22" i="14"/>
  <c r="AJ23" i="14"/>
  <c r="AJ24" i="14"/>
  <c r="AJ25" i="14"/>
  <c r="AJ26" i="14"/>
  <c r="AJ27" i="14"/>
  <c r="AJ28" i="14"/>
  <c r="AJ29" i="14"/>
  <c r="AJ30" i="14"/>
  <c r="AJ31" i="14"/>
  <c r="AJ32" i="14"/>
  <c r="AJ33" i="14"/>
  <c r="AJ34" i="14"/>
  <c r="AJ35" i="14"/>
  <c r="AJ36" i="14"/>
  <c r="AJ37" i="14"/>
  <c r="AJ38" i="14"/>
  <c r="AJ39" i="14"/>
  <c r="AJ40" i="14"/>
  <c r="AJ41" i="14"/>
  <c r="AJ42" i="14"/>
  <c r="AJ43" i="14"/>
  <c r="AJ44" i="14"/>
  <c r="AJ45" i="14"/>
  <c r="AJ46" i="14"/>
  <c r="AJ47" i="14"/>
  <c r="AJ48" i="14"/>
  <c r="AJ49" i="14"/>
  <c r="AJ50" i="14"/>
  <c r="AJ51" i="14"/>
  <c r="AJ52" i="14"/>
  <c r="AJ53" i="14"/>
  <c r="AJ54" i="14"/>
  <c r="AJ55" i="14"/>
  <c r="AJ56" i="14"/>
  <c r="AJ57" i="14"/>
  <c r="AJ58" i="14"/>
  <c r="AJ59" i="14"/>
  <c r="AJ60" i="14"/>
  <c r="AJ61" i="14"/>
  <c r="AJ62" i="14"/>
  <c r="AJ63" i="14"/>
  <c r="AJ64" i="14"/>
  <c r="AJ65" i="14"/>
  <c r="AJ66" i="14"/>
  <c r="AJ67" i="14"/>
  <c r="AJ68" i="14"/>
  <c r="AJ69" i="14"/>
  <c r="AJ70" i="14"/>
  <c r="AJ71" i="14"/>
  <c r="AJ72" i="14"/>
  <c r="AJ73" i="14"/>
  <c r="AJ74" i="14"/>
  <c r="AJ75" i="14"/>
  <c r="AJ76" i="14"/>
  <c r="AJ77" i="14"/>
  <c r="AJ78" i="14"/>
  <c r="AJ79" i="14"/>
  <c r="AJ80" i="14"/>
  <c r="AJ81" i="14"/>
  <c r="AJ82" i="14"/>
  <c r="AJ83" i="14"/>
  <c r="AJ84" i="14"/>
  <c r="AJ85" i="14"/>
  <c r="AJ86" i="14"/>
  <c r="AJ87" i="14"/>
  <c r="AJ88" i="14"/>
  <c r="AJ89" i="14"/>
  <c r="AJ90" i="14"/>
  <c r="AJ91" i="14"/>
  <c r="AJ92" i="14"/>
  <c r="AJ93" i="14"/>
  <c r="AJ94" i="14"/>
  <c r="AJ95" i="14"/>
  <c r="AJ96" i="14"/>
  <c r="AJ97" i="14"/>
  <c r="AJ98" i="14"/>
  <c r="AJ99" i="14"/>
  <c r="AD99" i="14"/>
  <c r="AD4" i="14"/>
  <c r="AD5" i="14"/>
  <c r="AD6" i="14"/>
  <c r="AD7" i="14"/>
  <c r="AD8" i="14"/>
  <c r="AD9" i="14"/>
  <c r="AD10" i="14"/>
  <c r="AD11" i="14"/>
  <c r="AD12" i="14"/>
  <c r="AD13" i="14"/>
  <c r="AD14" i="14"/>
  <c r="AD15" i="14"/>
  <c r="AD16" i="14"/>
  <c r="AD17" i="14"/>
  <c r="AD18" i="14"/>
  <c r="AD19" i="14"/>
  <c r="AD20" i="14"/>
  <c r="AD21" i="14"/>
  <c r="AD22" i="14"/>
  <c r="AD23" i="14"/>
  <c r="AD24" i="14"/>
  <c r="AD25" i="14"/>
  <c r="AD26" i="14"/>
  <c r="AD27" i="14"/>
  <c r="AD28" i="14"/>
  <c r="AD29" i="14"/>
  <c r="AD30" i="14"/>
  <c r="AD31" i="14"/>
  <c r="AD32" i="14"/>
  <c r="AD33" i="14"/>
  <c r="AD34" i="14"/>
  <c r="AD35" i="14"/>
  <c r="AD36" i="14"/>
  <c r="AD37" i="14"/>
  <c r="AD38" i="14"/>
  <c r="AD39" i="14"/>
  <c r="AD40" i="14"/>
  <c r="AD41" i="14"/>
  <c r="AD42" i="14"/>
  <c r="AD43" i="14"/>
  <c r="AD44" i="14"/>
  <c r="AD45" i="14"/>
  <c r="AD46" i="14"/>
  <c r="AD47" i="14"/>
  <c r="AD48" i="14"/>
  <c r="AD49" i="14"/>
  <c r="AD50" i="14"/>
  <c r="AD51" i="14"/>
  <c r="AD52" i="14"/>
  <c r="AD53" i="14"/>
  <c r="AD54" i="14"/>
  <c r="AD55" i="14"/>
  <c r="AD56" i="14"/>
  <c r="AD57" i="14"/>
  <c r="AD58" i="14"/>
  <c r="AD59" i="14"/>
  <c r="AD60" i="14"/>
  <c r="AD61" i="14"/>
  <c r="AD62" i="14"/>
  <c r="AD63" i="14"/>
  <c r="AD64" i="14"/>
  <c r="AD65" i="14"/>
  <c r="AD66" i="14"/>
  <c r="AD67" i="14"/>
  <c r="AD68" i="14"/>
  <c r="AD69" i="14"/>
  <c r="AD70" i="14"/>
  <c r="AD71" i="14"/>
  <c r="AD72" i="14"/>
  <c r="AD73" i="14"/>
  <c r="AD74" i="14"/>
  <c r="AD75" i="14"/>
  <c r="AD76" i="14"/>
  <c r="AD77" i="14"/>
  <c r="AD78" i="14"/>
  <c r="AD79" i="14"/>
  <c r="AD80" i="14"/>
  <c r="AD81" i="14"/>
  <c r="AD82" i="14"/>
  <c r="AD83" i="14"/>
  <c r="AD84" i="14"/>
  <c r="AD85" i="14"/>
  <c r="AD86" i="14"/>
  <c r="AD87" i="14"/>
  <c r="AD88" i="14"/>
  <c r="AD89" i="14"/>
  <c r="AD90" i="14"/>
  <c r="AD91" i="14"/>
  <c r="AD92" i="14"/>
  <c r="AD93" i="14"/>
  <c r="AD94" i="14"/>
  <c r="AD95" i="14"/>
  <c r="AD96" i="14"/>
  <c r="AD97" i="14"/>
  <c r="AD98" i="14"/>
  <c r="X4" i="14"/>
  <c r="X5" i="14"/>
  <c r="X6" i="14"/>
  <c r="X7" i="14"/>
  <c r="X8" i="14"/>
  <c r="X9" i="14"/>
  <c r="X10" i="14"/>
  <c r="X11" i="14"/>
  <c r="X12" i="14"/>
  <c r="X13" i="14"/>
  <c r="X14" i="14"/>
  <c r="X15" i="14"/>
  <c r="X16" i="14"/>
  <c r="X17" i="14"/>
  <c r="X18" i="14"/>
  <c r="X19" i="14"/>
  <c r="X20" i="14"/>
  <c r="X21" i="14"/>
  <c r="X22" i="14"/>
  <c r="X23" i="14"/>
  <c r="X24" i="14"/>
  <c r="X25" i="14"/>
  <c r="X26" i="14"/>
  <c r="X27" i="14"/>
  <c r="X28" i="14"/>
  <c r="X29" i="14"/>
  <c r="X30" i="14"/>
  <c r="X31" i="14"/>
  <c r="X32" i="14"/>
  <c r="X33" i="14"/>
  <c r="X34" i="14"/>
  <c r="X35" i="14"/>
  <c r="X36" i="14"/>
  <c r="X37" i="14"/>
  <c r="X38" i="14"/>
  <c r="X39" i="14"/>
  <c r="X40" i="14"/>
  <c r="X41" i="14"/>
  <c r="X42" i="14"/>
  <c r="X43" i="14"/>
  <c r="X44" i="14"/>
  <c r="X45" i="14"/>
  <c r="X46" i="14"/>
  <c r="X47" i="14"/>
  <c r="X48" i="14"/>
  <c r="X49" i="14"/>
  <c r="X50" i="14"/>
  <c r="X51" i="14"/>
  <c r="X52" i="14"/>
  <c r="X53" i="14"/>
  <c r="X54" i="14"/>
  <c r="X55" i="14"/>
  <c r="X56" i="14"/>
  <c r="X57" i="14"/>
  <c r="X58" i="14"/>
  <c r="X59" i="14"/>
  <c r="X60" i="14"/>
  <c r="X61" i="14"/>
  <c r="X62" i="14"/>
  <c r="X63" i="14"/>
  <c r="X64" i="14"/>
  <c r="X65" i="14"/>
  <c r="X66" i="14"/>
  <c r="X67" i="14"/>
  <c r="X68" i="14"/>
  <c r="X69" i="14"/>
  <c r="X70" i="14"/>
  <c r="X71" i="14"/>
  <c r="X72" i="14"/>
  <c r="X73" i="14"/>
  <c r="X74" i="14"/>
  <c r="X75" i="14"/>
  <c r="X76" i="14"/>
  <c r="X77" i="14"/>
  <c r="X78" i="14"/>
  <c r="X79" i="14"/>
  <c r="X80" i="14"/>
  <c r="X81" i="14"/>
  <c r="X82" i="14"/>
  <c r="X83" i="14"/>
  <c r="X84" i="14"/>
  <c r="X85" i="14"/>
  <c r="X86" i="14"/>
  <c r="X87" i="14"/>
  <c r="X88" i="14"/>
  <c r="X89" i="14"/>
  <c r="X90" i="14"/>
  <c r="X91" i="14"/>
  <c r="X92" i="14"/>
  <c r="X93" i="14"/>
  <c r="X94" i="14"/>
  <c r="X95" i="14"/>
  <c r="R4" i="14"/>
  <c r="R5" i="14"/>
  <c r="R6" i="14"/>
  <c r="R7" i="14"/>
  <c r="R8" i="14"/>
  <c r="R9" i="14"/>
  <c r="R10" i="14"/>
  <c r="R11" i="14"/>
  <c r="R12" i="14"/>
  <c r="R13" i="14"/>
  <c r="R14" i="14"/>
  <c r="R15" i="14"/>
  <c r="R16" i="14"/>
  <c r="R17" i="14"/>
  <c r="R18" i="14"/>
  <c r="R19" i="14"/>
  <c r="R20" i="14"/>
  <c r="R21" i="14"/>
  <c r="R22" i="14"/>
  <c r="R23" i="14"/>
  <c r="R24" i="14"/>
  <c r="R25" i="14"/>
  <c r="R26" i="14"/>
  <c r="R27" i="14"/>
  <c r="R28" i="14"/>
  <c r="R29" i="14"/>
  <c r="R30" i="14"/>
  <c r="R31" i="14"/>
  <c r="R32" i="14"/>
  <c r="R33" i="14"/>
  <c r="R34" i="14"/>
  <c r="R35" i="14"/>
  <c r="R36" i="14"/>
  <c r="R37" i="14"/>
  <c r="R38" i="14"/>
  <c r="R39" i="14"/>
  <c r="R40" i="14"/>
  <c r="R41" i="14"/>
  <c r="R42" i="14"/>
  <c r="R43" i="14"/>
  <c r="R44" i="14"/>
  <c r="R45" i="14"/>
  <c r="R46" i="14"/>
  <c r="R47" i="14"/>
  <c r="R48" i="14"/>
  <c r="R49" i="14"/>
  <c r="R50" i="14"/>
  <c r="R51" i="14"/>
  <c r="R52" i="14"/>
  <c r="R53" i="14"/>
  <c r="R54" i="14"/>
  <c r="R55" i="14"/>
  <c r="R56" i="14"/>
  <c r="R57" i="14"/>
  <c r="R58" i="14"/>
  <c r="R59" i="14"/>
  <c r="R60" i="14"/>
  <c r="R61" i="14"/>
  <c r="R62" i="14"/>
  <c r="R63" i="14"/>
  <c r="R64" i="14"/>
  <c r="R65" i="14"/>
  <c r="R66" i="14"/>
  <c r="R67" i="14"/>
  <c r="R68" i="14"/>
  <c r="R69" i="14"/>
  <c r="R70" i="14"/>
  <c r="R71" i="14"/>
  <c r="R72" i="14"/>
  <c r="R73" i="14"/>
  <c r="R74" i="14"/>
  <c r="R75" i="14"/>
  <c r="R76" i="14"/>
  <c r="R77" i="14"/>
  <c r="R78" i="14"/>
  <c r="R79" i="14"/>
  <c r="R80" i="14"/>
  <c r="R81" i="14"/>
  <c r="R82" i="14"/>
  <c r="R83" i="14"/>
  <c r="R84" i="14"/>
  <c r="R85" i="14"/>
  <c r="R86" i="14"/>
  <c r="R87" i="14"/>
  <c r="R88" i="14"/>
  <c r="R89" i="14"/>
  <c r="R90" i="14"/>
  <c r="R91" i="14"/>
  <c r="R92" i="14"/>
  <c r="R93" i="14"/>
  <c r="R94" i="14"/>
  <c r="R95" i="14"/>
  <c r="L4" i="14"/>
  <c r="L5" i="14"/>
  <c r="L6" i="14"/>
  <c r="L7" i="14"/>
  <c r="L8" i="14"/>
  <c r="L9" i="14"/>
  <c r="L10" i="14"/>
  <c r="L11" i="14"/>
  <c r="L12" i="14"/>
  <c r="L13" i="14"/>
  <c r="L14" i="14"/>
  <c r="L15" i="14"/>
  <c r="L16" i="14"/>
  <c r="L17" i="14"/>
  <c r="L18" i="14"/>
  <c r="L19" i="14"/>
  <c r="L20" i="14"/>
  <c r="L21" i="14"/>
  <c r="L22" i="14"/>
  <c r="L23" i="14"/>
  <c r="L24" i="14"/>
  <c r="L25" i="14"/>
  <c r="L26" i="14"/>
  <c r="L27" i="14"/>
  <c r="L28" i="14"/>
  <c r="L29" i="14"/>
  <c r="L30" i="14"/>
  <c r="L31" i="14"/>
  <c r="L32" i="14"/>
  <c r="L33" i="14"/>
  <c r="L34" i="14"/>
  <c r="L35" i="14"/>
  <c r="L36" i="14"/>
  <c r="L37" i="14"/>
  <c r="L38" i="14"/>
  <c r="L39" i="14"/>
  <c r="L40" i="14"/>
  <c r="L41" i="14"/>
  <c r="L42" i="14"/>
  <c r="L43" i="14"/>
  <c r="L44" i="14"/>
  <c r="L45" i="14"/>
  <c r="L46" i="14"/>
  <c r="L47" i="14"/>
  <c r="L48" i="14"/>
  <c r="L49" i="14"/>
  <c r="L50" i="14"/>
  <c r="L51" i="14"/>
  <c r="L52" i="14"/>
  <c r="L53" i="14"/>
  <c r="L54" i="14"/>
  <c r="L55" i="14"/>
  <c r="L56" i="14"/>
  <c r="L57" i="14"/>
  <c r="L58" i="14"/>
  <c r="L59" i="14"/>
  <c r="L60" i="14"/>
  <c r="L61" i="14"/>
  <c r="L62" i="14"/>
  <c r="L63" i="14"/>
  <c r="L64" i="14"/>
  <c r="L65" i="14"/>
  <c r="L66" i="14"/>
  <c r="L67" i="14"/>
  <c r="L68" i="14"/>
  <c r="L69" i="14"/>
  <c r="L70" i="14"/>
  <c r="L71" i="14"/>
  <c r="L72" i="14"/>
  <c r="L73" i="14"/>
  <c r="L74" i="14"/>
  <c r="L75" i="14"/>
  <c r="L76" i="14"/>
  <c r="L77" i="14"/>
  <c r="L78" i="14"/>
  <c r="L79" i="14"/>
  <c r="L80" i="14"/>
  <c r="L81" i="14"/>
  <c r="L82" i="14"/>
  <c r="L83" i="14"/>
  <c r="L84" i="14"/>
  <c r="L85" i="14"/>
  <c r="L86" i="14"/>
  <c r="L87" i="14"/>
  <c r="L88" i="14"/>
  <c r="L89" i="14"/>
  <c r="L90" i="14"/>
  <c r="L91" i="14"/>
  <c r="L92" i="14"/>
  <c r="L93" i="14"/>
  <c r="L94" i="14"/>
  <c r="L95" i="14"/>
  <c r="F4" i="14"/>
  <c r="F5" i="14"/>
  <c r="F6" i="14"/>
  <c r="F7" i="14"/>
  <c r="F8" i="14"/>
  <c r="F9" i="14"/>
  <c r="F10" i="14"/>
  <c r="F11" i="14"/>
  <c r="F12" i="14"/>
  <c r="F13" i="14"/>
  <c r="F14" i="14"/>
  <c r="F15" i="14"/>
  <c r="F16" i="14"/>
  <c r="F17" i="14"/>
  <c r="F18" i="14"/>
  <c r="F19" i="14"/>
  <c r="F20" i="14"/>
  <c r="F21" i="14"/>
  <c r="F22" i="14"/>
  <c r="F23" i="14"/>
  <c r="F24" i="14"/>
  <c r="F25" i="14"/>
  <c r="F26" i="14"/>
  <c r="F27" i="14"/>
  <c r="F28" i="14"/>
  <c r="F29" i="14"/>
  <c r="F30" i="14"/>
  <c r="F31" i="14"/>
  <c r="F32" i="14"/>
  <c r="F33" i="14"/>
  <c r="F34" i="14"/>
  <c r="F35" i="14"/>
  <c r="F36" i="14"/>
  <c r="F37" i="14"/>
  <c r="F38" i="14"/>
  <c r="F39" i="14"/>
  <c r="F40" i="14"/>
  <c r="F41" i="14"/>
  <c r="F42" i="14"/>
  <c r="F43" i="14"/>
  <c r="F44" i="14"/>
  <c r="F45" i="14"/>
  <c r="F46" i="14"/>
  <c r="F47" i="14"/>
  <c r="F48" i="14"/>
  <c r="F49" i="14"/>
  <c r="F50" i="14"/>
  <c r="F51" i="14"/>
  <c r="F52" i="14"/>
  <c r="F53" i="14"/>
  <c r="F54" i="14"/>
  <c r="F55" i="14"/>
  <c r="F56" i="14"/>
  <c r="F57" i="14"/>
  <c r="F58" i="14"/>
  <c r="F59" i="14"/>
  <c r="F60" i="14"/>
  <c r="F61" i="14"/>
  <c r="F62" i="14"/>
  <c r="F63" i="14"/>
  <c r="F64" i="14"/>
  <c r="F65" i="14"/>
  <c r="F66" i="14"/>
  <c r="F67" i="14"/>
  <c r="F68" i="14"/>
  <c r="F69" i="14"/>
  <c r="F70" i="14"/>
  <c r="F71" i="14"/>
  <c r="F72" i="14"/>
  <c r="F73" i="14"/>
  <c r="F74" i="14"/>
  <c r="F75" i="14"/>
  <c r="F76" i="14"/>
  <c r="F77" i="14"/>
  <c r="F78" i="14"/>
  <c r="F79" i="14"/>
  <c r="F80" i="14"/>
  <c r="F81" i="14"/>
  <c r="F82" i="14"/>
  <c r="F83" i="14"/>
  <c r="F84" i="14"/>
  <c r="F85" i="14"/>
  <c r="F86" i="14"/>
  <c r="F87" i="14"/>
  <c r="F88" i="14"/>
  <c r="F89" i="14"/>
  <c r="F90" i="14"/>
  <c r="F91" i="14"/>
  <c r="F92" i="14"/>
  <c r="F93" i="14"/>
  <c r="F94" i="14"/>
  <c r="F95" i="14"/>
  <c r="F96" i="14"/>
  <c r="F97" i="14"/>
  <c r="AP3" i="14"/>
  <c r="AJ3" i="14"/>
  <c r="AD3" i="14"/>
  <c r="R3" i="14"/>
  <c r="R8" i="13"/>
  <c r="R16" i="13"/>
  <c r="R24" i="13"/>
  <c r="R32" i="13"/>
  <c r="R40" i="13"/>
  <c r="R48" i="13"/>
  <c r="R56" i="13"/>
  <c r="R64" i="13"/>
  <c r="R72" i="13"/>
  <c r="R80" i="13"/>
  <c r="R88" i="13"/>
  <c r="R96" i="13"/>
  <c r="R104" i="13"/>
  <c r="R11" i="13"/>
  <c r="L4" i="12"/>
  <c r="L5" i="12"/>
  <c r="L6" i="12"/>
  <c r="L7" i="12"/>
  <c r="L8" i="12"/>
  <c r="L9" i="12"/>
  <c r="L10" i="12"/>
  <c r="L11" i="12"/>
  <c r="L12" i="12"/>
  <c r="L13" i="12"/>
  <c r="L14" i="12"/>
  <c r="L15" i="12"/>
  <c r="L16" i="12"/>
  <c r="L17" i="12"/>
  <c r="L18" i="12"/>
  <c r="L19" i="12"/>
  <c r="L20" i="12"/>
  <c r="L21" i="12"/>
  <c r="L22" i="12"/>
  <c r="L23" i="12"/>
  <c r="L24" i="12"/>
  <c r="L25" i="12"/>
  <c r="L26" i="12"/>
  <c r="L27" i="12"/>
  <c r="L28" i="12"/>
  <c r="L29" i="12"/>
  <c r="L30" i="12"/>
  <c r="L31" i="12"/>
  <c r="L32" i="12"/>
  <c r="L33" i="12"/>
  <c r="L34" i="12"/>
  <c r="L35" i="12"/>
  <c r="L36" i="12"/>
  <c r="L37" i="12"/>
  <c r="L38" i="12"/>
  <c r="L39" i="12"/>
  <c r="L40" i="12"/>
  <c r="L41" i="12"/>
  <c r="L42" i="12"/>
  <c r="L43" i="12"/>
  <c r="L44" i="12"/>
  <c r="L45" i="12"/>
  <c r="L46" i="12"/>
  <c r="L47" i="12"/>
  <c r="L48" i="12"/>
  <c r="L49" i="12"/>
  <c r="L50" i="12"/>
  <c r="L51" i="12"/>
  <c r="L52" i="12"/>
  <c r="L53" i="12"/>
  <c r="L54" i="12"/>
  <c r="L55" i="12"/>
  <c r="L56" i="12"/>
  <c r="L57" i="12"/>
  <c r="L58" i="12"/>
  <c r="L59" i="12"/>
  <c r="L60" i="12"/>
  <c r="L61" i="12"/>
  <c r="L62" i="12"/>
  <c r="L63" i="12"/>
  <c r="L64" i="12"/>
  <c r="L65" i="12"/>
  <c r="L66" i="12"/>
  <c r="L67" i="12"/>
  <c r="L68" i="12"/>
  <c r="L69" i="12"/>
  <c r="L70" i="12"/>
  <c r="L71" i="12"/>
  <c r="L72" i="12"/>
  <c r="L73" i="12"/>
  <c r="L74" i="12"/>
  <c r="L75" i="12"/>
  <c r="L76" i="12"/>
  <c r="L77" i="12"/>
  <c r="L78" i="12"/>
  <c r="L79" i="12"/>
  <c r="L80" i="12"/>
  <c r="L81" i="12"/>
  <c r="L82" i="12"/>
  <c r="L83" i="12"/>
  <c r="L84" i="12"/>
  <c r="L85" i="12"/>
  <c r="L86" i="12"/>
  <c r="L87" i="12"/>
  <c r="L88" i="12"/>
  <c r="L89" i="12"/>
  <c r="L90" i="12"/>
  <c r="L91" i="12"/>
  <c r="L92" i="12"/>
  <c r="L93" i="12"/>
  <c r="L94" i="12"/>
  <c r="L95" i="12"/>
  <c r="L96" i="12"/>
  <c r="L97" i="12"/>
  <c r="L98" i="12"/>
  <c r="L99" i="12"/>
  <c r="L100" i="12"/>
  <c r="L101" i="12"/>
  <c r="L102" i="12"/>
  <c r="L103" i="12"/>
  <c r="L104" i="12"/>
  <c r="L105" i="12"/>
  <c r="L106" i="12"/>
  <c r="L107" i="12"/>
  <c r="L108" i="12"/>
  <c r="L109" i="12"/>
  <c r="L110" i="12"/>
  <c r="L111" i="12"/>
  <c r="L112" i="12"/>
  <c r="L113" i="12"/>
  <c r="L114" i="12"/>
  <c r="L115" i="12"/>
  <c r="L116" i="12"/>
  <c r="L117" i="12"/>
  <c r="L118" i="12"/>
  <c r="L119" i="12"/>
  <c r="L120" i="12"/>
  <c r="L121" i="12"/>
  <c r="L122" i="12"/>
  <c r="L123" i="12"/>
  <c r="L124" i="12"/>
  <c r="L125" i="12"/>
  <c r="L126" i="12"/>
  <c r="L127" i="12"/>
  <c r="L128" i="12"/>
  <c r="L129" i="12"/>
  <c r="L130" i="12"/>
  <c r="L131" i="12"/>
  <c r="L132" i="12"/>
  <c r="L133" i="12"/>
  <c r="L134" i="12"/>
  <c r="F4" i="12"/>
  <c r="F5" i="12"/>
  <c r="F6" i="12"/>
  <c r="F7" i="12"/>
  <c r="F8" i="12"/>
  <c r="F9" i="12"/>
  <c r="F10" i="12"/>
  <c r="F11" i="12"/>
  <c r="F12" i="12"/>
  <c r="F13" i="12"/>
  <c r="F14" i="12"/>
  <c r="F15" i="12"/>
  <c r="F16" i="12"/>
  <c r="F17" i="12"/>
  <c r="F18" i="12"/>
  <c r="F19" i="12"/>
  <c r="F20" i="12"/>
  <c r="F21" i="12"/>
  <c r="F22" i="12"/>
  <c r="F23" i="12"/>
  <c r="F24" i="12"/>
  <c r="F25" i="12"/>
  <c r="F26" i="12"/>
  <c r="F27" i="12"/>
  <c r="F28" i="12"/>
  <c r="F29" i="12"/>
  <c r="F30" i="12"/>
  <c r="F31" i="12"/>
  <c r="F32" i="12"/>
  <c r="F33" i="12"/>
  <c r="F34" i="12"/>
  <c r="F35" i="12"/>
  <c r="F36" i="12"/>
  <c r="F37" i="12"/>
  <c r="F38" i="12"/>
  <c r="F39" i="12"/>
  <c r="F40" i="12"/>
  <c r="F41" i="12"/>
  <c r="F42" i="12"/>
  <c r="F43" i="12"/>
  <c r="F44" i="12"/>
  <c r="F45" i="12"/>
  <c r="F46" i="12"/>
  <c r="F47" i="12"/>
  <c r="F48" i="12"/>
  <c r="F49" i="12"/>
  <c r="F50" i="12"/>
  <c r="F51" i="12"/>
  <c r="F52" i="12"/>
  <c r="F53" i="12"/>
  <c r="F54" i="12"/>
  <c r="F55" i="12"/>
  <c r="F56" i="12"/>
  <c r="F57" i="12"/>
  <c r="F58" i="12"/>
  <c r="F59" i="12"/>
  <c r="F60" i="12"/>
  <c r="F61" i="12"/>
  <c r="F62" i="12"/>
  <c r="F63" i="12"/>
  <c r="F64" i="12"/>
  <c r="F65" i="12"/>
  <c r="F66" i="12"/>
  <c r="F67" i="12"/>
  <c r="F68" i="12"/>
  <c r="F69" i="12"/>
  <c r="F70" i="12"/>
  <c r="F71" i="12"/>
  <c r="F72" i="12"/>
  <c r="F73" i="12"/>
  <c r="F74" i="12"/>
  <c r="F75" i="12"/>
  <c r="F76" i="12"/>
  <c r="F77" i="12"/>
  <c r="F78" i="12"/>
  <c r="F79" i="12"/>
  <c r="F80" i="12"/>
  <c r="F81" i="12"/>
  <c r="F82" i="12"/>
  <c r="F83" i="12"/>
  <c r="F84" i="12"/>
  <c r="F85" i="12"/>
  <c r="F86" i="12"/>
  <c r="F87" i="12"/>
  <c r="F88" i="12"/>
  <c r="F89" i="12"/>
  <c r="F90" i="12"/>
  <c r="F91" i="12"/>
  <c r="F92" i="12"/>
  <c r="F93" i="12"/>
  <c r="F94" i="12"/>
  <c r="F95" i="12"/>
  <c r="F96" i="12"/>
  <c r="F97" i="12"/>
  <c r="F98" i="12"/>
  <c r="F99" i="12"/>
  <c r="F100" i="12"/>
  <c r="F101" i="12"/>
  <c r="F102" i="12"/>
  <c r="F103" i="12"/>
  <c r="F104" i="12"/>
  <c r="F105" i="12"/>
  <c r="F106" i="12"/>
  <c r="F107" i="12"/>
  <c r="F108" i="12"/>
  <c r="F109" i="12"/>
  <c r="F110" i="12"/>
  <c r="F111" i="12"/>
  <c r="F112" i="12"/>
  <c r="F113" i="12"/>
  <c r="F114" i="12"/>
  <c r="F115" i="12"/>
  <c r="F116" i="12"/>
  <c r="F117" i="12"/>
  <c r="F118" i="12"/>
  <c r="F119" i="12"/>
  <c r="F120" i="12"/>
  <c r="F121" i="12"/>
  <c r="F122" i="12"/>
  <c r="F123" i="12"/>
  <c r="F124" i="12"/>
  <c r="F125" i="12"/>
  <c r="F126" i="12"/>
  <c r="F127" i="12"/>
  <c r="F128" i="12"/>
  <c r="F129" i="12"/>
  <c r="F130" i="12"/>
  <c r="F131" i="12"/>
  <c r="F132" i="12"/>
  <c r="F133" i="12"/>
  <c r="L3" i="12"/>
  <c r="AJ4" i="10"/>
  <c r="AJ5" i="10"/>
  <c r="AJ6" i="10"/>
  <c r="AJ7" i="10"/>
  <c r="AJ8" i="10"/>
  <c r="AJ9" i="10"/>
  <c r="AJ10" i="10"/>
  <c r="AJ11" i="10"/>
  <c r="AJ12" i="10"/>
  <c r="AJ13" i="10"/>
  <c r="AJ14" i="10"/>
  <c r="AJ15" i="10"/>
  <c r="AJ16" i="10"/>
  <c r="AJ17" i="10"/>
  <c r="AJ18" i="10"/>
  <c r="AJ19" i="10"/>
  <c r="AJ20" i="10"/>
  <c r="AJ21" i="10"/>
  <c r="AJ22" i="10"/>
  <c r="AJ23" i="10"/>
  <c r="AJ24" i="10"/>
  <c r="AJ25" i="10"/>
  <c r="AJ26" i="10"/>
  <c r="AJ27" i="10"/>
  <c r="AJ28" i="10"/>
  <c r="AJ29" i="10"/>
  <c r="AJ30" i="10"/>
  <c r="AJ31" i="10"/>
  <c r="AJ32" i="10"/>
  <c r="AJ33" i="10"/>
  <c r="AJ34" i="10"/>
  <c r="AJ35" i="10"/>
  <c r="AJ36" i="10"/>
  <c r="AJ37" i="10"/>
  <c r="AJ38" i="10"/>
  <c r="AJ39" i="10"/>
  <c r="AJ40" i="10"/>
  <c r="AJ41" i="10"/>
  <c r="AJ42" i="10"/>
  <c r="AJ43" i="10"/>
  <c r="AJ44" i="10"/>
  <c r="AJ45" i="10"/>
  <c r="AJ46" i="10"/>
  <c r="AJ47" i="10"/>
  <c r="AJ48" i="10"/>
  <c r="AJ49" i="10"/>
  <c r="AJ50" i="10"/>
  <c r="AJ51" i="10"/>
  <c r="AJ52" i="10"/>
  <c r="AJ53" i="10"/>
  <c r="AJ54" i="10"/>
  <c r="AJ55" i="10"/>
  <c r="AJ56" i="10"/>
  <c r="AJ57" i="10"/>
  <c r="AJ58" i="10"/>
  <c r="AJ59" i="10"/>
  <c r="AJ60" i="10"/>
  <c r="AJ61" i="10"/>
  <c r="AJ62" i="10"/>
  <c r="AJ63" i="10"/>
  <c r="AJ64" i="10"/>
  <c r="AJ65" i="10"/>
  <c r="AJ66" i="10"/>
  <c r="AJ67" i="10"/>
  <c r="AJ68" i="10"/>
  <c r="AJ69" i="10"/>
  <c r="AJ70" i="10"/>
  <c r="AJ71" i="10"/>
  <c r="AJ72" i="10"/>
  <c r="AJ73" i="10"/>
  <c r="AJ74" i="10"/>
  <c r="AJ75" i="10"/>
  <c r="AJ76" i="10"/>
  <c r="AJ77" i="10"/>
  <c r="AJ78" i="10"/>
  <c r="AJ79" i="10"/>
  <c r="AJ80" i="10"/>
  <c r="AJ81" i="10"/>
  <c r="AJ82" i="10"/>
  <c r="AJ83" i="10"/>
  <c r="AJ84" i="10"/>
  <c r="AJ85" i="10"/>
  <c r="AJ86" i="10"/>
  <c r="AJ87" i="10"/>
  <c r="AJ88" i="10"/>
  <c r="AJ89" i="10"/>
  <c r="AJ90" i="10"/>
  <c r="AJ91" i="10"/>
  <c r="AJ92" i="10"/>
  <c r="AD4" i="10"/>
  <c r="AD5" i="10"/>
  <c r="AD6" i="10"/>
  <c r="AD7" i="10"/>
  <c r="AD8" i="10"/>
  <c r="AD9" i="10"/>
  <c r="AD10" i="10"/>
  <c r="AD11" i="10"/>
  <c r="AD12" i="10"/>
  <c r="AD13" i="10"/>
  <c r="AD14" i="10"/>
  <c r="AD15" i="10"/>
  <c r="AD16" i="10"/>
  <c r="AD17" i="10"/>
  <c r="AD18" i="10"/>
  <c r="AD19" i="10"/>
  <c r="AD20" i="10"/>
  <c r="AD21" i="10"/>
  <c r="AD22" i="10"/>
  <c r="AD23" i="10"/>
  <c r="AD24" i="10"/>
  <c r="AD25" i="10"/>
  <c r="AD26" i="10"/>
  <c r="AD27" i="10"/>
  <c r="AD28" i="10"/>
  <c r="AD29" i="10"/>
  <c r="AD30" i="10"/>
  <c r="AD31" i="10"/>
  <c r="AD32" i="10"/>
  <c r="AD33" i="10"/>
  <c r="AD34" i="10"/>
  <c r="AD35" i="10"/>
  <c r="AD36" i="10"/>
  <c r="AD37" i="10"/>
  <c r="AD38" i="10"/>
  <c r="AD39" i="10"/>
  <c r="AD40" i="10"/>
  <c r="AD41" i="10"/>
  <c r="AD42" i="10"/>
  <c r="AD43" i="10"/>
  <c r="AD44" i="10"/>
  <c r="AD45" i="10"/>
  <c r="AD46" i="10"/>
  <c r="AD47" i="10"/>
  <c r="AD48" i="10"/>
  <c r="AD49" i="10"/>
  <c r="AD50" i="10"/>
  <c r="AD51" i="10"/>
  <c r="AD52" i="10"/>
  <c r="AD53" i="10"/>
  <c r="AD54" i="10"/>
  <c r="AD55" i="10"/>
  <c r="AD56" i="10"/>
  <c r="AD57" i="10"/>
  <c r="AD58" i="10"/>
  <c r="AD59" i="10"/>
  <c r="AD60" i="10"/>
  <c r="AD61" i="10"/>
  <c r="AD62" i="10"/>
  <c r="AD63" i="10"/>
  <c r="AD64" i="10"/>
  <c r="AD65" i="10"/>
  <c r="AD66" i="10"/>
  <c r="AD67" i="10"/>
  <c r="AD68" i="10"/>
  <c r="AD69" i="10"/>
  <c r="AD70" i="10"/>
  <c r="AD71" i="10"/>
  <c r="AD72" i="10"/>
  <c r="AD73" i="10"/>
  <c r="AD74" i="10"/>
  <c r="AD75" i="10"/>
  <c r="AD76" i="10"/>
  <c r="AD77" i="10"/>
  <c r="AD78" i="10"/>
  <c r="AD79" i="10"/>
  <c r="AD80" i="10"/>
  <c r="AD81" i="10"/>
  <c r="AD82" i="10"/>
  <c r="AD83" i="10"/>
  <c r="AD84" i="10"/>
  <c r="AD85" i="10"/>
  <c r="AD86" i="10"/>
  <c r="AD87" i="10"/>
  <c r="AD88" i="10"/>
  <c r="AD89" i="10"/>
  <c r="AD90" i="10"/>
  <c r="AD91" i="10"/>
  <c r="AD92" i="10"/>
  <c r="AD93" i="10"/>
  <c r="AD94" i="10"/>
  <c r="AD95" i="10"/>
  <c r="AD96" i="10"/>
  <c r="AD97" i="10"/>
  <c r="AD98" i="10"/>
  <c r="AD99" i="10"/>
  <c r="AD100" i="10"/>
  <c r="AD101" i="10"/>
  <c r="AD102" i="10"/>
  <c r="AD103" i="10"/>
  <c r="AD104" i="10"/>
  <c r="AD105" i="10"/>
  <c r="AD106" i="10"/>
  <c r="AD107" i="10"/>
  <c r="AD108" i="10"/>
  <c r="X4" i="10"/>
  <c r="X5" i="10"/>
  <c r="X6" i="10"/>
  <c r="X7" i="10"/>
  <c r="X8" i="10"/>
  <c r="X9" i="10"/>
  <c r="X10" i="10"/>
  <c r="X11" i="10"/>
  <c r="X12" i="10"/>
  <c r="X13" i="10"/>
  <c r="X14" i="10"/>
  <c r="X15" i="10"/>
  <c r="X16" i="10"/>
  <c r="X17" i="10"/>
  <c r="X18" i="10"/>
  <c r="X19" i="10"/>
  <c r="X20" i="10"/>
  <c r="X21" i="10"/>
  <c r="X22" i="10"/>
  <c r="X23" i="10"/>
  <c r="X24" i="10"/>
  <c r="X25" i="10"/>
  <c r="X26" i="10"/>
  <c r="X27" i="10"/>
  <c r="X28" i="10"/>
  <c r="X29" i="10"/>
  <c r="X30" i="10"/>
  <c r="X31" i="10"/>
  <c r="X32" i="10"/>
  <c r="X33" i="10"/>
  <c r="X34" i="10"/>
  <c r="X35" i="10"/>
  <c r="X36" i="10"/>
  <c r="X37" i="10"/>
  <c r="X38" i="10"/>
  <c r="X39" i="10"/>
  <c r="X40" i="10"/>
  <c r="X41" i="10"/>
  <c r="X42" i="10"/>
  <c r="X43" i="10"/>
  <c r="X44" i="10"/>
  <c r="X45" i="10"/>
  <c r="X46" i="10"/>
  <c r="X47" i="10"/>
  <c r="X48" i="10"/>
  <c r="X49" i="10"/>
  <c r="X50" i="10"/>
  <c r="X51" i="10"/>
  <c r="X52" i="10"/>
  <c r="X53" i="10"/>
  <c r="X54" i="10"/>
  <c r="X55" i="10"/>
  <c r="X56" i="10"/>
  <c r="X57" i="10"/>
  <c r="X58" i="10"/>
  <c r="X59" i="10"/>
  <c r="X60" i="10"/>
  <c r="X61" i="10"/>
  <c r="X62" i="10"/>
  <c r="X63" i="10"/>
  <c r="X64" i="10"/>
  <c r="X65" i="10"/>
  <c r="X66" i="10"/>
  <c r="X67" i="10"/>
  <c r="X68" i="10"/>
  <c r="X69" i="10"/>
  <c r="X70" i="10"/>
  <c r="X71" i="10"/>
  <c r="X72" i="10"/>
  <c r="X73" i="10"/>
  <c r="X74" i="10"/>
  <c r="X75" i="10"/>
  <c r="X76" i="10"/>
  <c r="X77" i="10"/>
  <c r="X78" i="10"/>
  <c r="X79" i="10"/>
  <c r="X80" i="10"/>
  <c r="X81" i="10"/>
  <c r="X82" i="10"/>
  <c r="X83" i="10"/>
  <c r="X84" i="10"/>
  <c r="X85" i="10"/>
  <c r="X86" i="10"/>
  <c r="X87" i="10"/>
  <c r="X88" i="10"/>
  <c r="X89" i="10"/>
  <c r="X90" i="10"/>
  <c r="X91" i="10"/>
  <c r="X92" i="10"/>
  <c r="X93" i="10"/>
  <c r="X94" i="10"/>
  <c r="X95" i="10"/>
  <c r="X96" i="10"/>
  <c r="X97" i="10"/>
  <c r="X98" i="10"/>
  <c r="X99" i="10"/>
  <c r="X100" i="10"/>
  <c r="X101" i="10"/>
  <c r="X102" i="10"/>
  <c r="X103" i="10"/>
  <c r="X104" i="10"/>
  <c r="X105" i="10"/>
  <c r="X106" i="10"/>
  <c r="X107" i="10"/>
  <c r="X108" i="10"/>
  <c r="R4" i="10"/>
  <c r="R5" i="10"/>
  <c r="R6" i="10"/>
  <c r="R7" i="10"/>
  <c r="R8" i="10"/>
  <c r="R9" i="10"/>
  <c r="R10" i="10"/>
  <c r="R11" i="10"/>
  <c r="R12" i="10"/>
  <c r="R13" i="10"/>
  <c r="R14" i="10"/>
  <c r="R15" i="10"/>
  <c r="R16" i="10"/>
  <c r="R17" i="10"/>
  <c r="R18" i="10"/>
  <c r="R19" i="10"/>
  <c r="R20" i="10"/>
  <c r="R21" i="10"/>
  <c r="R22" i="10"/>
  <c r="R23" i="10"/>
  <c r="R24" i="10"/>
  <c r="R25" i="10"/>
  <c r="R26" i="10"/>
  <c r="R27" i="10"/>
  <c r="R28" i="10"/>
  <c r="R29" i="10"/>
  <c r="R30" i="10"/>
  <c r="R31" i="10"/>
  <c r="R32" i="10"/>
  <c r="R33" i="10"/>
  <c r="R34" i="10"/>
  <c r="R35" i="10"/>
  <c r="R36" i="10"/>
  <c r="R37" i="10"/>
  <c r="R38" i="10"/>
  <c r="R39" i="10"/>
  <c r="R40" i="10"/>
  <c r="R41" i="10"/>
  <c r="R42" i="10"/>
  <c r="R43" i="10"/>
  <c r="R44" i="10"/>
  <c r="R45" i="10"/>
  <c r="R46" i="10"/>
  <c r="R47" i="10"/>
  <c r="R48" i="10"/>
  <c r="R49" i="10"/>
  <c r="R50" i="10"/>
  <c r="R51" i="10"/>
  <c r="R52" i="10"/>
  <c r="R53" i="10"/>
  <c r="R54" i="10"/>
  <c r="R55" i="10"/>
  <c r="R56" i="10"/>
  <c r="R57" i="10"/>
  <c r="R58" i="10"/>
  <c r="R59" i="10"/>
  <c r="R60" i="10"/>
  <c r="R61" i="10"/>
  <c r="R62" i="10"/>
  <c r="R63" i="10"/>
  <c r="R64" i="10"/>
  <c r="R65" i="10"/>
  <c r="R66" i="10"/>
  <c r="R67" i="10"/>
  <c r="R68" i="10"/>
  <c r="R69" i="10"/>
  <c r="R70" i="10"/>
  <c r="R71" i="10"/>
  <c r="R72" i="10"/>
  <c r="R73" i="10"/>
  <c r="R74" i="10"/>
  <c r="R75" i="10"/>
  <c r="R76" i="10"/>
  <c r="R77" i="10"/>
  <c r="R78" i="10"/>
  <c r="R79" i="10"/>
  <c r="R80" i="10"/>
  <c r="R81" i="10"/>
  <c r="R82" i="10"/>
  <c r="R83" i="10"/>
  <c r="R84" i="10"/>
  <c r="R85" i="10"/>
  <c r="R86" i="10"/>
  <c r="R87" i="10"/>
  <c r="R88" i="10"/>
  <c r="R89" i="10"/>
  <c r="R90" i="10"/>
  <c r="R91" i="10"/>
  <c r="R92" i="10"/>
  <c r="R93" i="10"/>
  <c r="R94" i="10"/>
  <c r="R95" i="10"/>
  <c r="R96" i="10"/>
  <c r="R97" i="10"/>
  <c r="R98" i="10"/>
  <c r="R99" i="10"/>
  <c r="R100" i="10"/>
  <c r="R101" i="10"/>
  <c r="R102" i="10"/>
  <c r="R103" i="10"/>
  <c r="R104" i="10"/>
  <c r="R105" i="10"/>
  <c r="R106" i="10"/>
  <c r="L4" i="10"/>
  <c r="L5" i="10"/>
  <c r="L6" i="10"/>
  <c r="L7" i="10"/>
  <c r="L8" i="10"/>
  <c r="L9" i="10"/>
  <c r="L10" i="10"/>
  <c r="L11" i="10"/>
  <c r="L12" i="10"/>
  <c r="L13" i="10"/>
  <c r="L14" i="10"/>
  <c r="L15" i="10"/>
  <c r="L16" i="10"/>
  <c r="L17" i="10"/>
  <c r="L18" i="10"/>
  <c r="L19" i="10"/>
  <c r="L20" i="10"/>
  <c r="L21" i="10"/>
  <c r="L22" i="10"/>
  <c r="L23" i="10"/>
  <c r="L24" i="10"/>
  <c r="L25" i="10"/>
  <c r="L26" i="10"/>
  <c r="L27" i="10"/>
  <c r="L28" i="10"/>
  <c r="L29" i="10"/>
  <c r="L30" i="10"/>
  <c r="L31" i="10"/>
  <c r="L32" i="10"/>
  <c r="L33" i="10"/>
  <c r="L34" i="10"/>
  <c r="L35" i="10"/>
  <c r="L36" i="10"/>
  <c r="L37" i="10"/>
  <c r="L38" i="10"/>
  <c r="L39" i="10"/>
  <c r="L40" i="10"/>
  <c r="L41" i="10"/>
  <c r="L42" i="10"/>
  <c r="L43" i="10"/>
  <c r="L44" i="10"/>
  <c r="L45" i="10"/>
  <c r="L46" i="10"/>
  <c r="L47" i="10"/>
  <c r="L48" i="10"/>
  <c r="L49" i="10"/>
  <c r="L50" i="10"/>
  <c r="L51" i="10"/>
  <c r="L52" i="10"/>
  <c r="L53" i="10"/>
  <c r="L54" i="10"/>
  <c r="L55" i="10"/>
  <c r="L56" i="10"/>
  <c r="L57" i="10"/>
  <c r="L58" i="10"/>
  <c r="L59" i="10"/>
  <c r="L60" i="10"/>
  <c r="L61" i="10"/>
  <c r="L62" i="10"/>
  <c r="L63" i="10"/>
  <c r="L64" i="10"/>
  <c r="L65" i="10"/>
  <c r="L66" i="10"/>
  <c r="L67" i="10"/>
  <c r="L68" i="10"/>
  <c r="L69" i="10"/>
  <c r="L70" i="10"/>
  <c r="L71" i="10"/>
  <c r="L72" i="10"/>
  <c r="L73" i="10"/>
  <c r="L74" i="10"/>
  <c r="L75" i="10"/>
  <c r="L76" i="10"/>
  <c r="L77" i="10"/>
  <c r="L78" i="10"/>
  <c r="L79" i="10"/>
  <c r="L80" i="10"/>
  <c r="L81" i="10"/>
  <c r="L82" i="10"/>
  <c r="L83" i="10"/>
  <c r="L84" i="10"/>
  <c r="L85" i="10"/>
  <c r="L86" i="10"/>
  <c r="L87" i="10"/>
  <c r="L88" i="10"/>
  <c r="L89" i="10"/>
  <c r="L90" i="10"/>
  <c r="L91" i="10"/>
  <c r="L92" i="10"/>
  <c r="L93" i="10"/>
  <c r="L94" i="10"/>
  <c r="L95" i="10"/>
  <c r="L96" i="10"/>
  <c r="L97" i="10"/>
  <c r="L98" i="10"/>
  <c r="L99" i="10"/>
  <c r="L100" i="10"/>
  <c r="L101" i="10"/>
  <c r="L102" i="10"/>
  <c r="L103" i="10"/>
  <c r="L104" i="10"/>
  <c r="L105" i="10"/>
  <c r="L106" i="10"/>
  <c r="L107" i="10"/>
  <c r="L108" i="10"/>
  <c r="L109" i="10"/>
  <c r="F4" i="10"/>
  <c r="F5" i="10"/>
  <c r="F6" i="10"/>
  <c r="F7" i="10"/>
  <c r="F8" i="10"/>
  <c r="F9" i="10"/>
  <c r="F10" i="10"/>
  <c r="F11" i="10"/>
  <c r="F12" i="10"/>
  <c r="F13" i="10"/>
  <c r="F14" i="10"/>
  <c r="F15" i="10"/>
  <c r="F16" i="10"/>
  <c r="F17" i="10"/>
  <c r="F18" i="10"/>
  <c r="F19" i="10"/>
  <c r="F20" i="10"/>
  <c r="F21" i="10"/>
  <c r="F22" i="10"/>
  <c r="F23" i="10"/>
  <c r="F24" i="10"/>
  <c r="F25" i="10"/>
  <c r="F26" i="10"/>
  <c r="F27" i="10"/>
  <c r="F28" i="10"/>
  <c r="F29" i="10"/>
  <c r="F30" i="10"/>
  <c r="F31" i="10"/>
  <c r="F32" i="10"/>
  <c r="F33" i="10"/>
  <c r="F34" i="10"/>
  <c r="F35" i="10"/>
  <c r="F36" i="10"/>
  <c r="F37" i="10"/>
  <c r="F38" i="10"/>
  <c r="F39" i="10"/>
  <c r="F40" i="10"/>
  <c r="F41" i="10"/>
  <c r="F42" i="10"/>
  <c r="F43" i="10"/>
  <c r="F44" i="10"/>
  <c r="F45" i="10"/>
  <c r="F46" i="10"/>
  <c r="F47" i="10"/>
  <c r="F48" i="10"/>
  <c r="F49" i="10"/>
  <c r="F50" i="10"/>
  <c r="F51" i="10"/>
  <c r="F52" i="10"/>
  <c r="F53" i="10"/>
  <c r="F54" i="10"/>
  <c r="F55" i="10"/>
  <c r="F56" i="10"/>
  <c r="F57" i="10"/>
  <c r="F58" i="10"/>
  <c r="F59" i="10"/>
  <c r="F60" i="10"/>
  <c r="F61" i="10"/>
  <c r="F62" i="10"/>
  <c r="F63" i="10"/>
  <c r="F64" i="10"/>
  <c r="F65" i="10"/>
  <c r="F66" i="10"/>
  <c r="F67" i="10"/>
  <c r="F68" i="10"/>
  <c r="F69" i="10"/>
  <c r="F70" i="10"/>
  <c r="F71" i="10"/>
  <c r="F72" i="10"/>
  <c r="F73" i="10"/>
  <c r="F74" i="10"/>
  <c r="F75" i="10"/>
  <c r="F76" i="10"/>
  <c r="F77" i="10"/>
  <c r="F78" i="10"/>
  <c r="F79" i="10"/>
  <c r="F80" i="10"/>
  <c r="F81" i="10"/>
  <c r="F82" i="10"/>
  <c r="F83" i="10"/>
  <c r="F84" i="10"/>
  <c r="F85" i="10"/>
  <c r="F86" i="10"/>
  <c r="F87" i="10"/>
  <c r="F88" i="10"/>
  <c r="F89" i="10"/>
  <c r="F90" i="10"/>
  <c r="F91" i="10"/>
  <c r="F92" i="10"/>
  <c r="F93" i="10"/>
  <c r="F94" i="10"/>
  <c r="F95" i="10"/>
  <c r="F96" i="10"/>
  <c r="F97" i="10"/>
  <c r="F98" i="10"/>
  <c r="F99" i="10"/>
  <c r="F100" i="10"/>
  <c r="F101" i="10"/>
  <c r="AJ3" i="10"/>
  <c r="X3" i="10"/>
  <c r="AJ4" i="6"/>
  <c r="AJ5" i="6"/>
  <c r="AJ6" i="6"/>
  <c r="AJ7" i="6"/>
  <c r="AJ8" i="6"/>
  <c r="AJ9" i="6"/>
  <c r="AJ10" i="6"/>
  <c r="AJ11" i="6"/>
  <c r="AJ12" i="6"/>
  <c r="AJ13" i="6"/>
  <c r="AJ14" i="6"/>
  <c r="AJ15" i="6"/>
  <c r="AJ16" i="6"/>
  <c r="AJ17" i="6"/>
  <c r="AJ18" i="6"/>
  <c r="AJ19" i="6"/>
  <c r="AJ20" i="6"/>
  <c r="AJ21" i="6"/>
  <c r="AJ22" i="6"/>
  <c r="AJ23" i="6"/>
  <c r="AJ24" i="6"/>
  <c r="AJ25" i="6"/>
  <c r="AJ26" i="6"/>
  <c r="AJ27" i="6"/>
  <c r="AJ28" i="6"/>
  <c r="AJ29" i="6"/>
  <c r="AJ30" i="6"/>
  <c r="AJ31" i="6"/>
  <c r="AJ32" i="6"/>
  <c r="AJ33" i="6"/>
  <c r="AJ34" i="6"/>
  <c r="AJ35" i="6"/>
  <c r="AJ36" i="6"/>
  <c r="AJ37" i="6"/>
  <c r="AJ38" i="6"/>
  <c r="AJ39" i="6"/>
  <c r="AJ40" i="6"/>
  <c r="AJ41" i="6"/>
  <c r="AJ42" i="6"/>
  <c r="AJ43" i="6"/>
  <c r="AJ44" i="6"/>
  <c r="AJ45" i="6"/>
  <c r="AJ46" i="6"/>
  <c r="AJ47" i="6"/>
  <c r="AJ48" i="6"/>
  <c r="AJ49" i="6"/>
  <c r="AJ50" i="6"/>
  <c r="AJ51" i="6"/>
  <c r="AJ52" i="6"/>
  <c r="AJ53" i="6"/>
  <c r="AJ54" i="6"/>
  <c r="AJ55" i="6"/>
  <c r="AJ56" i="6"/>
  <c r="AJ57" i="6"/>
  <c r="AJ58" i="6"/>
  <c r="AJ59" i="6"/>
  <c r="AJ60" i="6"/>
  <c r="AJ61" i="6"/>
  <c r="AJ62" i="6"/>
  <c r="AJ63" i="6"/>
  <c r="AJ64" i="6"/>
  <c r="AJ65" i="6"/>
  <c r="AJ66" i="6"/>
  <c r="AJ67" i="6"/>
  <c r="AJ68" i="6"/>
  <c r="AJ69" i="6"/>
  <c r="AJ70" i="6"/>
  <c r="AJ71" i="6"/>
  <c r="AJ72" i="6"/>
  <c r="AJ73" i="6"/>
  <c r="AJ74" i="6"/>
  <c r="AJ75" i="6"/>
  <c r="AJ76" i="6"/>
  <c r="AJ77" i="6"/>
  <c r="AJ78" i="6"/>
  <c r="AJ79" i="6"/>
  <c r="AJ80" i="6"/>
  <c r="AJ81" i="6"/>
  <c r="AJ82" i="6"/>
  <c r="AJ83" i="6"/>
  <c r="AJ84" i="6"/>
  <c r="AJ85" i="6"/>
  <c r="AJ86" i="6"/>
  <c r="AJ87" i="6"/>
  <c r="AJ88" i="6"/>
  <c r="AJ89" i="6"/>
  <c r="AJ90" i="6"/>
  <c r="AJ91" i="6"/>
  <c r="AJ92" i="6"/>
  <c r="AJ93" i="6"/>
  <c r="AJ94" i="6"/>
  <c r="AJ95" i="6"/>
  <c r="AJ96" i="6"/>
  <c r="AJ97" i="6"/>
  <c r="AJ98" i="6"/>
  <c r="AJ99" i="6"/>
  <c r="AJ100" i="6"/>
  <c r="AJ101" i="6"/>
  <c r="AJ102" i="6"/>
  <c r="AJ103" i="6"/>
  <c r="AJ104" i="6"/>
  <c r="AJ105" i="6"/>
  <c r="AD4" i="6"/>
  <c r="AD5" i="6"/>
  <c r="AD6" i="6"/>
  <c r="AD7" i="6"/>
  <c r="AD8" i="6"/>
  <c r="AD9" i="6"/>
  <c r="AD10" i="6"/>
  <c r="AD11" i="6"/>
  <c r="AD12" i="6"/>
  <c r="AD13" i="6"/>
  <c r="AD14" i="6"/>
  <c r="AD15" i="6"/>
  <c r="AD16" i="6"/>
  <c r="AD17" i="6"/>
  <c r="AD18" i="6"/>
  <c r="AD19" i="6"/>
  <c r="AD20" i="6"/>
  <c r="AD21" i="6"/>
  <c r="AD22" i="6"/>
  <c r="AD23" i="6"/>
  <c r="AD24" i="6"/>
  <c r="AD25" i="6"/>
  <c r="AD26" i="6"/>
  <c r="AD27" i="6"/>
  <c r="AD28" i="6"/>
  <c r="AD29" i="6"/>
  <c r="AD30" i="6"/>
  <c r="AD31" i="6"/>
  <c r="AD32" i="6"/>
  <c r="AD33" i="6"/>
  <c r="AD34" i="6"/>
  <c r="AD35" i="6"/>
  <c r="AD36" i="6"/>
  <c r="AD37" i="6"/>
  <c r="AD38" i="6"/>
  <c r="AD39" i="6"/>
  <c r="AD40" i="6"/>
  <c r="AD41" i="6"/>
  <c r="AD42" i="6"/>
  <c r="AD43" i="6"/>
  <c r="AD44" i="6"/>
  <c r="AD45" i="6"/>
  <c r="AD46" i="6"/>
  <c r="AD47" i="6"/>
  <c r="AD48" i="6"/>
  <c r="AD49" i="6"/>
  <c r="AD50" i="6"/>
  <c r="AD51" i="6"/>
  <c r="AD52" i="6"/>
  <c r="AD53" i="6"/>
  <c r="AD54" i="6"/>
  <c r="AD55" i="6"/>
  <c r="AD56" i="6"/>
  <c r="AD57" i="6"/>
  <c r="AD58" i="6"/>
  <c r="AD59" i="6"/>
  <c r="AD60" i="6"/>
  <c r="AD61" i="6"/>
  <c r="AD62" i="6"/>
  <c r="AD63" i="6"/>
  <c r="AD64" i="6"/>
  <c r="AD65" i="6"/>
  <c r="AD66" i="6"/>
  <c r="AD67" i="6"/>
  <c r="AD68" i="6"/>
  <c r="AD69" i="6"/>
  <c r="AD70" i="6"/>
  <c r="AD71" i="6"/>
  <c r="AD72" i="6"/>
  <c r="AD73" i="6"/>
  <c r="AD74" i="6"/>
  <c r="AD75" i="6"/>
  <c r="AD76" i="6"/>
  <c r="AD77" i="6"/>
  <c r="AD78" i="6"/>
  <c r="AD79" i="6"/>
  <c r="AD80" i="6"/>
  <c r="AD81" i="6"/>
  <c r="AD82" i="6"/>
  <c r="AD83" i="6"/>
  <c r="AD84" i="6"/>
  <c r="AD85" i="6"/>
  <c r="AD86" i="6"/>
  <c r="AD87" i="6"/>
  <c r="AD88" i="6"/>
  <c r="AD89" i="6"/>
  <c r="AD90" i="6"/>
  <c r="AD91" i="6"/>
  <c r="AD92" i="6"/>
  <c r="AD93" i="6"/>
  <c r="AD94" i="6"/>
  <c r="AD95" i="6"/>
  <c r="AD96" i="6"/>
  <c r="AD97" i="6"/>
  <c r="AD98" i="6"/>
  <c r="AD99" i="6"/>
  <c r="AD100" i="6"/>
  <c r="AD101" i="6"/>
  <c r="AD102" i="6"/>
  <c r="AD103" i="6"/>
  <c r="AD104" i="6"/>
  <c r="AD105" i="6"/>
  <c r="AD106" i="6"/>
  <c r="AD107" i="6"/>
  <c r="AD108" i="6"/>
  <c r="AD109" i="6"/>
  <c r="AD110" i="6"/>
  <c r="AD111" i="6"/>
  <c r="AD112" i="6"/>
  <c r="AD113" i="6"/>
  <c r="AD114" i="6"/>
  <c r="X4" i="6"/>
  <c r="X5" i="6"/>
  <c r="X6" i="6"/>
  <c r="X7" i="6"/>
  <c r="X8" i="6"/>
  <c r="X9" i="6"/>
  <c r="X10" i="6"/>
  <c r="X11" i="6"/>
  <c r="X12" i="6"/>
  <c r="X13" i="6"/>
  <c r="X14" i="6"/>
  <c r="X15" i="6"/>
  <c r="X16" i="6"/>
  <c r="X17" i="6"/>
  <c r="X18" i="6"/>
  <c r="X19" i="6"/>
  <c r="X20" i="6"/>
  <c r="X21" i="6"/>
  <c r="X22" i="6"/>
  <c r="X23" i="6"/>
  <c r="X24" i="6"/>
  <c r="X25" i="6"/>
  <c r="X26" i="6"/>
  <c r="X27" i="6"/>
  <c r="X28" i="6"/>
  <c r="X29" i="6"/>
  <c r="X30" i="6"/>
  <c r="X31" i="6"/>
  <c r="X32" i="6"/>
  <c r="X33" i="6"/>
  <c r="X34" i="6"/>
  <c r="X35" i="6"/>
  <c r="X36" i="6"/>
  <c r="X37" i="6"/>
  <c r="X38" i="6"/>
  <c r="X39" i="6"/>
  <c r="X40" i="6"/>
  <c r="X41" i="6"/>
  <c r="X42" i="6"/>
  <c r="X43" i="6"/>
  <c r="X44" i="6"/>
  <c r="X45" i="6"/>
  <c r="X46" i="6"/>
  <c r="X47" i="6"/>
  <c r="X48" i="6"/>
  <c r="X49" i="6"/>
  <c r="X50" i="6"/>
  <c r="X51" i="6"/>
  <c r="X52" i="6"/>
  <c r="X53" i="6"/>
  <c r="X54" i="6"/>
  <c r="X55" i="6"/>
  <c r="X56" i="6"/>
  <c r="X57" i="6"/>
  <c r="X58" i="6"/>
  <c r="X59" i="6"/>
  <c r="X60" i="6"/>
  <c r="X61" i="6"/>
  <c r="X62" i="6"/>
  <c r="X63" i="6"/>
  <c r="X64" i="6"/>
  <c r="X65" i="6"/>
  <c r="X66" i="6"/>
  <c r="X67" i="6"/>
  <c r="X68" i="6"/>
  <c r="X69" i="6"/>
  <c r="X70" i="6"/>
  <c r="X71" i="6"/>
  <c r="X72" i="6"/>
  <c r="X73" i="6"/>
  <c r="X74" i="6"/>
  <c r="X75" i="6"/>
  <c r="X76" i="6"/>
  <c r="X77" i="6"/>
  <c r="X78" i="6"/>
  <c r="X79" i="6"/>
  <c r="X80" i="6"/>
  <c r="X81" i="6"/>
  <c r="X82" i="6"/>
  <c r="X83" i="6"/>
  <c r="X84" i="6"/>
  <c r="X85" i="6"/>
  <c r="X86" i="6"/>
  <c r="X87" i="6"/>
  <c r="X88" i="6"/>
  <c r="X89" i="6"/>
  <c r="X90" i="6"/>
  <c r="X91" i="6"/>
  <c r="X92" i="6"/>
  <c r="X93" i="6"/>
  <c r="X94" i="6"/>
  <c r="X95" i="6"/>
  <c r="X96" i="6"/>
  <c r="X97" i="6"/>
  <c r="X98" i="6"/>
  <c r="X99" i="6"/>
  <c r="X100" i="6"/>
  <c r="X101" i="6"/>
  <c r="X102" i="6"/>
  <c r="X103" i="6"/>
  <c r="X104" i="6"/>
  <c r="X105" i="6"/>
  <c r="X106" i="6"/>
  <c r="X107" i="6"/>
  <c r="X108" i="6"/>
  <c r="X109" i="6"/>
  <c r="X110" i="6"/>
  <c r="X111" i="6"/>
  <c r="X112" i="6"/>
  <c r="X113" i="6"/>
  <c r="X114" i="6"/>
  <c r="X115" i="6"/>
  <c r="X116" i="6"/>
  <c r="X117" i="6"/>
  <c r="X118" i="6"/>
  <c r="X119" i="6"/>
  <c r="X120" i="6"/>
  <c r="X121" i="6"/>
  <c r="X122" i="6"/>
  <c r="X123" i="6"/>
  <c r="R4" i="6"/>
  <c r="R5" i="6"/>
  <c r="R6" i="6"/>
  <c r="R7" i="6"/>
  <c r="R8" i="6"/>
  <c r="R9" i="6"/>
  <c r="R10" i="6"/>
  <c r="R11" i="6"/>
  <c r="R12" i="6"/>
  <c r="R13" i="6"/>
  <c r="R14" i="6"/>
  <c r="R15" i="6"/>
  <c r="R16" i="6"/>
  <c r="R17" i="6"/>
  <c r="R18" i="6"/>
  <c r="R19" i="6"/>
  <c r="R20" i="6"/>
  <c r="R21" i="6"/>
  <c r="R22" i="6"/>
  <c r="R23" i="6"/>
  <c r="R24" i="6"/>
  <c r="R25" i="6"/>
  <c r="R26" i="6"/>
  <c r="R27" i="6"/>
  <c r="R28" i="6"/>
  <c r="R29" i="6"/>
  <c r="R30" i="6"/>
  <c r="R31" i="6"/>
  <c r="R32" i="6"/>
  <c r="R33" i="6"/>
  <c r="R34" i="6"/>
  <c r="R35" i="6"/>
  <c r="R36" i="6"/>
  <c r="R37" i="6"/>
  <c r="R38" i="6"/>
  <c r="R39" i="6"/>
  <c r="R40" i="6"/>
  <c r="R41" i="6"/>
  <c r="R42" i="6"/>
  <c r="R43" i="6"/>
  <c r="R44" i="6"/>
  <c r="R45" i="6"/>
  <c r="R46" i="6"/>
  <c r="R47" i="6"/>
  <c r="R48" i="6"/>
  <c r="R49" i="6"/>
  <c r="R50" i="6"/>
  <c r="R51" i="6"/>
  <c r="R52" i="6"/>
  <c r="R53" i="6"/>
  <c r="R54" i="6"/>
  <c r="R55" i="6"/>
  <c r="R56" i="6"/>
  <c r="R57" i="6"/>
  <c r="R58" i="6"/>
  <c r="R59" i="6"/>
  <c r="R60" i="6"/>
  <c r="R61" i="6"/>
  <c r="R62" i="6"/>
  <c r="R63" i="6"/>
  <c r="R64" i="6"/>
  <c r="R65" i="6"/>
  <c r="R66" i="6"/>
  <c r="R67" i="6"/>
  <c r="R68" i="6"/>
  <c r="R69" i="6"/>
  <c r="R70" i="6"/>
  <c r="R71" i="6"/>
  <c r="R72" i="6"/>
  <c r="R73" i="6"/>
  <c r="R74" i="6"/>
  <c r="R75" i="6"/>
  <c r="R76" i="6"/>
  <c r="R77" i="6"/>
  <c r="R78" i="6"/>
  <c r="R79" i="6"/>
  <c r="R80" i="6"/>
  <c r="R81" i="6"/>
  <c r="R82" i="6"/>
  <c r="R83" i="6"/>
  <c r="R84" i="6"/>
  <c r="R85" i="6"/>
  <c r="R86" i="6"/>
  <c r="R87" i="6"/>
  <c r="R88" i="6"/>
  <c r="R89" i="6"/>
  <c r="R90" i="6"/>
  <c r="R91" i="6"/>
  <c r="R92" i="6"/>
  <c r="R93" i="6"/>
  <c r="R94" i="6"/>
  <c r="R95" i="6"/>
  <c r="R96" i="6"/>
  <c r="R97" i="6"/>
  <c r="R98" i="6"/>
  <c r="R99" i="6"/>
  <c r="R100" i="6"/>
  <c r="R101" i="6"/>
  <c r="R102" i="6"/>
  <c r="R103" i="6"/>
  <c r="R104" i="6"/>
  <c r="R105" i="6"/>
  <c r="R106" i="6"/>
  <c r="R107" i="6"/>
  <c r="R108" i="6"/>
  <c r="R109" i="6"/>
  <c r="R110" i="6"/>
  <c r="R111" i="6"/>
  <c r="R112" i="6"/>
  <c r="R113" i="6"/>
  <c r="R114" i="6"/>
  <c r="R115" i="6"/>
  <c r="R116" i="6"/>
  <c r="R117" i="6"/>
  <c r="R118" i="6"/>
  <c r="R119" i="6"/>
  <c r="R120" i="6"/>
  <c r="R121" i="6"/>
  <c r="L4" i="6"/>
  <c r="L5" i="6"/>
  <c r="L6" i="6"/>
  <c r="L7" i="6"/>
  <c r="L8" i="6"/>
  <c r="L9" i="6"/>
  <c r="L10" i="6"/>
  <c r="L11" i="6"/>
  <c r="L12" i="6"/>
  <c r="L13" i="6"/>
  <c r="L14" i="6"/>
  <c r="L15" i="6"/>
  <c r="L16" i="6"/>
  <c r="L17" i="6"/>
  <c r="L18" i="6"/>
  <c r="L19" i="6"/>
  <c r="L20" i="6"/>
  <c r="L21" i="6"/>
  <c r="L22" i="6"/>
  <c r="L23" i="6"/>
  <c r="L24" i="6"/>
  <c r="L25" i="6"/>
  <c r="L26" i="6"/>
  <c r="L27" i="6"/>
  <c r="L28" i="6"/>
  <c r="L29" i="6"/>
  <c r="L30" i="6"/>
  <c r="L31" i="6"/>
  <c r="L32" i="6"/>
  <c r="L33" i="6"/>
  <c r="L34" i="6"/>
  <c r="L35" i="6"/>
  <c r="L36" i="6"/>
  <c r="L37" i="6"/>
  <c r="L38" i="6"/>
  <c r="L39" i="6"/>
  <c r="L40" i="6"/>
  <c r="L41" i="6"/>
  <c r="L42" i="6"/>
  <c r="L43" i="6"/>
  <c r="L44" i="6"/>
  <c r="L45" i="6"/>
  <c r="L46" i="6"/>
  <c r="L47" i="6"/>
  <c r="L48" i="6"/>
  <c r="L49" i="6"/>
  <c r="L50" i="6"/>
  <c r="L51" i="6"/>
  <c r="L52" i="6"/>
  <c r="L53" i="6"/>
  <c r="L54" i="6"/>
  <c r="L55" i="6"/>
  <c r="L56" i="6"/>
  <c r="L57" i="6"/>
  <c r="L58" i="6"/>
  <c r="L59" i="6"/>
  <c r="L60" i="6"/>
  <c r="L61" i="6"/>
  <c r="L62" i="6"/>
  <c r="L63" i="6"/>
  <c r="L64" i="6"/>
  <c r="L65" i="6"/>
  <c r="L66" i="6"/>
  <c r="L67" i="6"/>
  <c r="L68" i="6"/>
  <c r="L69" i="6"/>
  <c r="L70" i="6"/>
  <c r="L71" i="6"/>
  <c r="L72" i="6"/>
  <c r="L73" i="6"/>
  <c r="L74" i="6"/>
  <c r="L75" i="6"/>
  <c r="L76" i="6"/>
  <c r="L77" i="6"/>
  <c r="L78"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5" i="6"/>
  <c r="L116" i="6"/>
  <c r="F4" i="6"/>
  <c r="F5" i="6"/>
  <c r="F6" i="6"/>
  <c r="F7" i="6"/>
  <c r="F8" i="6"/>
  <c r="F9" i="6"/>
  <c r="F10" i="6"/>
  <c r="F11"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89" i="6"/>
  <c r="F90" i="6"/>
  <c r="F91" i="6"/>
  <c r="F92" i="6"/>
  <c r="F93" i="6"/>
  <c r="F94" i="6"/>
  <c r="F95" i="6"/>
  <c r="F96" i="6"/>
  <c r="F97" i="6"/>
  <c r="F98" i="6"/>
  <c r="F99" i="6"/>
  <c r="F100" i="6"/>
  <c r="F101" i="6"/>
  <c r="F102" i="6"/>
  <c r="F103" i="6"/>
  <c r="F104" i="6"/>
  <c r="F105" i="6"/>
  <c r="F106" i="6"/>
  <c r="F107" i="6"/>
  <c r="F108" i="6"/>
  <c r="F109" i="6"/>
  <c r="F110" i="6"/>
  <c r="F111" i="6"/>
  <c r="F112" i="6"/>
  <c r="F113" i="6"/>
  <c r="F114" i="6"/>
  <c r="F115" i="6"/>
  <c r="F116" i="6"/>
  <c r="F117" i="6"/>
  <c r="AJ3" i="6"/>
  <c r="X3" i="6"/>
  <c r="L3" i="6"/>
  <c r="L4" i="7"/>
  <c r="L9" i="7"/>
  <c r="L12" i="7"/>
  <c r="L15" i="7"/>
  <c r="L17" i="7"/>
  <c r="L20" i="7"/>
  <c r="L25" i="7"/>
  <c r="L28" i="7"/>
  <c r="L33" i="7"/>
  <c r="L36" i="7"/>
  <c r="L41" i="7"/>
  <c r="L44" i="7"/>
  <c r="L47" i="7"/>
  <c r="L48" i="7"/>
  <c r="L49" i="7"/>
  <c r="L52" i="7"/>
  <c r="L57" i="7"/>
  <c r="L58" i="7"/>
  <c r="L60" i="7"/>
  <c r="L65" i="7"/>
  <c r="L68" i="7"/>
  <c r="L73" i="7"/>
  <c r="L76" i="7"/>
  <c r="L78" i="7"/>
  <c r="L79" i="7"/>
  <c r="L81" i="7"/>
  <c r="L84" i="7"/>
  <c r="F7" i="7"/>
  <c r="F10" i="7"/>
  <c r="F15" i="7"/>
  <c r="F18" i="7"/>
  <c r="F22" i="7"/>
  <c r="F23" i="7"/>
  <c r="F26" i="7"/>
  <c r="F31" i="7"/>
  <c r="F34" i="7"/>
  <c r="F39" i="7"/>
  <c r="F42" i="7"/>
  <c r="F47" i="7"/>
  <c r="F50" i="7"/>
  <c r="F55" i="7"/>
  <c r="F58" i="7"/>
  <c r="F63" i="7"/>
  <c r="F66" i="7"/>
  <c r="F71" i="7"/>
  <c r="F74" i="7"/>
  <c r="F79" i="7"/>
  <c r="F82" i="7"/>
  <c r="F86" i="7"/>
  <c r="F87" i="7"/>
  <c r="R4" i="8"/>
  <c r="R5" i="8"/>
  <c r="R6" i="8"/>
  <c r="R7" i="8"/>
  <c r="R8" i="8"/>
  <c r="R9" i="8"/>
  <c r="R10" i="8"/>
  <c r="R11" i="8"/>
  <c r="R12" i="8"/>
  <c r="R13" i="8"/>
  <c r="R14" i="8"/>
  <c r="R15" i="8"/>
  <c r="R16" i="8"/>
  <c r="R17" i="8"/>
  <c r="R18" i="8"/>
  <c r="R19" i="8"/>
  <c r="R20" i="8"/>
  <c r="R21" i="8"/>
  <c r="R22" i="8"/>
  <c r="R23" i="8"/>
  <c r="R24" i="8"/>
  <c r="R25" i="8"/>
  <c r="R26" i="8"/>
  <c r="R27" i="8"/>
  <c r="R28" i="8"/>
  <c r="R29" i="8"/>
  <c r="R30" i="8"/>
  <c r="R31" i="8"/>
  <c r="R32" i="8"/>
  <c r="R33" i="8"/>
  <c r="R34" i="8"/>
  <c r="R35" i="8"/>
  <c r="R36" i="8"/>
  <c r="R37" i="8"/>
  <c r="R38" i="8"/>
  <c r="R39" i="8"/>
  <c r="R40" i="8"/>
  <c r="R41" i="8"/>
  <c r="R42" i="8"/>
  <c r="R43" i="8"/>
  <c r="R44" i="8"/>
  <c r="R45" i="8"/>
  <c r="R46" i="8"/>
  <c r="R47" i="8"/>
  <c r="R48" i="8"/>
  <c r="R49" i="8"/>
  <c r="R50" i="8"/>
  <c r="R51" i="8"/>
  <c r="R52" i="8"/>
  <c r="R53" i="8"/>
  <c r="R54" i="8"/>
  <c r="R55" i="8"/>
  <c r="R56" i="8"/>
  <c r="R57" i="8"/>
  <c r="R58" i="8"/>
  <c r="R59" i="8"/>
  <c r="R60" i="8"/>
  <c r="R61" i="8"/>
  <c r="R62" i="8"/>
  <c r="R63" i="8"/>
  <c r="R64" i="8"/>
  <c r="R65" i="8"/>
  <c r="R66" i="8"/>
  <c r="R67" i="8"/>
  <c r="R68" i="8"/>
  <c r="R69" i="8"/>
  <c r="R70" i="8"/>
  <c r="R71" i="8"/>
  <c r="R72" i="8"/>
  <c r="R73" i="8"/>
  <c r="R74" i="8"/>
  <c r="R75" i="8"/>
  <c r="R76" i="8"/>
  <c r="R77" i="8"/>
  <c r="R78" i="8"/>
  <c r="R79" i="8"/>
  <c r="R80" i="8"/>
  <c r="R81" i="8"/>
  <c r="R82" i="8"/>
  <c r="R83" i="8"/>
  <c r="R84" i="8"/>
  <c r="R85" i="8"/>
  <c r="R86" i="8"/>
  <c r="R87" i="8"/>
  <c r="R88" i="8"/>
  <c r="L4" i="8"/>
  <c r="L5" i="8"/>
  <c r="L6" i="8"/>
  <c r="L7" i="8"/>
  <c r="L8" i="8"/>
  <c r="L9" i="8"/>
  <c r="L10" i="8"/>
  <c r="L11" i="8"/>
  <c r="L12" i="8"/>
  <c r="L13" i="8"/>
  <c r="L14" i="8"/>
  <c r="L15" i="8"/>
  <c r="L16" i="8"/>
  <c r="L17" i="8"/>
  <c r="L18" i="8"/>
  <c r="L19" i="8"/>
  <c r="L20" i="8"/>
  <c r="L21" i="8"/>
  <c r="L22" i="8"/>
  <c r="L23" i="8"/>
  <c r="L24" i="8"/>
  <c r="L25" i="8"/>
  <c r="L26" i="8"/>
  <c r="L27" i="8"/>
  <c r="L28" i="8"/>
  <c r="L29" i="8"/>
  <c r="L30" i="8"/>
  <c r="L31" i="8"/>
  <c r="L32" i="8"/>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L90" i="8"/>
  <c r="L91" i="8"/>
  <c r="L92" i="8"/>
  <c r="L93" i="8"/>
  <c r="L94" i="8"/>
  <c r="L95" i="8"/>
  <c r="L96" i="8"/>
  <c r="L97" i="8"/>
  <c r="L98" i="8"/>
  <c r="L99" i="8"/>
  <c r="L100" i="8"/>
  <c r="L101" i="8"/>
  <c r="L102" i="8"/>
  <c r="L103" i="8"/>
  <c r="L104" i="8"/>
  <c r="L105" i="8"/>
  <c r="L106" i="8"/>
  <c r="L3" i="8"/>
  <c r="F5" i="8"/>
  <c r="R3" i="3"/>
  <c r="L3" i="3"/>
  <c r="R4" i="2"/>
  <c r="R5" i="2"/>
  <c r="R6" i="2"/>
  <c r="R7" i="2"/>
  <c r="R8" i="2"/>
  <c r="R9" i="2"/>
  <c r="R10" i="2"/>
  <c r="R11" i="2"/>
  <c r="R12" i="2"/>
  <c r="R13" i="2"/>
  <c r="R14" i="2"/>
  <c r="R15" i="2"/>
  <c r="R16" i="2"/>
  <c r="R17" i="2"/>
  <c r="R18" i="2"/>
  <c r="R19" i="2"/>
  <c r="R20" i="2"/>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59" i="2"/>
  <c r="R60" i="2"/>
  <c r="R61" i="2"/>
  <c r="R62" i="2"/>
  <c r="R63" i="2"/>
  <c r="R64" i="2"/>
  <c r="R65" i="2"/>
  <c r="R66" i="2"/>
  <c r="R67" i="2"/>
  <c r="R68" i="2"/>
  <c r="R69" i="2"/>
  <c r="R70" i="2"/>
  <c r="R71" i="2"/>
  <c r="R72" i="2"/>
  <c r="R73" i="2"/>
  <c r="R74" i="2"/>
  <c r="R75" i="2"/>
  <c r="R76" i="2"/>
  <c r="R77" i="2"/>
  <c r="R78" i="2"/>
  <c r="R79" i="2"/>
  <c r="R80" i="2"/>
  <c r="R81" i="2"/>
  <c r="R82" i="2"/>
  <c r="R83" i="2"/>
  <c r="R84" i="2"/>
  <c r="R85" i="2"/>
  <c r="R86" i="2"/>
  <c r="R87" i="2"/>
  <c r="R88" i="2"/>
  <c r="R89" i="2"/>
  <c r="R90" i="2"/>
  <c r="R91" i="2"/>
  <c r="R92" i="2"/>
  <c r="R93" i="2"/>
  <c r="R94" i="2"/>
  <c r="R95" i="2"/>
  <c r="R96" i="2"/>
  <c r="R97" i="2"/>
  <c r="R98" i="2"/>
  <c r="R99" i="2"/>
  <c r="R100" i="2"/>
  <c r="R101" i="2"/>
  <c r="L4" i="2"/>
  <c r="L5" i="2"/>
  <c r="L6" i="2"/>
  <c r="L7" i="2"/>
  <c r="L8" i="2"/>
  <c r="L9" i="2"/>
  <c r="L10" i="2"/>
  <c r="L11" i="2"/>
  <c r="L12" i="2"/>
  <c r="L13" i="2"/>
  <c r="L14" i="2"/>
  <c r="L15" i="2"/>
  <c r="L16" i="2"/>
  <c r="L17" i="2"/>
  <c r="L18" i="2"/>
  <c r="L19" i="2"/>
  <c r="L20" i="2"/>
  <c r="L21" i="2"/>
  <c r="L22" i="2"/>
  <c r="L23" i="2"/>
  <c r="L24" i="2"/>
  <c r="L25" i="2"/>
  <c r="L26" i="2"/>
  <c r="L27" i="2"/>
  <c r="L28" i="2"/>
  <c r="L29" i="2"/>
  <c r="L30" i="2"/>
  <c r="L31" i="2"/>
  <c r="L32" i="2"/>
  <c r="L33" i="2"/>
  <c r="L34" i="2"/>
  <c r="L35" i="2"/>
  <c r="L36" i="2"/>
  <c r="L37" i="2"/>
  <c r="L38" i="2"/>
  <c r="L39" i="2"/>
  <c r="L40" i="2"/>
  <c r="L41" i="2"/>
  <c r="L42" i="2"/>
  <c r="L43" i="2"/>
  <c r="L44" i="2"/>
  <c r="L45" i="2"/>
  <c r="L46" i="2"/>
  <c r="L47" i="2"/>
  <c r="L48" i="2"/>
  <c r="L49" i="2"/>
  <c r="L50" i="2"/>
  <c r="L51" i="2"/>
  <c r="L52" i="2"/>
  <c r="L53" i="2"/>
  <c r="L54" i="2"/>
  <c r="L55" i="2"/>
  <c r="L56" i="2"/>
  <c r="L57" i="2"/>
  <c r="L58" i="2"/>
  <c r="L59" i="2"/>
  <c r="L60" i="2"/>
  <c r="L61" i="2"/>
  <c r="L62" i="2"/>
  <c r="L63" i="2"/>
  <c r="L64" i="2"/>
  <c r="L65" i="2"/>
  <c r="L66" i="2"/>
  <c r="L67" i="2"/>
  <c r="L68" i="2"/>
  <c r="L69" i="2"/>
  <c r="L70" i="2"/>
  <c r="L71" i="2"/>
  <c r="L72" i="2"/>
  <c r="L73" i="2"/>
  <c r="L74" i="2"/>
  <c r="L75" i="2"/>
  <c r="L76" i="2"/>
  <c r="L77" i="2"/>
  <c r="L78" i="2"/>
  <c r="L79" i="2"/>
  <c r="L80" i="2"/>
  <c r="L81" i="2"/>
  <c r="L82" i="2"/>
  <c r="L83" i="2"/>
  <c r="L84" i="2"/>
  <c r="L85" i="2"/>
  <c r="L86" i="2"/>
  <c r="L87" i="2"/>
  <c r="L88" i="2"/>
  <c r="L89" i="2"/>
  <c r="L90" i="2"/>
  <c r="L91" i="2"/>
  <c r="L92" i="2"/>
  <c r="L93" i="2"/>
  <c r="L94" i="2"/>
  <c r="L95" i="2"/>
  <c r="L96" i="2"/>
  <c r="L97" i="2"/>
  <c r="L98" i="2"/>
  <c r="L99" i="2"/>
  <c r="L100" i="2"/>
  <c r="L101" i="2"/>
  <c r="L102" i="2"/>
  <c r="R3" i="2"/>
  <c r="L3" i="2"/>
  <c r="E3" i="2"/>
  <c r="F3" i="2" s="1"/>
  <c r="AI1" i="4"/>
  <c r="AJ1" i="4" s="1"/>
  <c r="Z1" i="4"/>
  <c r="AA1" i="4" s="1"/>
  <c r="Q1" i="4"/>
  <c r="R1" i="4" s="1"/>
  <c r="H1" i="4"/>
  <c r="I1" i="4" s="1"/>
  <c r="R4" i="1"/>
  <c r="L5" i="1"/>
  <c r="L9" i="1"/>
  <c r="L17" i="1"/>
  <c r="L25" i="1"/>
  <c r="L33" i="1"/>
  <c r="L41" i="1"/>
  <c r="L49" i="1"/>
  <c r="L57" i="1"/>
  <c r="L65" i="1"/>
  <c r="L73" i="1"/>
  <c r="L81" i="1"/>
  <c r="L89" i="1"/>
  <c r="L97" i="1"/>
  <c r="L105" i="1"/>
  <c r="L113" i="1"/>
  <c r="R10" i="1"/>
  <c r="R18" i="1"/>
  <c r="R26" i="1"/>
  <c r="R34" i="1"/>
  <c r="R42" i="1"/>
  <c r="R50" i="1"/>
  <c r="R58" i="1"/>
  <c r="R66" i="1"/>
  <c r="R74" i="1"/>
  <c r="R82" i="1"/>
  <c r="R90" i="1"/>
  <c r="R98" i="1"/>
  <c r="F4" i="1"/>
  <c r="F5" i="1"/>
  <c r="F6" i="1"/>
  <c r="F7" i="1"/>
  <c r="F8" i="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R11" i="1"/>
  <c r="L10" i="1"/>
  <c r="AF4" i="4"/>
  <c r="AF5" i="4"/>
  <c r="AF6" i="4"/>
  <c r="AF7" i="4"/>
  <c r="AF8" i="4"/>
  <c r="AF9" i="4"/>
  <c r="AF10" i="4"/>
  <c r="AF11" i="4"/>
  <c r="AF12" i="4"/>
  <c r="AF13" i="4"/>
  <c r="AF14" i="4"/>
  <c r="AF15" i="4"/>
  <c r="AF16" i="4"/>
  <c r="AF17" i="4"/>
  <c r="AF18" i="4"/>
  <c r="AF19" i="4"/>
  <c r="AF20" i="4"/>
  <c r="AF21" i="4"/>
  <c r="AF22" i="4"/>
  <c r="AF23" i="4"/>
  <c r="AF24" i="4"/>
  <c r="AF25" i="4"/>
  <c r="AF26" i="4"/>
  <c r="AF27" i="4"/>
  <c r="AF28" i="4"/>
  <c r="AF29" i="4"/>
  <c r="AF30" i="4"/>
  <c r="AF31" i="4"/>
  <c r="AF32" i="4"/>
  <c r="AF33" i="4"/>
  <c r="AF34" i="4"/>
  <c r="AF35" i="4"/>
  <c r="AF36" i="4"/>
  <c r="AF37" i="4"/>
  <c r="AF38" i="4"/>
  <c r="AF39" i="4"/>
  <c r="AF40" i="4"/>
  <c r="AF41" i="4"/>
  <c r="AF42" i="4"/>
  <c r="AF43" i="4"/>
  <c r="AF44" i="4"/>
  <c r="AF3" i="4"/>
  <c r="W4" i="4"/>
  <c r="W5" i="4"/>
  <c r="W6" i="4"/>
  <c r="W7" i="4"/>
  <c r="W8" i="4"/>
  <c r="W9" i="4"/>
  <c r="W10" i="4"/>
  <c r="W11" i="4"/>
  <c r="W12" i="4"/>
  <c r="W13" i="4"/>
  <c r="W14" i="4"/>
  <c r="W15" i="4"/>
  <c r="W16" i="4"/>
  <c r="W17" i="4"/>
  <c r="W18" i="4"/>
  <c r="W19" i="4"/>
  <c r="W20" i="4"/>
  <c r="W21" i="4"/>
  <c r="W22" i="4"/>
  <c r="W23" i="4"/>
  <c r="W24" i="4"/>
  <c r="W25" i="4"/>
  <c r="W26" i="4"/>
  <c r="W27" i="4"/>
  <c r="W28" i="4"/>
  <c r="W29" i="4"/>
  <c r="W30" i="4"/>
  <c r="W31" i="4"/>
  <c r="W32" i="4"/>
  <c r="W33" i="4"/>
  <c r="W34" i="4"/>
  <c r="W35" i="4"/>
  <c r="W36" i="4"/>
  <c r="W37" i="4"/>
  <c r="W38" i="4"/>
  <c r="W39" i="4"/>
  <c r="W40" i="4"/>
  <c r="W41" i="4"/>
  <c r="W42" i="4"/>
  <c r="W43" i="4"/>
  <c r="W44" i="4"/>
  <c r="W45" i="4"/>
  <c r="W46" i="4"/>
  <c r="W47" i="4"/>
  <c r="W48" i="4"/>
  <c r="W49" i="4"/>
  <c r="W50" i="4"/>
  <c r="W51" i="4"/>
  <c r="W52" i="4"/>
  <c r="W53" i="4"/>
  <c r="W54" i="4"/>
  <c r="W55" i="4"/>
  <c r="W56" i="4"/>
  <c r="W57" i="4"/>
  <c r="W58" i="4"/>
  <c r="W59" i="4"/>
  <c r="W60" i="4"/>
  <c r="W61" i="4"/>
  <c r="W62" i="4"/>
  <c r="W63" i="4"/>
  <c r="W64" i="4"/>
  <c r="W65" i="4"/>
  <c r="W66" i="4"/>
  <c r="W67" i="4"/>
  <c r="W68" i="4"/>
  <c r="W3" i="4"/>
  <c r="N4" i="4"/>
  <c r="N5" i="4"/>
  <c r="N6" i="4"/>
  <c r="N7" i="4"/>
  <c r="N8" i="4"/>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N82" i="4"/>
  <c r="N83" i="4"/>
  <c r="N3" i="4"/>
  <c r="E4" i="4"/>
  <c r="E5" i="4"/>
  <c r="E6" i="4"/>
  <c r="E7" i="4"/>
  <c r="E8" i="4"/>
  <c r="E9" i="4"/>
  <c r="E10" i="4"/>
  <c r="E11" i="4"/>
  <c r="E12" i="4"/>
  <c r="E13" i="4"/>
  <c r="E14" i="4"/>
  <c r="E15" i="4"/>
  <c r="E16" i="4"/>
  <c r="E17" i="4"/>
  <c r="E18" i="4"/>
  <c r="E19" i="4"/>
  <c r="E20" i="4"/>
  <c r="E21" i="4"/>
  <c r="E22" i="4"/>
  <c r="E23" i="4"/>
  <c r="E24" i="4"/>
  <c r="E25" i="4"/>
  <c r="E26" i="4"/>
  <c r="E27" i="4"/>
  <c r="E28" i="4"/>
  <c r="E29" i="4"/>
  <c r="E30" i="4"/>
  <c r="E31" i="4"/>
  <c r="E32" i="4"/>
  <c r="E33" i="4"/>
  <c r="E34" i="4"/>
  <c r="E35" i="4"/>
  <c r="E36" i="4"/>
  <c r="E37" i="4"/>
  <c r="E38" i="4"/>
  <c r="E39" i="4"/>
  <c r="E40" i="4"/>
  <c r="E41" i="4"/>
  <c r="E42" i="4"/>
  <c r="E43" i="4"/>
  <c r="E44" i="4"/>
  <c r="E45"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3" i="4"/>
  <c r="AC24" i="17" l="1"/>
  <c r="K18" i="18" s="1"/>
  <c r="K17" i="18"/>
  <c r="W22" i="16"/>
  <c r="J18" i="18" s="1"/>
  <c r="J17" i="18"/>
  <c r="F10" i="4"/>
  <c r="G10" i="4" s="1"/>
  <c r="F18" i="4"/>
  <c r="G18" i="4" s="1"/>
  <c r="F26" i="4"/>
  <c r="G26" i="4" s="1"/>
  <c r="F34" i="4"/>
  <c r="G34" i="4" s="1"/>
  <c r="F42" i="4"/>
  <c r="G42" i="4" s="1"/>
  <c r="F50" i="4"/>
  <c r="G50" i="4" s="1"/>
  <c r="F58" i="4"/>
  <c r="G58" i="4" s="1"/>
  <c r="F66" i="4"/>
  <c r="G66" i="4" s="1"/>
  <c r="F3" i="4"/>
  <c r="G3" i="4" s="1"/>
  <c r="F11" i="4"/>
  <c r="G11" i="4" s="1"/>
  <c r="F59" i="4"/>
  <c r="G59" i="4" s="1"/>
  <c r="F4" i="4"/>
  <c r="G4" i="4" s="1"/>
  <c r="F51" i="4"/>
  <c r="G51" i="4" s="1"/>
  <c r="F67" i="4"/>
  <c r="G67" i="4" s="1"/>
  <c r="F44" i="4"/>
  <c r="G44" i="4" s="1"/>
  <c r="F20" i="4"/>
  <c r="G20" i="4" s="1"/>
  <c r="F68" i="4"/>
  <c r="G68" i="4" s="1"/>
  <c r="F5" i="4"/>
  <c r="G5" i="4" s="1"/>
  <c r="F13" i="4"/>
  <c r="G13" i="4" s="1"/>
  <c r="F21" i="4"/>
  <c r="G21" i="4" s="1"/>
  <c r="F29" i="4"/>
  <c r="G29" i="4" s="1"/>
  <c r="F37" i="4"/>
  <c r="G37" i="4" s="1"/>
  <c r="F45" i="4"/>
  <c r="G45" i="4" s="1"/>
  <c r="F53" i="4"/>
  <c r="G53" i="4" s="1"/>
  <c r="F61" i="4"/>
  <c r="G61" i="4" s="1"/>
  <c r="F69" i="4"/>
  <c r="G69" i="4" s="1"/>
  <c r="F35" i="4"/>
  <c r="G35" i="4" s="1"/>
  <c r="F52" i="4"/>
  <c r="G52" i="4" s="1"/>
  <c r="F6" i="4"/>
  <c r="G6" i="4" s="1"/>
  <c r="F14" i="4"/>
  <c r="G14" i="4" s="1"/>
  <c r="F22" i="4"/>
  <c r="G22" i="4" s="1"/>
  <c r="F30" i="4"/>
  <c r="G30" i="4" s="1"/>
  <c r="F38" i="4"/>
  <c r="G38" i="4" s="1"/>
  <c r="F46" i="4"/>
  <c r="G46" i="4" s="1"/>
  <c r="F54" i="4"/>
  <c r="G54" i="4" s="1"/>
  <c r="F62" i="4"/>
  <c r="G62" i="4" s="1"/>
  <c r="F70" i="4"/>
  <c r="G70" i="4" s="1"/>
  <c r="F43" i="4"/>
  <c r="G43" i="4" s="1"/>
  <c r="F36" i="4"/>
  <c r="G36" i="4" s="1"/>
  <c r="F7" i="4"/>
  <c r="G7" i="4" s="1"/>
  <c r="F15" i="4"/>
  <c r="G15" i="4" s="1"/>
  <c r="F23" i="4"/>
  <c r="G23" i="4" s="1"/>
  <c r="F31" i="4"/>
  <c r="G31" i="4" s="1"/>
  <c r="F39" i="4"/>
  <c r="G39" i="4" s="1"/>
  <c r="F47" i="4"/>
  <c r="G47" i="4" s="1"/>
  <c r="F55" i="4"/>
  <c r="G55" i="4" s="1"/>
  <c r="F63" i="4"/>
  <c r="G63" i="4" s="1"/>
  <c r="F71" i="4"/>
  <c r="G71" i="4" s="1"/>
  <c r="F27" i="4"/>
  <c r="G27" i="4" s="1"/>
  <c r="F28" i="4"/>
  <c r="G28" i="4" s="1"/>
  <c r="F8" i="4"/>
  <c r="G8" i="4" s="1"/>
  <c r="F16" i="4"/>
  <c r="G16" i="4" s="1"/>
  <c r="F24" i="4"/>
  <c r="G24" i="4" s="1"/>
  <c r="F32" i="4"/>
  <c r="G32" i="4" s="1"/>
  <c r="F40" i="4"/>
  <c r="G40" i="4" s="1"/>
  <c r="F48" i="4"/>
  <c r="G48" i="4" s="1"/>
  <c r="F56" i="4"/>
  <c r="G56" i="4" s="1"/>
  <c r="F64" i="4"/>
  <c r="G64" i="4" s="1"/>
  <c r="F72" i="4"/>
  <c r="G72" i="4" s="1"/>
  <c r="F12" i="4"/>
  <c r="G12" i="4" s="1"/>
  <c r="F9" i="4"/>
  <c r="G9" i="4" s="1"/>
  <c r="F17" i="4"/>
  <c r="G17" i="4" s="1"/>
  <c r="F25" i="4"/>
  <c r="G25" i="4" s="1"/>
  <c r="F33" i="4"/>
  <c r="G33" i="4" s="1"/>
  <c r="F41" i="4"/>
  <c r="G41" i="4" s="1"/>
  <c r="F49" i="4"/>
  <c r="G49" i="4" s="1"/>
  <c r="F57" i="4"/>
  <c r="G57" i="4" s="1"/>
  <c r="F65" i="4"/>
  <c r="G65" i="4" s="1"/>
  <c r="F73" i="4"/>
  <c r="G73" i="4" s="1"/>
  <c r="F19" i="4"/>
  <c r="G19" i="4" s="1"/>
  <c r="F60" i="4"/>
  <c r="G60" i="4" s="1"/>
  <c r="O10" i="4"/>
  <c r="P10" i="4" s="1"/>
  <c r="O18" i="4"/>
  <c r="P18" i="4" s="1"/>
  <c r="O26" i="4"/>
  <c r="P26" i="4" s="1"/>
  <c r="O34" i="4"/>
  <c r="P34" i="4" s="1"/>
  <c r="O42" i="4"/>
  <c r="P42" i="4" s="1"/>
  <c r="O50" i="4"/>
  <c r="P50" i="4" s="1"/>
  <c r="O58" i="4"/>
  <c r="P58" i="4" s="1"/>
  <c r="O66" i="4"/>
  <c r="P66" i="4" s="1"/>
  <c r="O74" i="4"/>
  <c r="P74" i="4" s="1"/>
  <c r="O82" i="4"/>
  <c r="P82" i="4" s="1"/>
  <c r="O11" i="4"/>
  <c r="P11" i="4" s="1"/>
  <c r="O3" i="4"/>
  <c r="P3" i="4" s="1"/>
  <c r="O19" i="4"/>
  <c r="P19" i="4" s="1"/>
  <c r="O27" i="4"/>
  <c r="P27" i="4" s="1"/>
  <c r="O35" i="4"/>
  <c r="P35" i="4" s="1"/>
  <c r="O43" i="4"/>
  <c r="P43" i="4" s="1"/>
  <c r="O51" i="4"/>
  <c r="P51" i="4" s="1"/>
  <c r="O59" i="4"/>
  <c r="P59" i="4" s="1"/>
  <c r="O67" i="4"/>
  <c r="P67" i="4" s="1"/>
  <c r="O83" i="4"/>
  <c r="P83" i="4" s="1"/>
  <c r="O12" i="4"/>
  <c r="P12" i="4" s="1"/>
  <c r="O44" i="4"/>
  <c r="P44" i="4" s="1"/>
  <c r="O76" i="4"/>
  <c r="P76" i="4" s="1"/>
  <c r="O4" i="4"/>
  <c r="P4" i="4" s="1"/>
  <c r="O20" i="4"/>
  <c r="P20" i="4" s="1"/>
  <c r="O68" i="4"/>
  <c r="P68" i="4" s="1"/>
  <c r="O5" i="4"/>
  <c r="P5" i="4" s="1"/>
  <c r="O13" i="4"/>
  <c r="P13" i="4" s="1"/>
  <c r="O21" i="4"/>
  <c r="P21" i="4" s="1"/>
  <c r="O29" i="4"/>
  <c r="P29" i="4" s="1"/>
  <c r="O37" i="4"/>
  <c r="P37" i="4" s="1"/>
  <c r="O45" i="4"/>
  <c r="P45" i="4" s="1"/>
  <c r="O53" i="4"/>
  <c r="P53" i="4" s="1"/>
  <c r="O61" i="4"/>
  <c r="P61" i="4" s="1"/>
  <c r="O69" i="4"/>
  <c r="P69" i="4" s="1"/>
  <c r="O77" i="4"/>
  <c r="P77" i="4" s="1"/>
  <c r="O52" i="4"/>
  <c r="P52" i="4" s="1"/>
  <c r="O6" i="4"/>
  <c r="P6" i="4" s="1"/>
  <c r="O14" i="4"/>
  <c r="P14" i="4" s="1"/>
  <c r="O22" i="4"/>
  <c r="P22" i="4" s="1"/>
  <c r="O30" i="4"/>
  <c r="P30" i="4" s="1"/>
  <c r="O38" i="4"/>
  <c r="P38" i="4" s="1"/>
  <c r="O46" i="4"/>
  <c r="P46" i="4" s="1"/>
  <c r="O54" i="4"/>
  <c r="P54" i="4" s="1"/>
  <c r="O62" i="4"/>
  <c r="P62" i="4" s="1"/>
  <c r="O70" i="4"/>
  <c r="P70" i="4" s="1"/>
  <c r="O78" i="4"/>
  <c r="P78" i="4" s="1"/>
  <c r="O36" i="4"/>
  <c r="P36" i="4" s="1"/>
  <c r="O7" i="4"/>
  <c r="P7" i="4" s="1"/>
  <c r="O15" i="4"/>
  <c r="P15" i="4" s="1"/>
  <c r="O23" i="4"/>
  <c r="P23" i="4" s="1"/>
  <c r="O31" i="4"/>
  <c r="P31" i="4" s="1"/>
  <c r="O39" i="4"/>
  <c r="P39" i="4" s="1"/>
  <c r="O47" i="4"/>
  <c r="P47" i="4" s="1"/>
  <c r="O55" i="4"/>
  <c r="P55" i="4" s="1"/>
  <c r="O63" i="4"/>
  <c r="P63" i="4" s="1"/>
  <c r="O71" i="4"/>
  <c r="P71" i="4" s="1"/>
  <c r="O79" i="4"/>
  <c r="P79" i="4" s="1"/>
  <c r="O28" i="4"/>
  <c r="P28" i="4" s="1"/>
  <c r="O8" i="4"/>
  <c r="P8" i="4" s="1"/>
  <c r="O16" i="4"/>
  <c r="P16" i="4" s="1"/>
  <c r="O24" i="4"/>
  <c r="P24" i="4" s="1"/>
  <c r="O32" i="4"/>
  <c r="P32" i="4" s="1"/>
  <c r="O40" i="4"/>
  <c r="P40" i="4" s="1"/>
  <c r="O48" i="4"/>
  <c r="P48" i="4" s="1"/>
  <c r="O56" i="4"/>
  <c r="P56" i="4" s="1"/>
  <c r="O64" i="4"/>
  <c r="P64" i="4" s="1"/>
  <c r="O72" i="4"/>
  <c r="P72" i="4" s="1"/>
  <c r="O80" i="4"/>
  <c r="P80" i="4" s="1"/>
  <c r="O75" i="4"/>
  <c r="P75" i="4" s="1"/>
  <c r="O9" i="4"/>
  <c r="P9" i="4" s="1"/>
  <c r="O17" i="4"/>
  <c r="P17" i="4" s="1"/>
  <c r="O25" i="4"/>
  <c r="P25" i="4" s="1"/>
  <c r="O33" i="4"/>
  <c r="P33" i="4" s="1"/>
  <c r="O41" i="4"/>
  <c r="P41" i="4" s="1"/>
  <c r="O49" i="4"/>
  <c r="P49" i="4" s="1"/>
  <c r="O57" i="4"/>
  <c r="P57" i="4" s="1"/>
  <c r="O65" i="4"/>
  <c r="P65" i="4" s="1"/>
  <c r="O73" i="4"/>
  <c r="P73" i="4" s="1"/>
  <c r="O81" i="4"/>
  <c r="P81" i="4" s="1"/>
  <c r="O60" i="4"/>
  <c r="P60" i="4" s="1"/>
  <c r="X11" i="4"/>
  <c r="Y11" i="4" s="1"/>
  <c r="X19" i="4"/>
  <c r="Y19" i="4" s="1"/>
  <c r="X27" i="4"/>
  <c r="Y27" i="4" s="1"/>
  <c r="X35" i="4"/>
  <c r="Y35" i="4" s="1"/>
  <c r="X43" i="4"/>
  <c r="Y43" i="4" s="1"/>
  <c r="X51" i="4"/>
  <c r="Y51" i="4" s="1"/>
  <c r="X59" i="4"/>
  <c r="Y59" i="4" s="1"/>
  <c r="X67" i="4"/>
  <c r="Y67" i="4" s="1"/>
  <c r="X21" i="4"/>
  <c r="Y21" i="4" s="1"/>
  <c r="X4" i="4"/>
  <c r="Y4" i="4" s="1"/>
  <c r="X12" i="4"/>
  <c r="Y12" i="4" s="1"/>
  <c r="X20" i="4"/>
  <c r="Y20" i="4" s="1"/>
  <c r="X28" i="4"/>
  <c r="Y28" i="4" s="1"/>
  <c r="X36" i="4"/>
  <c r="Y36" i="4" s="1"/>
  <c r="X44" i="4"/>
  <c r="Y44" i="4" s="1"/>
  <c r="X52" i="4"/>
  <c r="Y52" i="4" s="1"/>
  <c r="X60" i="4"/>
  <c r="Y60" i="4" s="1"/>
  <c r="X68" i="4"/>
  <c r="Y68" i="4" s="1"/>
  <c r="X61" i="4"/>
  <c r="Y61" i="4" s="1"/>
  <c r="X3" i="4"/>
  <c r="Y3" i="4" s="1"/>
  <c r="X29" i="4"/>
  <c r="Y29" i="4" s="1"/>
  <c r="X37" i="4"/>
  <c r="Y37" i="4" s="1"/>
  <c r="X45" i="4"/>
  <c r="Y45" i="4" s="1"/>
  <c r="X53" i="4"/>
  <c r="Y53" i="4" s="1"/>
  <c r="X6" i="4"/>
  <c r="Y6" i="4" s="1"/>
  <c r="X14" i="4"/>
  <c r="Y14" i="4" s="1"/>
  <c r="X22" i="4"/>
  <c r="Y22" i="4" s="1"/>
  <c r="X30" i="4"/>
  <c r="Y30" i="4" s="1"/>
  <c r="X38" i="4"/>
  <c r="Y38" i="4" s="1"/>
  <c r="X46" i="4"/>
  <c r="Y46" i="4" s="1"/>
  <c r="X54" i="4"/>
  <c r="Y54" i="4" s="1"/>
  <c r="X62" i="4"/>
  <c r="Y62" i="4" s="1"/>
  <c r="X5" i="4"/>
  <c r="Y5" i="4" s="1"/>
  <c r="X7" i="4"/>
  <c r="Y7" i="4" s="1"/>
  <c r="X15" i="4"/>
  <c r="Y15" i="4" s="1"/>
  <c r="X23" i="4"/>
  <c r="Y23" i="4" s="1"/>
  <c r="X31" i="4"/>
  <c r="Y31" i="4" s="1"/>
  <c r="X39" i="4"/>
  <c r="Y39" i="4" s="1"/>
  <c r="X47" i="4"/>
  <c r="Y47" i="4" s="1"/>
  <c r="X55" i="4"/>
  <c r="Y55" i="4" s="1"/>
  <c r="X63" i="4"/>
  <c r="Y63" i="4" s="1"/>
  <c r="X8" i="4"/>
  <c r="Y8" i="4" s="1"/>
  <c r="X16" i="4"/>
  <c r="Y16" i="4" s="1"/>
  <c r="X24" i="4"/>
  <c r="Y24" i="4" s="1"/>
  <c r="X32" i="4"/>
  <c r="Y32" i="4" s="1"/>
  <c r="X40" i="4"/>
  <c r="Y40" i="4" s="1"/>
  <c r="X48" i="4"/>
  <c r="Y48" i="4" s="1"/>
  <c r="X56" i="4"/>
  <c r="Y56" i="4" s="1"/>
  <c r="X64" i="4"/>
  <c r="Y64" i="4" s="1"/>
  <c r="X9" i="4"/>
  <c r="Y9" i="4" s="1"/>
  <c r="X17" i="4"/>
  <c r="Y17" i="4" s="1"/>
  <c r="X25" i="4"/>
  <c r="Y25" i="4" s="1"/>
  <c r="X33" i="4"/>
  <c r="Y33" i="4" s="1"/>
  <c r="X41" i="4"/>
  <c r="Y41" i="4" s="1"/>
  <c r="X49" i="4"/>
  <c r="Y49" i="4" s="1"/>
  <c r="X57" i="4"/>
  <c r="Y57" i="4" s="1"/>
  <c r="X65" i="4"/>
  <c r="Y65" i="4" s="1"/>
  <c r="X13" i="4"/>
  <c r="Y13" i="4" s="1"/>
  <c r="X10" i="4"/>
  <c r="Y10" i="4" s="1"/>
  <c r="X18" i="4"/>
  <c r="Y18" i="4" s="1"/>
  <c r="X26" i="4"/>
  <c r="Y26" i="4" s="1"/>
  <c r="X34" i="4"/>
  <c r="Y34" i="4" s="1"/>
  <c r="X42" i="4"/>
  <c r="Y42" i="4" s="1"/>
  <c r="X50" i="4"/>
  <c r="Y50" i="4" s="1"/>
  <c r="X58" i="4"/>
  <c r="Y58" i="4" s="1"/>
  <c r="X66" i="4"/>
  <c r="Y66" i="4" s="1"/>
  <c r="AG3" i="4"/>
  <c r="AH3" i="4" s="1"/>
  <c r="AG4" i="4"/>
  <c r="AH4" i="4" s="1"/>
  <c r="AG12" i="4"/>
  <c r="AH12" i="4" s="1"/>
  <c r="AG20" i="4"/>
  <c r="AH20" i="4" s="1"/>
  <c r="AG28" i="4"/>
  <c r="AH28" i="4" s="1"/>
  <c r="AG36" i="4"/>
  <c r="AH36" i="4" s="1"/>
  <c r="AG44" i="4"/>
  <c r="AH44" i="4" s="1"/>
  <c r="AG5" i="4"/>
  <c r="AH5" i="4" s="1"/>
  <c r="AG13" i="4"/>
  <c r="AH13" i="4" s="1"/>
  <c r="AG21" i="4"/>
  <c r="AH21" i="4" s="1"/>
  <c r="AG29" i="4"/>
  <c r="AH29" i="4" s="1"/>
  <c r="AG37" i="4"/>
  <c r="AH37" i="4" s="1"/>
  <c r="AG14" i="4"/>
  <c r="AH14" i="4" s="1"/>
  <c r="AG6" i="4"/>
  <c r="AH6" i="4" s="1"/>
  <c r="AG7" i="4"/>
  <c r="AH7" i="4" s="1"/>
  <c r="AG15" i="4"/>
  <c r="AH15" i="4" s="1"/>
  <c r="AG23" i="4"/>
  <c r="AH23" i="4" s="1"/>
  <c r="AG31" i="4"/>
  <c r="AH31" i="4" s="1"/>
  <c r="AG39" i="4"/>
  <c r="AH39" i="4" s="1"/>
  <c r="AG8" i="4"/>
  <c r="AH8" i="4" s="1"/>
  <c r="AG16" i="4"/>
  <c r="AH16" i="4" s="1"/>
  <c r="AG24" i="4"/>
  <c r="AH24" i="4" s="1"/>
  <c r="AG32" i="4"/>
  <c r="AH32" i="4" s="1"/>
  <c r="AG40" i="4"/>
  <c r="AH40" i="4" s="1"/>
  <c r="AG22" i="4"/>
  <c r="AH22" i="4" s="1"/>
  <c r="AG9" i="4"/>
  <c r="AH9" i="4" s="1"/>
  <c r="AG17" i="4"/>
  <c r="AH17" i="4" s="1"/>
  <c r="AG25" i="4"/>
  <c r="AH25" i="4" s="1"/>
  <c r="AG33" i="4"/>
  <c r="AH33" i="4" s="1"/>
  <c r="AG41" i="4"/>
  <c r="AH41" i="4" s="1"/>
  <c r="AG30" i="4"/>
  <c r="AH30" i="4" s="1"/>
  <c r="AG10" i="4"/>
  <c r="AH10" i="4" s="1"/>
  <c r="AG18" i="4"/>
  <c r="AH18" i="4" s="1"/>
  <c r="AG26" i="4"/>
  <c r="AH26" i="4" s="1"/>
  <c r="AG34" i="4"/>
  <c r="AH34" i="4" s="1"/>
  <c r="AG42" i="4"/>
  <c r="AH42" i="4" s="1"/>
  <c r="AG11" i="4"/>
  <c r="AH11" i="4" s="1"/>
  <c r="AG19" i="4"/>
  <c r="AH19" i="4" s="1"/>
  <c r="AG27" i="4"/>
  <c r="AH27" i="4" s="1"/>
  <c r="AG35" i="4"/>
  <c r="AH35" i="4" s="1"/>
  <c r="AG43" i="4"/>
  <c r="AH43" i="4" s="1"/>
  <c r="AG38" i="4"/>
  <c r="AH38" i="4" s="1"/>
  <c r="R108" i="3"/>
  <c r="R100" i="3"/>
  <c r="R92" i="3"/>
  <c r="R84" i="3"/>
  <c r="R76" i="3"/>
  <c r="R68" i="3"/>
  <c r="R60" i="3"/>
  <c r="R52" i="3"/>
  <c r="R44" i="3"/>
  <c r="R36" i="3"/>
  <c r="R28" i="3"/>
  <c r="R20" i="3"/>
  <c r="R12" i="3"/>
  <c r="R4" i="3"/>
  <c r="R107" i="3"/>
  <c r="R99" i="3"/>
  <c r="R91" i="3"/>
  <c r="R83" i="3"/>
  <c r="R75" i="3"/>
  <c r="R67" i="3"/>
  <c r="R59" i="3"/>
  <c r="R51" i="3"/>
  <c r="R43" i="3"/>
  <c r="R35" i="3"/>
  <c r="R27" i="3"/>
  <c r="R19" i="3"/>
  <c r="R11" i="3"/>
  <c r="R106" i="3"/>
  <c r="R98" i="3"/>
  <c r="R90" i="3"/>
  <c r="R82" i="3"/>
  <c r="R74" i="3"/>
  <c r="R66" i="3"/>
  <c r="R58" i="3"/>
  <c r="R50" i="3"/>
  <c r="R42" i="3"/>
  <c r="R34" i="3"/>
  <c r="R26" i="3"/>
  <c r="R18" i="3"/>
  <c r="R10" i="3"/>
  <c r="R105" i="3"/>
  <c r="R97" i="3"/>
  <c r="R89" i="3"/>
  <c r="R81" i="3"/>
  <c r="R73" i="3"/>
  <c r="R65" i="3"/>
  <c r="R57" i="3"/>
  <c r="R49" i="3"/>
  <c r="R41" i="3"/>
  <c r="R33" i="3"/>
  <c r="R25" i="3"/>
  <c r="R17" i="3"/>
  <c r="R9" i="3"/>
  <c r="R104" i="3"/>
  <c r="R96" i="3"/>
  <c r="R88" i="3"/>
  <c r="R80" i="3"/>
  <c r="R72" i="3"/>
  <c r="R64" i="3"/>
  <c r="R56" i="3"/>
  <c r="R48" i="3"/>
  <c r="R40" i="3"/>
  <c r="R32" i="3"/>
  <c r="R24" i="3"/>
  <c r="R16" i="3"/>
  <c r="R8" i="3"/>
  <c r="R103" i="3"/>
  <c r="R95" i="3"/>
  <c r="R87" i="3"/>
  <c r="R79" i="3"/>
  <c r="R71" i="3"/>
  <c r="R63" i="3"/>
  <c r="R55" i="3"/>
  <c r="R47" i="3"/>
  <c r="R39" i="3"/>
  <c r="R31" i="3"/>
  <c r="R23" i="3"/>
  <c r="R15" i="3"/>
  <c r="R7" i="3"/>
  <c r="R102" i="3"/>
  <c r="R94" i="3"/>
  <c r="R86" i="3"/>
  <c r="R78" i="3"/>
  <c r="R70" i="3"/>
  <c r="R62" i="3"/>
  <c r="R54" i="3"/>
  <c r="R46" i="3"/>
  <c r="R38" i="3"/>
  <c r="R30" i="3"/>
  <c r="R22" i="3"/>
  <c r="R14" i="3"/>
  <c r="R6" i="3"/>
  <c r="R101" i="3"/>
  <c r="R93" i="3"/>
  <c r="R85" i="3"/>
  <c r="R77" i="3"/>
  <c r="R69" i="3"/>
  <c r="R61" i="3"/>
  <c r="R53" i="3"/>
  <c r="R45" i="3"/>
  <c r="R37" i="3"/>
  <c r="R29" i="3"/>
  <c r="R21" i="3"/>
  <c r="R13" i="3"/>
  <c r="R5" i="3"/>
  <c r="L130" i="3"/>
  <c r="L122" i="3"/>
  <c r="L114" i="3"/>
  <c r="L106" i="3"/>
  <c r="L98" i="3"/>
  <c r="L90" i="3"/>
  <c r="L82" i="3"/>
  <c r="L74" i="3"/>
  <c r="L66" i="3"/>
  <c r="L58" i="3"/>
  <c r="L50" i="3"/>
  <c r="L42" i="3"/>
  <c r="L34" i="3"/>
  <c r="L26" i="3"/>
  <c r="L18" i="3"/>
  <c r="L10" i="3"/>
  <c r="L129" i="3"/>
  <c r="L121" i="3"/>
  <c r="L113" i="3"/>
  <c r="L105" i="3"/>
  <c r="L97" i="3"/>
  <c r="L89" i="3"/>
  <c r="L81" i="3"/>
  <c r="L73" i="3"/>
  <c r="L65" i="3"/>
  <c r="L57" i="3"/>
  <c r="L49" i="3"/>
  <c r="L41" i="3"/>
  <c r="L33" i="3"/>
  <c r="L25" i="3"/>
  <c r="L17" i="3"/>
  <c r="L9" i="3"/>
  <c r="L128" i="3"/>
  <c r="L120" i="3"/>
  <c r="L112" i="3"/>
  <c r="L104" i="3"/>
  <c r="L96" i="3"/>
  <c r="L88" i="3"/>
  <c r="L80" i="3"/>
  <c r="L72" i="3"/>
  <c r="L64" i="3"/>
  <c r="L56" i="3"/>
  <c r="L48" i="3"/>
  <c r="L40" i="3"/>
  <c r="L32" i="3"/>
  <c r="L24" i="3"/>
  <c r="L16" i="3"/>
  <c r="L8" i="3"/>
  <c r="L135" i="3"/>
  <c r="L127" i="3"/>
  <c r="L119" i="3"/>
  <c r="L111" i="3"/>
  <c r="L103" i="3"/>
  <c r="L95" i="3"/>
  <c r="L87" i="3"/>
  <c r="L79" i="3"/>
  <c r="L71" i="3"/>
  <c r="L63" i="3"/>
  <c r="L55" i="3"/>
  <c r="L47" i="3"/>
  <c r="L39" i="3"/>
  <c r="L31" i="3"/>
  <c r="L23" i="3"/>
  <c r="L15" i="3"/>
  <c r="L7" i="3"/>
  <c r="L134" i="3"/>
  <c r="L126" i="3"/>
  <c r="L118" i="3"/>
  <c r="L110" i="3"/>
  <c r="L102" i="3"/>
  <c r="L94" i="3"/>
  <c r="L86" i="3"/>
  <c r="L78" i="3"/>
  <c r="L70" i="3"/>
  <c r="L62" i="3"/>
  <c r="L54" i="3"/>
  <c r="L46" i="3"/>
  <c r="L38" i="3"/>
  <c r="L30" i="3"/>
  <c r="L22" i="3"/>
  <c r="L14" i="3"/>
  <c r="L6" i="3"/>
  <c r="L133" i="3"/>
  <c r="L125" i="3"/>
  <c r="L117" i="3"/>
  <c r="L109" i="3"/>
  <c r="L101" i="3"/>
  <c r="L93" i="3"/>
  <c r="L85" i="3"/>
  <c r="L77" i="3"/>
  <c r="L69" i="3"/>
  <c r="L61" i="3"/>
  <c r="L53" i="3"/>
  <c r="L45" i="3"/>
  <c r="L37" i="3"/>
  <c r="L29" i="3"/>
  <c r="L21" i="3"/>
  <c r="L13" i="3"/>
  <c r="L5" i="3"/>
  <c r="L132" i="3"/>
  <c r="L124" i="3"/>
  <c r="L116" i="3"/>
  <c r="L108" i="3"/>
  <c r="L100" i="3"/>
  <c r="L92" i="3"/>
  <c r="L84" i="3"/>
  <c r="L76" i="3"/>
  <c r="L68" i="3"/>
  <c r="L60" i="3"/>
  <c r="L52" i="3"/>
  <c r="L44" i="3"/>
  <c r="L36" i="3"/>
  <c r="L28" i="3"/>
  <c r="L20" i="3"/>
  <c r="L12" i="3"/>
  <c r="L4" i="3"/>
  <c r="L131" i="3"/>
  <c r="L123" i="3"/>
  <c r="L115" i="3"/>
  <c r="L107" i="3"/>
  <c r="L99" i="3"/>
  <c r="L91" i="3"/>
  <c r="L83" i="3"/>
  <c r="L75" i="3"/>
  <c r="L67" i="3"/>
  <c r="L59" i="3"/>
  <c r="L51" i="3"/>
  <c r="L43" i="3"/>
  <c r="L35" i="3"/>
  <c r="L27" i="3"/>
  <c r="L19" i="3"/>
  <c r="L11" i="3"/>
  <c r="X15" i="2"/>
  <c r="X16" i="2"/>
  <c r="F102" i="2"/>
  <c r="F94" i="2"/>
  <c r="F86" i="2"/>
  <c r="F78" i="2"/>
  <c r="F70" i="2"/>
  <c r="F62" i="2"/>
  <c r="F54" i="2"/>
  <c r="F46" i="2"/>
  <c r="F38" i="2"/>
  <c r="F30" i="2"/>
  <c r="F22" i="2"/>
  <c r="F14" i="2"/>
  <c r="F6" i="2"/>
  <c r="F101" i="2"/>
  <c r="F93" i="2"/>
  <c r="F85" i="2"/>
  <c r="F77" i="2"/>
  <c r="F69" i="2"/>
  <c r="F61" i="2"/>
  <c r="F53" i="2"/>
  <c r="F45" i="2"/>
  <c r="F37" i="2"/>
  <c r="F29" i="2"/>
  <c r="F21" i="2"/>
  <c r="F13" i="2"/>
  <c r="F5" i="2"/>
  <c r="F100" i="2"/>
  <c r="F92" i="2"/>
  <c r="F84" i="2"/>
  <c r="F76" i="2"/>
  <c r="F68" i="2"/>
  <c r="F60" i="2"/>
  <c r="F52" i="2"/>
  <c r="F44" i="2"/>
  <c r="F36" i="2"/>
  <c r="F28" i="2"/>
  <c r="F20" i="2"/>
  <c r="F12" i="2"/>
  <c r="F4" i="2"/>
  <c r="F99" i="2"/>
  <c r="F91" i="2"/>
  <c r="F83" i="2"/>
  <c r="F75" i="2"/>
  <c r="F67" i="2"/>
  <c r="F59" i="2"/>
  <c r="F51" i="2"/>
  <c r="F43" i="2"/>
  <c r="F35" i="2"/>
  <c r="F27" i="2"/>
  <c r="F19" i="2"/>
  <c r="F11" i="2"/>
  <c r="F98" i="2"/>
  <c r="F90" i="2"/>
  <c r="F82" i="2"/>
  <c r="F74" i="2"/>
  <c r="F66" i="2"/>
  <c r="F58" i="2"/>
  <c r="F50" i="2"/>
  <c r="F42" i="2"/>
  <c r="F34" i="2"/>
  <c r="F26" i="2"/>
  <c r="F18" i="2"/>
  <c r="F10" i="2"/>
  <c r="F97" i="2"/>
  <c r="F89" i="2"/>
  <c r="F81" i="2"/>
  <c r="F73" i="2"/>
  <c r="F65" i="2"/>
  <c r="F57" i="2"/>
  <c r="F49" i="2"/>
  <c r="F41" i="2"/>
  <c r="F33" i="2"/>
  <c r="F25" i="2"/>
  <c r="F17" i="2"/>
  <c r="F9" i="2"/>
  <c r="F104" i="2"/>
  <c r="F96" i="2"/>
  <c r="F88" i="2"/>
  <c r="F80" i="2"/>
  <c r="F72" i="2"/>
  <c r="F64" i="2"/>
  <c r="F56" i="2"/>
  <c r="F48" i="2"/>
  <c r="F40" i="2"/>
  <c r="F32" i="2"/>
  <c r="F24" i="2"/>
  <c r="F16" i="2"/>
  <c r="F8" i="2"/>
  <c r="F103" i="2"/>
  <c r="F95" i="2"/>
  <c r="F87" i="2"/>
  <c r="F79" i="2"/>
  <c r="F71" i="2"/>
  <c r="F63" i="2"/>
  <c r="F55" i="2"/>
  <c r="F47" i="2"/>
  <c r="F39" i="2"/>
  <c r="F31" i="2"/>
  <c r="F23" i="2"/>
  <c r="F15" i="2"/>
  <c r="F7" i="2"/>
  <c r="L3" i="7"/>
  <c r="X15" i="7" s="1"/>
  <c r="X14" i="1"/>
  <c r="R11" i="7"/>
  <c r="R58" i="7"/>
  <c r="R18" i="7"/>
  <c r="R65" i="7"/>
  <c r="R57" i="7"/>
  <c r="R49" i="7"/>
  <c r="R41" i="7"/>
  <c r="R33" i="7"/>
  <c r="R25" i="7"/>
  <c r="R17" i="7"/>
  <c r="R9" i="7"/>
  <c r="R26" i="7"/>
  <c r="R64" i="7"/>
  <c r="R56" i="7"/>
  <c r="R48" i="7"/>
  <c r="R40" i="7"/>
  <c r="R32" i="7"/>
  <c r="R24" i="7"/>
  <c r="R16" i="7"/>
  <c r="R8" i="7"/>
  <c r="R63" i="7"/>
  <c r="R55" i="7"/>
  <c r="R47" i="7"/>
  <c r="R39" i="7"/>
  <c r="R31" i="7"/>
  <c r="R23" i="7"/>
  <c r="R15" i="7"/>
  <c r="R7" i="7"/>
  <c r="R50" i="7"/>
  <c r="R10" i="7"/>
  <c r="R70" i="7"/>
  <c r="R62" i="7"/>
  <c r="R54" i="7"/>
  <c r="R46" i="7"/>
  <c r="R38" i="7"/>
  <c r="R30" i="7"/>
  <c r="R22" i="7"/>
  <c r="R14" i="7"/>
  <c r="R6" i="7"/>
  <c r="R42" i="7"/>
  <c r="R69" i="7"/>
  <c r="R61" i="7"/>
  <c r="R53" i="7"/>
  <c r="R45" i="7"/>
  <c r="R37" i="7"/>
  <c r="R29" i="7"/>
  <c r="R21" i="7"/>
  <c r="R13" i="7"/>
  <c r="R5" i="7"/>
  <c r="R66" i="7"/>
  <c r="R34" i="7"/>
  <c r="R3" i="7"/>
  <c r="R68" i="7"/>
  <c r="R60" i="7"/>
  <c r="R52" i="7"/>
  <c r="R44" i="7"/>
  <c r="R36" i="7"/>
  <c r="R28" i="7"/>
  <c r="R20" i="7"/>
  <c r="R12" i="7"/>
  <c r="R4" i="7"/>
  <c r="R67" i="7"/>
  <c r="R59" i="7"/>
  <c r="R51" i="7"/>
  <c r="R43" i="7"/>
  <c r="R35" i="7"/>
  <c r="R27" i="7"/>
  <c r="R19" i="7"/>
  <c r="X16" i="8"/>
  <c r="X15" i="8"/>
  <c r="F68" i="8"/>
  <c r="F60" i="8"/>
  <c r="F52" i="8"/>
  <c r="F44" i="8"/>
  <c r="F36" i="8"/>
  <c r="F28" i="8"/>
  <c r="F20" i="8"/>
  <c r="F12" i="8"/>
  <c r="F4" i="8"/>
  <c r="F67" i="8"/>
  <c r="F59" i="8"/>
  <c r="F51" i="8"/>
  <c r="F43" i="8"/>
  <c r="F35" i="8"/>
  <c r="F27" i="8"/>
  <c r="F19" i="8"/>
  <c r="F11" i="8"/>
  <c r="F66" i="8"/>
  <c r="F58" i="8"/>
  <c r="F50" i="8"/>
  <c r="F42" i="8"/>
  <c r="F34" i="8"/>
  <c r="F26" i="8"/>
  <c r="F18" i="8"/>
  <c r="F10" i="8"/>
  <c r="F65" i="8"/>
  <c r="F57" i="8"/>
  <c r="F49" i="8"/>
  <c r="F41" i="8"/>
  <c r="F33" i="8"/>
  <c r="F25" i="8"/>
  <c r="F17" i="8"/>
  <c r="F9" i="8"/>
  <c r="F64" i="8"/>
  <c r="F56" i="8"/>
  <c r="F48" i="8"/>
  <c r="F40" i="8"/>
  <c r="F32" i="8"/>
  <c r="F24" i="8"/>
  <c r="F16" i="8"/>
  <c r="F8" i="8"/>
  <c r="F63" i="8"/>
  <c r="F55" i="8"/>
  <c r="F47" i="8"/>
  <c r="F39" i="8"/>
  <c r="F31" i="8"/>
  <c r="F23" i="8"/>
  <c r="F15" i="8"/>
  <c r="F7" i="8"/>
  <c r="F70" i="8"/>
  <c r="F62" i="8"/>
  <c r="F54" i="8"/>
  <c r="F46" i="8"/>
  <c r="F38" i="8"/>
  <c r="F30" i="8"/>
  <c r="F22" i="8"/>
  <c r="F14" i="8"/>
  <c r="F6" i="8"/>
  <c r="F69" i="8"/>
  <c r="F61" i="8"/>
  <c r="F53" i="8"/>
  <c r="F45" i="8"/>
  <c r="F37" i="8"/>
  <c r="F29" i="8"/>
  <c r="F21" i="8"/>
  <c r="F13" i="8"/>
  <c r="X16" i="5"/>
  <c r="X15" i="5"/>
  <c r="X14" i="5"/>
  <c r="AI8" i="4"/>
  <c r="AJ8" i="4" s="1"/>
  <c r="AI16" i="4"/>
  <c r="AJ16" i="4" s="1"/>
  <c r="AI24" i="4"/>
  <c r="AJ24" i="4" s="1"/>
  <c r="AI32" i="4"/>
  <c r="AJ32" i="4" s="1"/>
  <c r="AI40" i="4"/>
  <c r="AJ40" i="4" s="1"/>
  <c r="AI9" i="4"/>
  <c r="AJ9" i="4" s="1"/>
  <c r="AI17" i="4"/>
  <c r="AJ17" i="4" s="1"/>
  <c r="AI25" i="4"/>
  <c r="AJ25" i="4" s="1"/>
  <c r="AI33" i="4"/>
  <c r="AJ33" i="4" s="1"/>
  <c r="AI41" i="4"/>
  <c r="AJ41" i="4" s="1"/>
  <c r="AI10" i="4"/>
  <c r="AJ10" i="4" s="1"/>
  <c r="AI18" i="4"/>
  <c r="AJ18" i="4" s="1"/>
  <c r="AI26" i="4"/>
  <c r="AJ26" i="4" s="1"/>
  <c r="AI34" i="4"/>
  <c r="AJ34" i="4" s="1"/>
  <c r="AI42" i="4"/>
  <c r="AJ42" i="4" s="1"/>
  <c r="AI11" i="4"/>
  <c r="AJ11" i="4" s="1"/>
  <c r="AI19" i="4"/>
  <c r="AJ19" i="4" s="1"/>
  <c r="AI27" i="4"/>
  <c r="AJ27" i="4" s="1"/>
  <c r="AI35" i="4"/>
  <c r="AJ35" i="4" s="1"/>
  <c r="AI43" i="4"/>
  <c r="AJ43" i="4" s="1"/>
  <c r="AI4" i="4"/>
  <c r="AJ4" i="4" s="1"/>
  <c r="AI12" i="4"/>
  <c r="AJ12" i="4" s="1"/>
  <c r="AI20" i="4"/>
  <c r="AJ20" i="4" s="1"/>
  <c r="AI28" i="4"/>
  <c r="AJ28" i="4" s="1"/>
  <c r="AI36" i="4"/>
  <c r="AJ36" i="4" s="1"/>
  <c r="AI44" i="4"/>
  <c r="AJ44" i="4" s="1"/>
  <c r="AI5" i="4"/>
  <c r="AJ5" i="4" s="1"/>
  <c r="AI13" i="4"/>
  <c r="AJ13" i="4" s="1"/>
  <c r="AI21" i="4"/>
  <c r="AJ21" i="4" s="1"/>
  <c r="AI29" i="4"/>
  <c r="AJ29" i="4" s="1"/>
  <c r="AI37" i="4"/>
  <c r="AJ37" i="4" s="1"/>
  <c r="AI3" i="4"/>
  <c r="AJ3" i="4" s="1"/>
  <c r="AI6" i="4"/>
  <c r="AJ6" i="4" s="1"/>
  <c r="AI14" i="4"/>
  <c r="AJ14" i="4" s="1"/>
  <c r="AI22" i="4"/>
  <c r="AJ22" i="4" s="1"/>
  <c r="AI30" i="4"/>
  <c r="AJ30" i="4" s="1"/>
  <c r="AI38" i="4"/>
  <c r="AJ38" i="4" s="1"/>
  <c r="AI7" i="4"/>
  <c r="AJ7" i="4" s="1"/>
  <c r="AI15" i="4"/>
  <c r="AJ15" i="4" s="1"/>
  <c r="AI23" i="4"/>
  <c r="AJ23" i="4" s="1"/>
  <c r="AI31" i="4"/>
  <c r="AJ31" i="4" s="1"/>
  <c r="AI39" i="4"/>
  <c r="AJ39" i="4" s="1"/>
  <c r="Z9" i="4"/>
  <c r="AA9" i="4" s="1"/>
  <c r="Z17" i="4"/>
  <c r="AA17" i="4" s="1"/>
  <c r="Z25" i="4"/>
  <c r="AA25" i="4" s="1"/>
  <c r="Z33" i="4"/>
  <c r="AA33" i="4" s="1"/>
  <c r="Z41" i="4"/>
  <c r="AA41" i="4" s="1"/>
  <c r="Z49" i="4"/>
  <c r="AA49" i="4" s="1"/>
  <c r="Z57" i="4"/>
  <c r="AA57" i="4" s="1"/>
  <c r="Z65" i="4"/>
  <c r="AA65" i="4" s="1"/>
  <c r="Z10" i="4"/>
  <c r="AA10" i="4" s="1"/>
  <c r="Z18" i="4"/>
  <c r="AA18" i="4" s="1"/>
  <c r="Z26" i="4"/>
  <c r="AA26" i="4" s="1"/>
  <c r="Z34" i="4"/>
  <c r="AA34" i="4" s="1"/>
  <c r="Z42" i="4"/>
  <c r="AA42" i="4" s="1"/>
  <c r="Z50" i="4"/>
  <c r="AA50" i="4" s="1"/>
  <c r="Z58" i="4"/>
  <c r="AA58" i="4" s="1"/>
  <c r="Z66" i="4"/>
  <c r="AA66" i="4" s="1"/>
  <c r="Z11" i="4"/>
  <c r="AA11" i="4" s="1"/>
  <c r="Z19" i="4"/>
  <c r="AA19" i="4" s="1"/>
  <c r="Z27" i="4"/>
  <c r="AA27" i="4" s="1"/>
  <c r="Z35" i="4"/>
  <c r="AA35" i="4" s="1"/>
  <c r="Z43" i="4"/>
  <c r="AA43" i="4" s="1"/>
  <c r="Z51" i="4"/>
  <c r="AA51" i="4" s="1"/>
  <c r="Z59" i="4"/>
  <c r="AA59" i="4" s="1"/>
  <c r="Z67" i="4"/>
  <c r="AA67" i="4" s="1"/>
  <c r="Z4" i="4"/>
  <c r="AA4" i="4" s="1"/>
  <c r="Z12" i="4"/>
  <c r="AA12" i="4" s="1"/>
  <c r="Z20" i="4"/>
  <c r="AA20" i="4" s="1"/>
  <c r="Z28" i="4"/>
  <c r="AA28" i="4" s="1"/>
  <c r="Z36" i="4"/>
  <c r="AA36" i="4" s="1"/>
  <c r="Z44" i="4"/>
  <c r="AA44" i="4" s="1"/>
  <c r="Z52" i="4"/>
  <c r="AA52" i="4" s="1"/>
  <c r="Z60" i="4"/>
  <c r="AA60" i="4" s="1"/>
  <c r="Z68" i="4"/>
  <c r="AA68" i="4" s="1"/>
  <c r="Z5" i="4"/>
  <c r="AA5" i="4" s="1"/>
  <c r="Z13" i="4"/>
  <c r="AA13" i="4" s="1"/>
  <c r="Z21" i="4"/>
  <c r="AA21" i="4" s="1"/>
  <c r="Z29" i="4"/>
  <c r="AA29" i="4" s="1"/>
  <c r="Z37" i="4"/>
  <c r="AA37" i="4" s="1"/>
  <c r="Z45" i="4"/>
  <c r="AA45" i="4" s="1"/>
  <c r="Z53" i="4"/>
  <c r="AA53" i="4" s="1"/>
  <c r="Z61" i="4"/>
  <c r="AA61" i="4" s="1"/>
  <c r="Z6" i="4"/>
  <c r="AA6" i="4" s="1"/>
  <c r="Z14" i="4"/>
  <c r="AA14" i="4" s="1"/>
  <c r="Z22" i="4"/>
  <c r="AA22" i="4" s="1"/>
  <c r="Z30" i="4"/>
  <c r="AA30" i="4" s="1"/>
  <c r="Z38" i="4"/>
  <c r="AA38" i="4" s="1"/>
  <c r="Z46" i="4"/>
  <c r="AA46" i="4" s="1"/>
  <c r="Z54" i="4"/>
  <c r="AA54" i="4" s="1"/>
  <c r="Z62" i="4"/>
  <c r="AA62" i="4" s="1"/>
  <c r="Z7" i="4"/>
  <c r="AA7" i="4" s="1"/>
  <c r="Z15" i="4"/>
  <c r="AA15" i="4" s="1"/>
  <c r="Z23" i="4"/>
  <c r="AA23" i="4" s="1"/>
  <c r="Z31" i="4"/>
  <c r="AA31" i="4" s="1"/>
  <c r="Z39" i="4"/>
  <c r="AA39" i="4" s="1"/>
  <c r="Z47" i="4"/>
  <c r="AA47" i="4" s="1"/>
  <c r="Z55" i="4"/>
  <c r="AA55" i="4" s="1"/>
  <c r="Z63" i="4"/>
  <c r="AA63" i="4" s="1"/>
  <c r="Z3" i="4"/>
  <c r="AA3" i="4" s="1"/>
  <c r="Z8" i="4"/>
  <c r="AA8" i="4" s="1"/>
  <c r="Z16" i="4"/>
  <c r="AA16" i="4" s="1"/>
  <c r="Z24" i="4"/>
  <c r="AA24" i="4" s="1"/>
  <c r="Z32" i="4"/>
  <c r="AA32" i="4" s="1"/>
  <c r="Z40" i="4"/>
  <c r="AA40" i="4" s="1"/>
  <c r="Z48" i="4"/>
  <c r="AA48" i="4" s="1"/>
  <c r="Z56" i="4"/>
  <c r="AA56" i="4" s="1"/>
  <c r="Z64" i="4"/>
  <c r="AA64" i="4" s="1"/>
  <c r="H8" i="4"/>
  <c r="I8" i="4" s="1"/>
  <c r="H16" i="4"/>
  <c r="I16" i="4" s="1"/>
  <c r="H24" i="4"/>
  <c r="I24" i="4" s="1"/>
  <c r="H32" i="4"/>
  <c r="I32" i="4" s="1"/>
  <c r="H40" i="4"/>
  <c r="I40" i="4" s="1"/>
  <c r="H48" i="4"/>
  <c r="I48" i="4" s="1"/>
  <c r="H56" i="4"/>
  <c r="I56" i="4" s="1"/>
  <c r="H64" i="4"/>
  <c r="I64" i="4" s="1"/>
  <c r="H72" i="4"/>
  <c r="I72" i="4" s="1"/>
  <c r="H9" i="4"/>
  <c r="I9" i="4" s="1"/>
  <c r="H17" i="4"/>
  <c r="I17" i="4" s="1"/>
  <c r="H25" i="4"/>
  <c r="I25" i="4" s="1"/>
  <c r="H33" i="4"/>
  <c r="I33" i="4" s="1"/>
  <c r="H41" i="4"/>
  <c r="I41" i="4" s="1"/>
  <c r="H49" i="4"/>
  <c r="I49" i="4" s="1"/>
  <c r="H57" i="4"/>
  <c r="I57" i="4" s="1"/>
  <c r="H65" i="4"/>
  <c r="I65" i="4" s="1"/>
  <c r="H73" i="4"/>
  <c r="I73" i="4" s="1"/>
  <c r="H10" i="4"/>
  <c r="I10" i="4" s="1"/>
  <c r="H18" i="4"/>
  <c r="I18" i="4" s="1"/>
  <c r="H26" i="4"/>
  <c r="I26" i="4" s="1"/>
  <c r="H34" i="4"/>
  <c r="I34" i="4" s="1"/>
  <c r="H42" i="4"/>
  <c r="I42" i="4" s="1"/>
  <c r="H50" i="4"/>
  <c r="I50" i="4" s="1"/>
  <c r="H58" i="4"/>
  <c r="I58" i="4" s="1"/>
  <c r="H66" i="4"/>
  <c r="I66" i="4" s="1"/>
  <c r="H3" i="4"/>
  <c r="I3" i="4" s="1"/>
  <c r="H11" i="4"/>
  <c r="I11" i="4" s="1"/>
  <c r="H19" i="4"/>
  <c r="I19" i="4" s="1"/>
  <c r="H27" i="4"/>
  <c r="I27" i="4" s="1"/>
  <c r="H35" i="4"/>
  <c r="I35" i="4" s="1"/>
  <c r="H43" i="4"/>
  <c r="I43" i="4" s="1"/>
  <c r="H51" i="4"/>
  <c r="I51" i="4" s="1"/>
  <c r="H59" i="4"/>
  <c r="I59" i="4" s="1"/>
  <c r="H67" i="4"/>
  <c r="I67" i="4" s="1"/>
  <c r="H4" i="4"/>
  <c r="I4" i="4" s="1"/>
  <c r="H12" i="4"/>
  <c r="I12" i="4" s="1"/>
  <c r="H20" i="4"/>
  <c r="I20" i="4" s="1"/>
  <c r="H28" i="4"/>
  <c r="I28" i="4" s="1"/>
  <c r="H36" i="4"/>
  <c r="I36" i="4" s="1"/>
  <c r="H44" i="4"/>
  <c r="I44" i="4" s="1"/>
  <c r="H52" i="4"/>
  <c r="I52" i="4" s="1"/>
  <c r="H60" i="4"/>
  <c r="I60" i="4" s="1"/>
  <c r="H68" i="4"/>
  <c r="I68" i="4" s="1"/>
  <c r="H5" i="4"/>
  <c r="I5" i="4" s="1"/>
  <c r="H13" i="4"/>
  <c r="I13" i="4" s="1"/>
  <c r="H21" i="4"/>
  <c r="I21" i="4" s="1"/>
  <c r="H29" i="4"/>
  <c r="I29" i="4" s="1"/>
  <c r="H37" i="4"/>
  <c r="I37" i="4" s="1"/>
  <c r="H45" i="4"/>
  <c r="I45" i="4" s="1"/>
  <c r="H53" i="4"/>
  <c r="I53" i="4" s="1"/>
  <c r="H61" i="4"/>
  <c r="I61" i="4" s="1"/>
  <c r="H69" i="4"/>
  <c r="I69" i="4" s="1"/>
  <c r="H6" i="4"/>
  <c r="I6" i="4" s="1"/>
  <c r="H14" i="4"/>
  <c r="I14" i="4" s="1"/>
  <c r="H22" i="4"/>
  <c r="I22" i="4" s="1"/>
  <c r="H30" i="4"/>
  <c r="I30" i="4" s="1"/>
  <c r="H38" i="4"/>
  <c r="I38" i="4" s="1"/>
  <c r="H46" i="4"/>
  <c r="I46" i="4" s="1"/>
  <c r="H54" i="4"/>
  <c r="I54" i="4" s="1"/>
  <c r="H62" i="4"/>
  <c r="I62" i="4" s="1"/>
  <c r="H70" i="4"/>
  <c r="I70" i="4" s="1"/>
  <c r="H7" i="4"/>
  <c r="I7" i="4" s="1"/>
  <c r="H15" i="4"/>
  <c r="I15" i="4" s="1"/>
  <c r="H23" i="4"/>
  <c r="I23" i="4" s="1"/>
  <c r="H31" i="4"/>
  <c r="I31" i="4" s="1"/>
  <c r="H39" i="4"/>
  <c r="I39" i="4" s="1"/>
  <c r="H47" i="4"/>
  <c r="I47" i="4" s="1"/>
  <c r="H55" i="4"/>
  <c r="I55" i="4" s="1"/>
  <c r="H63" i="4"/>
  <c r="I63" i="4" s="1"/>
  <c r="H71" i="4"/>
  <c r="I71" i="4" s="1"/>
  <c r="Q8" i="4"/>
  <c r="R8" i="4" s="1"/>
  <c r="Q16" i="4"/>
  <c r="R16" i="4" s="1"/>
  <c r="Q24" i="4"/>
  <c r="R24" i="4" s="1"/>
  <c r="Q32" i="4"/>
  <c r="R32" i="4" s="1"/>
  <c r="Q40" i="4"/>
  <c r="R40" i="4" s="1"/>
  <c r="Q48" i="4"/>
  <c r="R48" i="4" s="1"/>
  <c r="Q56" i="4"/>
  <c r="R56" i="4" s="1"/>
  <c r="Q64" i="4"/>
  <c r="R64" i="4" s="1"/>
  <c r="Q72" i="4"/>
  <c r="R72" i="4" s="1"/>
  <c r="Q80" i="4"/>
  <c r="R80" i="4" s="1"/>
  <c r="Q9" i="4"/>
  <c r="R9" i="4" s="1"/>
  <c r="Q17" i="4"/>
  <c r="R17" i="4" s="1"/>
  <c r="Q25" i="4"/>
  <c r="R25" i="4" s="1"/>
  <c r="Q33" i="4"/>
  <c r="R33" i="4" s="1"/>
  <c r="Q41" i="4"/>
  <c r="R41" i="4" s="1"/>
  <c r="Q49" i="4"/>
  <c r="R49" i="4" s="1"/>
  <c r="Q57" i="4"/>
  <c r="R57" i="4" s="1"/>
  <c r="Q65" i="4"/>
  <c r="R65" i="4" s="1"/>
  <c r="Q73" i="4"/>
  <c r="R73" i="4" s="1"/>
  <c r="Q81" i="4"/>
  <c r="R81" i="4" s="1"/>
  <c r="Q10" i="4"/>
  <c r="R10" i="4" s="1"/>
  <c r="Q18" i="4"/>
  <c r="R18" i="4" s="1"/>
  <c r="Q26" i="4"/>
  <c r="R26" i="4" s="1"/>
  <c r="Q34" i="4"/>
  <c r="R34" i="4" s="1"/>
  <c r="Q42" i="4"/>
  <c r="R42" i="4" s="1"/>
  <c r="Q50" i="4"/>
  <c r="R50" i="4" s="1"/>
  <c r="Q58" i="4"/>
  <c r="R58" i="4" s="1"/>
  <c r="Q66" i="4"/>
  <c r="R66" i="4" s="1"/>
  <c r="Q74" i="4"/>
  <c r="R74" i="4" s="1"/>
  <c r="Q82" i="4"/>
  <c r="R82" i="4" s="1"/>
  <c r="Q11" i="4"/>
  <c r="R11" i="4" s="1"/>
  <c r="Q19" i="4"/>
  <c r="R19" i="4" s="1"/>
  <c r="Q27" i="4"/>
  <c r="R27" i="4" s="1"/>
  <c r="Q35" i="4"/>
  <c r="R35" i="4" s="1"/>
  <c r="Q43" i="4"/>
  <c r="R43" i="4" s="1"/>
  <c r="Q51" i="4"/>
  <c r="R51" i="4" s="1"/>
  <c r="Q59" i="4"/>
  <c r="R59" i="4" s="1"/>
  <c r="Q67" i="4"/>
  <c r="R67" i="4" s="1"/>
  <c r="Q75" i="4"/>
  <c r="R75" i="4" s="1"/>
  <c r="Q83" i="4"/>
  <c r="R83" i="4" s="1"/>
  <c r="Q3" i="4"/>
  <c r="R3" i="4" s="1"/>
  <c r="Q4" i="4"/>
  <c r="R4" i="4" s="1"/>
  <c r="Q12" i="4"/>
  <c r="R12" i="4" s="1"/>
  <c r="Q20" i="4"/>
  <c r="R20" i="4" s="1"/>
  <c r="Q28" i="4"/>
  <c r="R28" i="4" s="1"/>
  <c r="Q36" i="4"/>
  <c r="R36" i="4" s="1"/>
  <c r="Q44" i="4"/>
  <c r="R44" i="4" s="1"/>
  <c r="Q52" i="4"/>
  <c r="R52" i="4" s="1"/>
  <c r="Q60" i="4"/>
  <c r="R60" i="4" s="1"/>
  <c r="Q68" i="4"/>
  <c r="R68" i="4" s="1"/>
  <c r="Q76" i="4"/>
  <c r="R76" i="4" s="1"/>
  <c r="Q5" i="4"/>
  <c r="R5" i="4" s="1"/>
  <c r="Q13" i="4"/>
  <c r="R13" i="4" s="1"/>
  <c r="Q21" i="4"/>
  <c r="R21" i="4" s="1"/>
  <c r="Q29" i="4"/>
  <c r="R29" i="4" s="1"/>
  <c r="Q37" i="4"/>
  <c r="R37" i="4" s="1"/>
  <c r="Q45" i="4"/>
  <c r="R45" i="4" s="1"/>
  <c r="Q53" i="4"/>
  <c r="R53" i="4" s="1"/>
  <c r="Q61" i="4"/>
  <c r="R61" i="4" s="1"/>
  <c r="Q69" i="4"/>
  <c r="R69" i="4" s="1"/>
  <c r="Q77" i="4"/>
  <c r="R77" i="4" s="1"/>
  <c r="Q6" i="4"/>
  <c r="R6" i="4" s="1"/>
  <c r="Q14" i="4"/>
  <c r="R14" i="4" s="1"/>
  <c r="Q22" i="4"/>
  <c r="R22" i="4" s="1"/>
  <c r="Q30" i="4"/>
  <c r="R30" i="4" s="1"/>
  <c r="Q38" i="4"/>
  <c r="R38" i="4" s="1"/>
  <c r="Q46" i="4"/>
  <c r="R46" i="4" s="1"/>
  <c r="Q54" i="4"/>
  <c r="R54" i="4" s="1"/>
  <c r="Q62" i="4"/>
  <c r="R62" i="4" s="1"/>
  <c r="Q70" i="4"/>
  <c r="R70" i="4" s="1"/>
  <c r="Q78" i="4"/>
  <c r="R78" i="4" s="1"/>
  <c r="Q7" i="4"/>
  <c r="R7" i="4" s="1"/>
  <c r="Q15" i="4"/>
  <c r="R15" i="4" s="1"/>
  <c r="Q23" i="4"/>
  <c r="R23" i="4" s="1"/>
  <c r="Q31" i="4"/>
  <c r="R31" i="4" s="1"/>
  <c r="Q39" i="4"/>
  <c r="R39" i="4" s="1"/>
  <c r="Q47" i="4"/>
  <c r="R47" i="4" s="1"/>
  <c r="Q55" i="4"/>
  <c r="R55" i="4" s="1"/>
  <c r="Q63" i="4"/>
  <c r="R63" i="4" s="1"/>
  <c r="Q71" i="4"/>
  <c r="R71" i="4" s="1"/>
  <c r="Q79" i="4"/>
  <c r="R79" i="4" s="1"/>
  <c r="X16" i="11"/>
  <c r="L3" i="11"/>
  <c r="X15" i="11" s="1"/>
  <c r="F3" i="11"/>
  <c r="X14" i="11" s="1"/>
  <c r="BB24" i="14"/>
  <c r="BB21" i="14"/>
  <c r="BB25" i="14"/>
  <c r="BB23" i="14"/>
  <c r="AV3" i="14"/>
  <c r="BB26" i="14" s="1"/>
  <c r="X3" i="14"/>
  <c r="BB22" i="14" s="1"/>
  <c r="L3" i="14"/>
  <c r="BB20" i="14" s="1"/>
  <c r="F3" i="14"/>
  <c r="BB19" i="14" s="1"/>
  <c r="X3" i="13"/>
  <c r="F41" i="13"/>
  <c r="R103" i="13"/>
  <c r="R95" i="13"/>
  <c r="R87" i="13"/>
  <c r="R79" i="13"/>
  <c r="R71" i="13"/>
  <c r="R63" i="13"/>
  <c r="R55" i="13"/>
  <c r="R47" i="13"/>
  <c r="R39" i="13"/>
  <c r="R31" i="13"/>
  <c r="R23" i="13"/>
  <c r="R15" i="13"/>
  <c r="R7" i="13"/>
  <c r="X63" i="13"/>
  <c r="X39" i="13"/>
  <c r="X31" i="13"/>
  <c r="F98" i="13"/>
  <c r="F72" i="13"/>
  <c r="F66" i="13"/>
  <c r="F35" i="13"/>
  <c r="F14" i="13"/>
  <c r="F5" i="13"/>
  <c r="R102" i="13"/>
  <c r="R94" i="13"/>
  <c r="R86" i="13"/>
  <c r="R78" i="13"/>
  <c r="R70" i="13"/>
  <c r="R62" i="13"/>
  <c r="R54" i="13"/>
  <c r="R46" i="13"/>
  <c r="R38" i="13"/>
  <c r="R30" i="13"/>
  <c r="R22" i="13"/>
  <c r="R14" i="13"/>
  <c r="R6" i="13"/>
  <c r="X110" i="13"/>
  <c r="X102" i="13"/>
  <c r="X94" i="13"/>
  <c r="X78" i="13"/>
  <c r="X54" i="13"/>
  <c r="X46" i="13"/>
  <c r="X38" i="13"/>
  <c r="X30" i="13"/>
  <c r="X15" i="13"/>
  <c r="F86" i="13"/>
  <c r="F97" i="13"/>
  <c r="F91" i="13"/>
  <c r="F84" i="13"/>
  <c r="F78" i="13"/>
  <c r="F59" i="13"/>
  <c r="F46" i="13"/>
  <c r="F34" i="13"/>
  <c r="F29" i="13"/>
  <c r="F18" i="13"/>
  <c r="F9" i="13"/>
  <c r="R101" i="13"/>
  <c r="R93" i="13"/>
  <c r="R85" i="13"/>
  <c r="R77" i="13"/>
  <c r="R69" i="13"/>
  <c r="R61" i="13"/>
  <c r="R53" i="13"/>
  <c r="R45" i="13"/>
  <c r="R37" i="13"/>
  <c r="R29" i="13"/>
  <c r="R21" i="13"/>
  <c r="R13" i="13"/>
  <c r="R5" i="13"/>
  <c r="X109" i="13"/>
  <c r="X101" i="13"/>
  <c r="X85" i="13"/>
  <c r="X69" i="13"/>
  <c r="X61" i="13"/>
  <c r="X53" i="13"/>
  <c r="X45" i="13"/>
  <c r="X37" i="13"/>
  <c r="X21" i="13"/>
  <c r="F3" i="13"/>
  <c r="F103" i="13"/>
  <c r="F96" i="13"/>
  <c r="F90" i="13"/>
  <c r="F77" i="13"/>
  <c r="F64" i="13"/>
  <c r="F45" i="13"/>
  <c r="F39" i="13"/>
  <c r="F28" i="13"/>
  <c r="F23" i="13"/>
  <c r="F13" i="13"/>
  <c r="R100" i="13"/>
  <c r="R92" i="13"/>
  <c r="R84" i="13"/>
  <c r="R76" i="13"/>
  <c r="R68" i="13"/>
  <c r="R60" i="13"/>
  <c r="R52" i="13"/>
  <c r="R44" i="13"/>
  <c r="R36" i="13"/>
  <c r="R28" i="13"/>
  <c r="R20" i="13"/>
  <c r="R12" i="13"/>
  <c r="R4" i="13"/>
  <c r="X108" i="13"/>
  <c r="X100" i="13"/>
  <c r="X92" i="13"/>
  <c r="X84" i="13"/>
  <c r="X76" i="13"/>
  <c r="X60" i="13"/>
  <c r="X44" i="13"/>
  <c r="X36" i="13"/>
  <c r="X28" i="13"/>
  <c r="X20" i="13"/>
  <c r="X13" i="13"/>
  <c r="F102" i="13"/>
  <c r="F83" i="13"/>
  <c r="F76" i="13"/>
  <c r="F70" i="13"/>
  <c r="F57" i="13"/>
  <c r="F51" i="13"/>
  <c r="F38" i="13"/>
  <c r="F22" i="13"/>
  <c r="F17" i="13"/>
  <c r="F8" i="13"/>
  <c r="R107" i="13"/>
  <c r="R99" i="13"/>
  <c r="R91" i="13"/>
  <c r="R83" i="13"/>
  <c r="R75" i="13"/>
  <c r="R67" i="13"/>
  <c r="R59" i="13"/>
  <c r="R51" i="13"/>
  <c r="R43" i="13"/>
  <c r="R35" i="13"/>
  <c r="R27" i="13"/>
  <c r="R19" i="13"/>
  <c r="X115" i="13"/>
  <c r="X99" i="13"/>
  <c r="X83" i="13"/>
  <c r="X75" i="13"/>
  <c r="X67" i="13"/>
  <c r="X59" i="13"/>
  <c r="X51" i="13"/>
  <c r="X35" i="13"/>
  <c r="X19" i="13"/>
  <c r="X12" i="13"/>
  <c r="X6" i="13"/>
  <c r="R3" i="13"/>
  <c r="F101" i="13"/>
  <c r="F88" i="13"/>
  <c r="F69" i="13"/>
  <c r="F63" i="13"/>
  <c r="F56" i="13"/>
  <c r="F50" i="13"/>
  <c r="F32" i="13"/>
  <c r="F27" i="13"/>
  <c r="F12" i="13"/>
  <c r="R106" i="13"/>
  <c r="R98" i="13"/>
  <c r="R90" i="13"/>
  <c r="R82" i="13"/>
  <c r="R74" i="13"/>
  <c r="R66" i="13"/>
  <c r="R58" i="13"/>
  <c r="R50" i="13"/>
  <c r="R42" i="13"/>
  <c r="R34" i="13"/>
  <c r="R26" i="13"/>
  <c r="R18" i="13"/>
  <c r="R10" i="13"/>
  <c r="X114" i="13"/>
  <c r="X106" i="13"/>
  <c r="X98" i="13"/>
  <c r="X90" i="13"/>
  <c r="X82" i="13"/>
  <c r="X74" i="13"/>
  <c r="X58" i="13"/>
  <c r="X50" i="13"/>
  <c r="X42" i="13"/>
  <c r="X34" i="13"/>
  <c r="X26" i="13"/>
  <c r="X18" i="13"/>
  <c r="X5" i="13"/>
  <c r="F94" i="13"/>
  <c r="F81" i="13"/>
  <c r="F75" i="13"/>
  <c r="F68" i="13"/>
  <c r="F62" i="13"/>
  <c r="F49" i="13"/>
  <c r="F43" i="13"/>
  <c r="F26" i="13"/>
  <c r="F21" i="13"/>
  <c r="F16" i="13"/>
  <c r="R105" i="13"/>
  <c r="R97" i="13"/>
  <c r="R89" i="13"/>
  <c r="R81" i="13"/>
  <c r="R73" i="13"/>
  <c r="R65" i="13"/>
  <c r="R57" i="13"/>
  <c r="R49" i="13"/>
  <c r="R41" i="13"/>
  <c r="R33" i="13"/>
  <c r="R25" i="13"/>
  <c r="R17" i="13"/>
  <c r="R9" i="13"/>
  <c r="X113" i="13"/>
  <c r="X105" i="13"/>
  <c r="X97" i="13"/>
  <c r="X89" i="13"/>
  <c r="X81" i="13"/>
  <c r="X73" i="13"/>
  <c r="X65" i="13"/>
  <c r="X57" i="13"/>
  <c r="X49" i="13"/>
  <c r="X41" i="13"/>
  <c r="X33" i="13"/>
  <c r="X25" i="13"/>
  <c r="X17" i="13"/>
  <c r="X11" i="13"/>
  <c r="L74" i="13"/>
  <c r="Y15" i="12"/>
  <c r="R3" i="12"/>
  <c r="F3" i="12"/>
  <c r="Y14" i="12" s="1"/>
  <c r="AP21" i="10"/>
  <c r="AP19" i="10"/>
  <c r="AD3" i="10"/>
  <c r="AP20" i="10" s="1"/>
  <c r="R3" i="10"/>
  <c r="AP18" i="10" s="1"/>
  <c r="L3" i="10"/>
  <c r="AP17" i="10" s="1"/>
  <c r="F3" i="10"/>
  <c r="AP16" i="10" s="1"/>
  <c r="AP18" i="6"/>
  <c r="AP20" i="6"/>
  <c r="AP22" i="6"/>
  <c r="AD3" i="6"/>
  <c r="AP21" i="6" s="1"/>
  <c r="R3" i="6"/>
  <c r="AP19" i="6" s="1"/>
  <c r="R3" i="8"/>
  <c r="F3" i="8"/>
  <c r="F79" i="9"/>
  <c r="F22" i="9"/>
  <c r="F109" i="9"/>
  <c r="F101" i="9"/>
  <c r="F124" i="9"/>
  <c r="F116" i="9"/>
  <c r="F139" i="9"/>
  <c r="F131" i="9"/>
  <c r="F99" i="9"/>
  <c r="F75" i="9"/>
  <c r="F51" i="9"/>
  <c r="F43" i="9"/>
  <c r="F35" i="9"/>
  <c r="F11" i="9"/>
  <c r="F138" i="9"/>
  <c r="F106" i="9"/>
  <c r="F82" i="9"/>
  <c r="F74" i="9"/>
  <c r="F50" i="9"/>
  <c r="F42" i="9"/>
  <c r="F67" i="9"/>
  <c r="F89" i="9"/>
  <c r="F25" i="9"/>
  <c r="F91" i="9"/>
  <c r="F112" i="9"/>
  <c r="F104" i="9"/>
  <c r="F48" i="9"/>
  <c r="F40" i="9"/>
  <c r="F135" i="9"/>
  <c r="F71" i="9"/>
  <c r="F7" i="9"/>
  <c r="F45" i="9"/>
  <c r="F37" i="9"/>
  <c r="F70" i="9"/>
  <c r="F38" i="9"/>
  <c r="F92" i="9"/>
  <c r="F84" i="9"/>
  <c r="F28" i="9"/>
  <c r="F20" i="9"/>
  <c r="F4" i="9"/>
  <c r="F86" i="9"/>
  <c r="F130" i="9"/>
  <c r="F122" i="9"/>
  <c r="F114" i="9"/>
  <c r="F98" i="9"/>
  <c r="F90" i="9"/>
  <c r="F66" i="9"/>
  <c r="F34" i="9"/>
  <c r="F26" i="9"/>
  <c r="R97" i="1"/>
  <c r="R89" i="1"/>
  <c r="R81" i="1"/>
  <c r="R73" i="1"/>
  <c r="R65" i="1"/>
  <c r="R57" i="1"/>
  <c r="R49" i="1"/>
  <c r="R41" i="1"/>
  <c r="R33" i="1"/>
  <c r="R25" i="1"/>
  <c r="R17" i="1"/>
  <c r="R9" i="1"/>
  <c r="R3" i="1"/>
  <c r="R96" i="1"/>
  <c r="R88" i="1"/>
  <c r="R80" i="1"/>
  <c r="R72" i="1"/>
  <c r="R64" i="1"/>
  <c r="R56" i="1"/>
  <c r="R48" i="1"/>
  <c r="R40" i="1"/>
  <c r="R32" i="1"/>
  <c r="R24" i="1"/>
  <c r="R16" i="1"/>
  <c r="R8" i="1"/>
  <c r="R103" i="1"/>
  <c r="R95" i="1"/>
  <c r="R87" i="1"/>
  <c r="R79" i="1"/>
  <c r="R71" i="1"/>
  <c r="R63" i="1"/>
  <c r="R55" i="1"/>
  <c r="R47" i="1"/>
  <c r="R39" i="1"/>
  <c r="R31" i="1"/>
  <c r="R23" i="1"/>
  <c r="R15" i="1"/>
  <c r="R7" i="1"/>
  <c r="R102" i="1"/>
  <c r="R94" i="1"/>
  <c r="R86" i="1"/>
  <c r="R78" i="1"/>
  <c r="R70" i="1"/>
  <c r="R62" i="1"/>
  <c r="R54" i="1"/>
  <c r="R46" i="1"/>
  <c r="R38" i="1"/>
  <c r="R30" i="1"/>
  <c r="R22" i="1"/>
  <c r="R14" i="1"/>
  <c r="R6" i="1"/>
  <c r="R101" i="1"/>
  <c r="R93" i="1"/>
  <c r="R85" i="1"/>
  <c r="R77" i="1"/>
  <c r="R69" i="1"/>
  <c r="R61" i="1"/>
  <c r="R53" i="1"/>
  <c r="R45" i="1"/>
  <c r="R37" i="1"/>
  <c r="R29" i="1"/>
  <c r="R21" i="1"/>
  <c r="R13" i="1"/>
  <c r="R5" i="1"/>
  <c r="R100" i="1"/>
  <c r="R92" i="1"/>
  <c r="R84" i="1"/>
  <c r="R76" i="1"/>
  <c r="R68" i="1"/>
  <c r="R60" i="1"/>
  <c r="R52" i="1"/>
  <c r="R44" i="1"/>
  <c r="R36" i="1"/>
  <c r="R28" i="1"/>
  <c r="R20" i="1"/>
  <c r="R12" i="1"/>
  <c r="R99" i="1"/>
  <c r="R91" i="1"/>
  <c r="R83" i="1"/>
  <c r="R75" i="1"/>
  <c r="R67" i="1"/>
  <c r="R59" i="1"/>
  <c r="R51" i="1"/>
  <c r="R43" i="1"/>
  <c r="R35" i="1"/>
  <c r="R27" i="1"/>
  <c r="R19" i="1"/>
  <c r="L3" i="1"/>
  <c r="L112" i="1"/>
  <c r="L104" i="1"/>
  <c r="L96" i="1"/>
  <c r="L88" i="1"/>
  <c r="L80" i="1"/>
  <c r="L72" i="1"/>
  <c r="L64" i="1"/>
  <c r="L56" i="1"/>
  <c r="L48" i="1"/>
  <c r="L40" i="1"/>
  <c r="L32" i="1"/>
  <c r="L24" i="1"/>
  <c r="L16" i="1"/>
  <c r="L8" i="1"/>
  <c r="L111" i="1"/>
  <c r="L103" i="1"/>
  <c r="L95" i="1"/>
  <c r="L87" i="1"/>
  <c r="L79" i="1"/>
  <c r="L71" i="1"/>
  <c r="L63" i="1"/>
  <c r="L55" i="1"/>
  <c r="L47" i="1"/>
  <c r="L39" i="1"/>
  <c r="L31" i="1"/>
  <c r="L23" i="1"/>
  <c r="L15" i="1"/>
  <c r="L7" i="1"/>
  <c r="L110" i="1"/>
  <c r="L102" i="1"/>
  <c r="L94" i="1"/>
  <c r="L86" i="1"/>
  <c r="L78" i="1"/>
  <c r="L70" i="1"/>
  <c r="L62" i="1"/>
  <c r="L54" i="1"/>
  <c r="L46" i="1"/>
  <c r="L38" i="1"/>
  <c r="L30" i="1"/>
  <c r="L22" i="1"/>
  <c r="L14" i="1"/>
  <c r="L6" i="1"/>
  <c r="L109" i="1"/>
  <c r="L101" i="1"/>
  <c r="L93" i="1"/>
  <c r="L85" i="1"/>
  <c r="L77" i="1"/>
  <c r="L69" i="1"/>
  <c r="L61" i="1"/>
  <c r="L53" i="1"/>
  <c r="L45" i="1"/>
  <c r="L37" i="1"/>
  <c r="L29" i="1"/>
  <c r="L21" i="1"/>
  <c r="L13" i="1"/>
  <c r="L108" i="1"/>
  <c r="L100" i="1"/>
  <c r="L92" i="1"/>
  <c r="L84" i="1"/>
  <c r="L76" i="1"/>
  <c r="L68" i="1"/>
  <c r="L60" i="1"/>
  <c r="L52" i="1"/>
  <c r="L44" i="1"/>
  <c r="L36" i="1"/>
  <c r="L28" i="1"/>
  <c r="L20" i="1"/>
  <c r="L12" i="1"/>
  <c r="L4" i="1"/>
  <c r="L107" i="1"/>
  <c r="L99" i="1"/>
  <c r="L91" i="1"/>
  <c r="L83" i="1"/>
  <c r="L75" i="1"/>
  <c r="L67" i="1"/>
  <c r="L59" i="1"/>
  <c r="L51" i="1"/>
  <c r="L43" i="1"/>
  <c r="L35" i="1"/>
  <c r="L27" i="1"/>
  <c r="L19" i="1"/>
  <c r="L11" i="1"/>
  <c r="L114" i="1"/>
  <c r="L106" i="1"/>
  <c r="L98" i="1"/>
  <c r="L90" i="1"/>
  <c r="L82" i="1"/>
  <c r="L74" i="1"/>
  <c r="L66" i="1"/>
  <c r="L58" i="1"/>
  <c r="L50" i="1"/>
  <c r="L42" i="1"/>
  <c r="L34" i="1"/>
  <c r="L26" i="1"/>
  <c r="L18" i="1"/>
  <c r="L98" i="9"/>
  <c r="L66" i="9"/>
  <c r="L34" i="9"/>
  <c r="L10" i="9"/>
  <c r="F115" i="9"/>
  <c r="R4" i="9"/>
  <c r="L121" i="9"/>
  <c r="L113" i="9"/>
  <c r="L105" i="9"/>
  <c r="L97" i="9"/>
  <c r="L89" i="9"/>
  <c r="L81" i="9"/>
  <c r="L73" i="9"/>
  <c r="L65" i="9"/>
  <c r="L57" i="9"/>
  <c r="L49" i="9"/>
  <c r="L41" i="9"/>
  <c r="L33" i="9"/>
  <c r="L25" i="9"/>
  <c r="L17" i="9"/>
  <c r="L9" i="9"/>
  <c r="F58" i="9"/>
  <c r="F18" i="9"/>
  <c r="F10" i="9"/>
  <c r="L106" i="9"/>
  <c r="L74" i="9"/>
  <c r="L42" i="9"/>
  <c r="F123" i="9"/>
  <c r="F19" i="9"/>
  <c r="L120" i="9"/>
  <c r="L112" i="9"/>
  <c r="L104" i="9"/>
  <c r="L96" i="9"/>
  <c r="L88" i="9"/>
  <c r="L80" i="9"/>
  <c r="L72" i="9"/>
  <c r="L64" i="9"/>
  <c r="L56" i="9"/>
  <c r="L48" i="9"/>
  <c r="L40" i="9"/>
  <c r="L32" i="9"/>
  <c r="L24" i="9"/>
  <c r="L16" i="9"/>
  <c r="L8" i="9"/>
  <c r="F137" i="9"/>
  <c r="F129" i="9"/>
  <c r="F121" i="9"/>
  <c r="F113" i="9"/>
  <c r="F105" i="9"/>
  <c r="F97" i="9"/>
  <c r="F81" i="9"/>
  <c r="F73" i="9"/>
  <c r="F65" i="9"/>
  <c r="F57" i="9"/>
  <c r="F49" i="9"/>
  <c r="F41" i="9"/>
  <c r="F33" i="9"/>
  <c r="F17" i="9"/>
  <c r="F9" i="9"/>
  <c r="L122" i="9"/>
  <c r="L90" i="9"/>
  <c r="L50" i="9"/>
  <c r="L18" i="9"/>
  <c r="F107" i="9"/>
  <c r="F83" i="9"/>
  <c r="F59" i="9"/>
  <c r="F27" i="9"/>
  <c r="L119" i="9"/>
  <c r="L111" i="9"/>
  <c r="L103" i="9"/>
  <c r="L95" i="9"/>
  <c r="L87" i="9"/>
  <c r="L79" i="9"/>
  <c r="L71" i="9"/>
  <c r="L63" i="9"/>
  <c r="L55" i="9"/>
  <c r="L47" i="9"/>
  <c r="L39" i="9"/>
  <c r="L31" i="9"/>
  <c r="L23" i="9"/>
  <c r="L15" i="9"/>
  <c r="L7" i="9"/>
  <c r="F136" i="9"/>
  <c r="F128" i="9"/>
  <c r="F120" i="9"/>
  <c r="F96" i="9"/>
  <c r="F88" i="9"/>
  <c r="F80" i="9"/>
  <c r="F72" i="9"/>
  <c r="F64" i="9"/>
  <c r="F56" i="9"/>
  <c r="F32" i="9"/>
  <c r="F24" i="9"/>
  <c r="F16" i="9"/>
  <c r="F8" i="9"/>
  <c r="L3" i="9"/>
  <c r="L118" i="9"/>
  <c r="L110" i="9"/>
  <c r="L102" i="9"/>
  <c r="L94" i="9"/>
  <c r="L86" i="9"/>
  <c r="L78" i="9"/>
  <c r="L70" i="9"/>
  <c r="L62" i="9"/>
  <c r="L54" i="9"/>
  <c r="L46" i="9"/>
  <c r="L38" i="9"/>
  <c r="L30" i="9"/>
  <c r="L22" i="9"/>
  <c r="L14" i="9"/>
  <c r="L6" i="9"/>
  <c r="F127" i="9"/>
  <c r="F119" i="9"/>
  <c r="F111" i="9"/>
  <c r="F103" i="9"/>
  <c r="F95" i="9"/>
  <c r="F87" i="9"/>
  <c r="F63" i="9"/>
  <c r="F55" i="9"/>
  <c r="F47" i="9"/>
  <c r="F39" i="9"/>
  <c r="F31" i="9"/>
  <c r="F23" i="9"/>
  <c r="F15" i="9"/>
  <c r="F3" i="9"/>
  <c r="L117" i="9"/>
  <c r="L109" i="9"/>
  <c r="L101" i="9"/>
  <c r="L93" i="9"/>
  <c r="L85" i="9"/>
  <c r="L77" i="9"/>
  <c r="L69" i="9"/>
  <c r="L61" i="9"/>
  <c r="L53" i="9"/>
  <c r="L45" i="9"/>
  <c r="L37" i="9"/>
  <c r="L29" i="9"/>
  <c r="L21" i="9"/>
  <c r="L13" i="9"/>
  <c r="L5" i="9"/>
  <c r="F134" i="9"/>
  <c r="F126" i="9"/>
  <c r="F118" i="9"/>
  <c r="F110" i="9"/>
  <c r="F102" i="9"/>
  <c r="F94" i="9"/>
  <c r="F78" i="9"/>
  <c r="F62" i="9"/>
  <c r="F54" i="9"/>
  <c r="F46" i="9"/>
  <c r="F30" i="9"/>
  <c r="F14" i="9"/>
  <c r="F6" i="9"/>
  <c r="L124" i="9"/>
  <c r="L116" i="9"/>
  <c r="L108" i="9"/>
  <c r="L100" i="9"/>
  <c r="L92" i="9"/>
  <c r="L84" i="9"/>
  <c r="L76" i="9"/>
  <c r="L68" i="9"/>
  <c r="L60" i="9"/>
  <c r="L52" i="9"/>
  <c r="L44" i="9"/>
  <c r="L36" i="9"/>
  <c r="L28" i="9"/>
  <c r="L20" i="9"/>
  <c r="L12" i="9"/>
  <c r="L4" i="9"/>
  <c r="F133" i="9"/>
  <c r="F125" i="9"/>
  <c r="F117" i="9"/>
  <c r="F93" i="9"/>
  <c r="F85" i="9"/>
  <c r="F77" i="9"/>
  <c r="F69" i="9"/>
  <c r="F61" i="9"/>
  <c r="F53" i="9"/>
  <c r="F29" i="9"/>
  <c r="F21" i="9"/>
  <c r="F13" i="9"/>
  <c r="F5" i="9"/>
  <c r="L114" i="9"/>
  <c r="L82" i="9"/>
  <c r="L58" i="9"/>
  <c r="L26" i="9"/>
  <c r="L123" i="9"/>
  <c r="L115" i="9"/>
  <c r="L107" i="9"/>
  <c r="L99" i="9"/>
  <c r="L91" i="9"/>
  <c r="L83" i="9"/>
  <c r="L75" i="9"/>
  <c r="L67" i="9"/>
  <c r="L59" i="9"/>
  <c r="L51" i="9"/>
  <c r="L43" i="9"/>
  <c r="L35" i="9"/>
  <c r="L27" i="9"/>
  <c r="L19" i="9"/>
  <c r="L11" i="9"/>
  <c r="F140" i="9"/>
  <c r="F132" i="9"/>
  <c r="F108" i="9"/>
  <c r="F100" i="9"/>
  <c r="F76" i="9"/>
  <c r="F68" i="9"/>
  <c r="F60" i="9"/>
  <c r="F52" i="9"/>
  <c r="F44" i="9"/>
  <c r="F36" i="9"/>
  <c r="F12" i="9"/>
  <c r="R83" i="9"/>
  <c r="R19" i="9"/>
  <c r="R34" i="9"/>
  <c r="R97" i="9"/>
  <c r="R89" i="9"/>
  <c r="R81" i="9"/>
  <c r="R73" i="9"/>
  <c r="R65" i="9"/>
  <c r="R57" i="9"/>
  <c r="R49" i="9"/>
  <c r="R91" i="9"/>
  <c r="R59" i="9"/>
  <c r="R27" i="9"/>
  <c r="R98" i="9"/>
  <c r="R82" i="9"/>
  <c r="R58" i="9"/>
  <c r="R18" i="9"/>
  <c r="R105" i="9"/>
  <c r="R9" i="9"/>
  <c r="R104" i="9"/>
  <c r="R96" i="9"/>
  <c r="R88" i="9"/>
  <c r="R80" i="9"/>
  <c r="R72" i="9"/>
  <c r="R64" i="9"/>
  <c r="R56" i="9"/>
  <c r="R48" i="9"/>
  <c r="R40" i="9"/>
  <c r="R32" i="9"/>
  <c r="R24" i="9"/>
  <c r="R16" i="9"/>
  <c r="R8" i="9"/>
  <c r="R99" i="9"/>
  <c r="R67" i="9"/>
  <c r="R11" i="9"/>
  <c r="R90" i="9"/>
  <c r="R74" i="9"/>
  <c r="R66" i="9"/>
  <c r="R10" i="9"/>
  <c r="R17" i="9"/>
  <c r="R103" i="9"/>
  <c r="R95" i="9"/>
  <c r="R87" i="9"/>
  <c r="R79" i="9"/>
  <c r="R71" i="9"/>
  <c r="R63" i="9"/>
  <c r="R55" i="9"/>
  <c r="R47" i="9"/>
  <c r="R39" i="9"/>
  <c r="R31" i="9"/>
  <c r="R23" i="9"/>
  <c r="R15" i="9"/>
  <c r="R7" i="9"/>
  <c r="R51" i="9"/>
  <c r="R50" i="9"/>
  <c r="R33" i="9"/>
  <c r="R102" i="9"/>
  <c r="R94" i="9"/>
  <c r="R86" i="9"/>
  <c r="R78" i="9"/>
  <c r="R70" i="9"/>
  <c r="R62" i="9"/>
  <c r="R54" i="9"/>
  <c r="R46" i="9"/>
  <c r="R38" i="9"/>
  <c r="R30" i="9"/>
  <c r="R22" i="9"/>
  <c r="R14" i="9"/>
  <c r="R6" i="9"/>
  <c r="R3" i="9"/>
  <c r="R75" i="9"/>
  <c r="R35" i="9"/>
  <c r="R26" i="9"/>
  <c r="R25" i="9"/>
  <c r="R101" i="9"/>
  <c r="R93" i="9"/>
  <c r="R85" i="9"/>
  <c r="R77" i="9"/>
  <c r="R69" i="9"/>
  <c r="R61" i="9"/>
  <c r="R53" i="9"/>
  <c r="R45" i="9"/>
  <c r="R37" i="9"/>
  <c r="R29" i="9"/>
  <c r="R21" i="9"/>
  <c r="R13" i="9"/>
  <c r="R5" i="9"/>
  <c r="R43" i="9"/>
  <c r="R42" i="9"/>
  <c r="R41" i="9"/>
  <c r="R100" i="9"/>
  <c r="R92" i="9"/>
  <c r="R84" i="9"/>
  <c r="R76" i="9"/>
  <c r="R68" i="9"/>
  <c r="R60" i="9"/>
  <c r="R52" i="9"/>
  <c r="R44" i="9"/>
  <c r="R36" i="9"/>
  <c r="R28" i="9"/>
  <c r="R20" i="9"/>
  <c r="R12" i="9"/>
  <c r="AP17" i="4" l="1"/>
  <c r="AP16" i="4"/>
  <c r="AP15" i="4"/>
  <c r="AP18" i="4"/>
  <c r="X14" i="9"/>
  <c r="X15" i="9"/>
  <c r="X16" i="9"/>
  <c r="X16" i="3"/>
  <c r="X15" i="3"/>
  <c r="F7" i="3"/>
  <c r="F15" i="3"/>
  <c r="F23" i="3"/>
  <c r="F31" i="3"/>
  <c r="F39" i="3"/>
  <c r="F47" i="3"/>
  <c r="F55" i="3"/>
  <c r="F63" i="3"/>
  <c r="F71" i="3"/>
  <c r="F79" i="3"/>
  <c r="F87" i="3"/>
  <c r="F95" i="3"/>
  <c r="F103" i="3"/>
  <c r="F111" i="3"/>
  <c r="F119" i="3"/>
  <c r="F127" i="3"/>
  <c r="F135" i="3"/>
  <c r="F143" i="3"/>
  <c r="F8" i="3"/>
  <c r="F16" i="3"/>
  <c r="F24" i="3"/>
  <c r="F32" i="3"/>
  <c r="F40" i="3"/>
  <c r="F48" i="3"/>
  <c r="F56" i="3"/>
  <c r="F64" i="3"/>
  <c r="F72" i="3"/>
  <c r="F80" i="3"/>
  <c r="F88" i="3"/>
  <c r="F96" i="3"/>
  <c r="F104" i="3"/>
  <c r="F112" i="3"/>
  <c r="F120" i="3"/>
  <c r="F128" i="3"/>
  <c r="F136" i="3"/>
  <c r="F144" i="3"/>
  <c r="F22" i="3"/>
  <c r="F78" i="3"/>
  <c r="F102" i="3"/>
  <c r="F9" i="3"/>
  <c r="F17" i="3"/>
  <c r="F25" i="3"/>
  <c r="F33" i="3"/>
  <c r="F41" i="3"/>
  <c r="F49" i="3"/>
  <c r="F57" i="3"/>
  <c r="F65" i="3"/>
  <c r="F73" i="3"/>
  <c r="F81" i="3"/>
  <c r="F89" i="3"/>
  <c r="F97" i="3"/>
  <c r="F105" i="3"/>
  <c r="F113" i="3"/>
  <c r="F121" i="3"/>
  <c r="F129" i="3"/>
  <c r="F137" i="3"/>
  <c r="F145" i="3"/>
  <c r="F14" i="3"/>
  <c r="F62" i="3"/>
  <c r="F94" i="3"/>
  <c r="F142" i="3"/>
  <c r="F10" i="3"/>
  <c r="F18" i="3"/>
  <c r="F26" i="3"/>
  <c r="F34" i="3"/>
  <c r="F42" i="3"/>
  <c r="F50" i="3"/>
  <c r="F58" i="3"/>
  <c r="F66" i="3"/>
  <c r="F74" i="3"/>
  <c r="F82" i="3"/>
  <c r="F90" i="3"/>
  <c r="F98" i="3"/>
  <c r="F106" i="3"/>
  <c r="F114" i="3"/>
  <c r="F122" i="3"/>
  <c r="F130" i="3"/>
  <c r="F138" i="3"/>
  <c r="F146" i="3"/>
  <c r="F46" i="3"/>
  <c r="F126" i="3"/>
  <c r="F11" i="3"/>
  <c r="F19" i="3"/>
  <c r="F27" i="3"/>
  <c r="F35" i="3"/>
  <c r="F43" i="3"/>
  <c r="F51" i="3"/>
  <c r="F59" i="3"/>
  <c r="F67" i="3"/>
  <c r="F75" i="3"/>
  <c r="F83" i="3"/>
  <c r="F91" i="3"/>
  <c r="F99" i="3"/>
  <c r="F107" i="3"/>
  <c r="F115" i="3"/>
  <c r="F123" i="3"/>
  <c r="F131" i="3"/>
  <c r="F139" i="3"/>
  <c r="F147" i="3"/>
  <c r="F30" i="3"/>
  <c r="F70" i="3"/>
  <c r="F118" i="3"/>
  <c r="F4" i="3"/>
  <c r="F12" i="3"/>
  <c r="F20" i="3"/>
  <c r="F28" i="3"/>
  <c r="F36" i="3"/>
  <c r="F44" i="3"/>
  <c r="F52" i="3"/>
  <c r="F60" i="3"/>
  <c r="F68" i="3"/>
  <c r="F76" i="3"/>
  <c r="F84" i="3"/>
  <c r="F92" i="3"/>
  <c r="F100" i="3"/>
  <c r="F108" i="3"/>
  <c r="F116" i="3"/>
  <c r="F124" i="3"/>
  <c r="F132" i="3"/>
  <c r="F140" i="3"/>
  <c r="F6" i="3"/>
  <c r="F54" i="3"/>
  <c r="F86" i="3"/>
  <c r="F134" i="3"/>
  <c r="F5" i="3"/>
  <c r="F13" i="3"/>
  <c r="F21" i="3"/>
  <c r="F29" i="3"/>
  <c r="F37" i="3"/>
  <c r="F45" i="3"/>
  <c r="F53" i="3"/>
  <c r="F61" i="3"/>
  <c r="F69" i="3"/>
  <c r="F77" i="3"/>
  <c r="F85" i="3"/>
  <c r="F93" i="3"/>
  <c r="F101" i="3"/>
  <c r="F109" i="3"/>
  <c r="F117" i="3"/>
  <c r="F125" i="3"/>
  <c r="F133" i="3"/>
  <c r="F141" i="3"/>
  <c r="F38" i="3"/>
  <c r="F110" i="3"/>
  <c r="X14" i="2"/>
  <c r="X17" i="2" s="1"/>
  <c r="Y16" i="12"/>
  <c r="Y17" i="12" s="1"/>
  <c r="X16" i="1"/>
  <c r="X15" i="1"/>
  <c r="X16" i="7"/>
  <c r="X14" i="8"/>
  <c r="X17" i="8" s="1"/>
  <c r="X17" i="5"/>
  <c r="BN11" i="4"/>
  <c r="BN8" i="4"/>
  <c r="BN9" i="4"/>
  <c r="BN10" i="4"/>
  <c r="X17" i="11"/>
  <c r="BB28" i="14"/>
  <c r="AD17" i="13"/>
  <c r="L31" i="13"/>
  <c r="L95" i="13"/>
  <c r="L64" i="13"/>
  <c r="L33" i="13"/>
  <c r="L97" i="13"/>
  <c r="L50" i="13"/>
  <c r="L6" i="13"/>
  <c r="F47" i="13"/>
  <c r="X9" i="13"/>
  <c r="X79" i="13"/>
  <c r="F60" i="13"/>
  <c r="X16" i="13"/>
  <c r="X80" i="13"/>
  <c r="L39" i="13"/>
  <c r="L103" i="13"/>
  <c r="L9" i="13"/>
  <c r="L72" i="13"/>
  <c r="L41" i="13"/>
  <c r="L105" i="13"/>
  <c r="L58" i="13"/>
  <c r="L12" i="13"/>
  <c r="F53" i="13"/>
  <c r="X23" i="13"/>
  <c r="X87" i="13"/>
  <c r="F67" i="13"/>
  <c r="X24" i="13"/>
  <c r="X88" i="13"/>
  <c r="L16" i="13"/>
  <c r="L80" i="13"/>
  <c r="L49" i="13"/>
  <c r="L4" i="13"/>
  <c r="L66" i="13"/>
  <c r="X95" i="13"/>
  <c r="F10" i="13"/>
  <c r="F73" i="13"/>
  <c r="X32" i="13"/>
  <c r="X96" i="13"/>
  <c r="L24" i="13"/>
  <c r="L88" i="13"/>
  <c r="L57" i="13"/>
  <c r="L11" i="13"/>
  <c r="X103" i="13"/>
  <c r="F15" i="13"/>
  <c r="X40" i="13"/>
  <c r="X104" i="13"/>
  <c r="L3" i="13"/>
  <c r="L30" i="13"/>
  <c r="L38" i="13"/>
  <c r="L14" i="13"/>
  <c r="L19" i="13"/>
  <c r="L27" i="13"/>
  <c r="L35" i="13"/>
  <c r="L43" i="13"/>
  <c r="L51" i="13"/>
  <c r="L59" i="13"/>
  <c r="L67" i="13"/>
  <c r="L75" i="13"/>
  <c r="L83" i="13"/>
  <c r="L91" i="13"/>
  <c r="L99" i="13"/>
  <c r="L20" i="13"/>
  <c r="L28" i="13"/>
  <c r="L36" i="13"/>
  <c r="L44" i="13"/>
  <c r="L52" i="13"/>
  <c r="L60" i="13"/>
  <c r="L68" i="13"/>
  <c r="L76" i="13"/>
  <c r="L84" i="13"/>
  <c r="L92" i="13"/>
  <c r="L100" i="13"/>
  <c r="L7" i="13"/>
  <c r="L13" i="13"/>
  <c r="L21" i="13"/>
  <c r="L29" i="13"/>
  <c r="L37" i="13"/>
  <c r="L45" i="13"/>
  <c r="L53" i="13"/>
  <c r="L61" i="13"/>
  <c r="L69" i="13"/>
  <c r="L77" i="13"/>
  <c r="L85" i="13"/>
  <c r="L93" i="13"/>
  <c r="L101" i="13"/>
  <c r="L22" i="13"/>
  <c r="L46" i="13"/>
  <c r="L54" i="13"/>
  <c r="L62" i="13"/>
  <c r="L70" i="13"/>
  <c r="L78" i="13"/>
  <c r="L86" i="13"/>
  <c r="L94" i="13"/>
  <c r="L102" i="13"/>
  <c r="L47" i="13"/>
  <c r="L63" i="13"/>
  <c r="L96" i="13"/>
  <c r="L65" i="13"/>
  <c r="L18" i="13"/>
  <c r="L82" i="13"/>
  <c r="F6" i="13"/>
  <c r="F11" i="13"/>
  <c r="F20" i="13"/>
  <c r="F31" i="13"/>
  <c r="F36" i="13"/>
  <c r="F42" i="13"/>
  <c r="F48" i="13"/>
  <c r="F55" i="13"/>
  <c r="F61" i="13"/>
  <c r="F74" i="13"/>
  <c r="F80" i="13"/>
  <c r="F87" i="13"/>
  <c r="F93" i="13"/>
  <c r="X62" i="13"/>
  <c r="F19" i="13"/>
  <c r="F79" i="13"/>
  <c r="X47" i="13"/>
  <c r="X111" i="13"/>
  <c r="F25" i="13"/>
  <c r="F92" i="13"/>
  <c r="X48" i="13"/>
  <c r="X112" i="13"/>
  <c r="L55" i="13"/>
  <c r="L32" i="13"/>
  <c r="L71" i="13"/>
  <c r="F37" i="13"/>
  <c r="F100" i="13"/>
  <c r="X66" i="13"/>
  <c r="L40" i="13"/>
  <c r="L104" i="13"/>
  <c r="F82" i="13"/>
  <c r="X27" i="13"/>
  <c r="X91" i="13"/>
  <c r="L10" i="13"/>
  <c r="L73" i="13"/>
  <c r="F33" i="13"/>
  <c r="F89" i="13"/>
  <c r="X52" i="13"/>
  <c r="L26" i="13"/>
  <c r="L90" i="13"/>
  <c r="F58" i="13"/>
  <c r="X14" i="13"/>
  <c r="X77" i="13"/>
  <c r="F52" i="13"/>
  <c r="X8" i="13"/>
  <c r="X70" i="13"/>
  <c r="F24" i="13"/>
  <c r="F85" i="13"/>
  <c r="X55" i="13"/>
  <c r="F30" i="13"/>
  <c r="F99" i="13"/>
  <c r="X56" i="13"/>
  <c r="L8" i="13"/>
  <c r="L48" i="13"/>
  <c r="L34" i="13"/>
  <c r="L98" i="13"/>
  <c r="X64" i="13"/>
  <c r="F7" i="13"/>
  <c r="L15" i="13"/>
  <c r="L79" i="13"/>
  <c r="L17" i="13"/>
  <c r="L81" i="13"/>
  <c r="L23" i="13"/>
  <c r="L87" i="13"/>
  <c r="L56" i="13"/>
  <c r="F95" i="13"/>
  <c r="X43" i="13"/>
  <c r="X107" i="13"/>
  <c r="L25" i="13"/>
  <c r="L89" i="13"/>
  <c r="F44" i="13"/>
  <c r="X7" i="13"/>
  <c r="X68" i="13"/>
  <c r="L42" i="13"/>
  <c r="F4" i="13"/>
  <c r="F71" i="13"/>
  <c r="X29" i="13"/>
  <c r="X93" i="13"/>
  <c r="L5" i="13"/>
  <c r="F65" i="13"/>
  <c r="X22" i="13"/>
  <c r="X86" i="13"/>
  <c r="F40" i="13"/>
  <c r="F104" i="13"/>
  <c r="X71" i="13"/>
  <c r="F54" i="13"/>
  <c r="X10" i="13"/>
  <c r="X72" i="13"/>
  <c r="X4" i="13"/>
  <c r="AP23" i="10"/>
  <c r="F3" i="3"/>
  <c r="BB29" i="14" l="1"/>
  <c r="T16" i="18" s="1"/>
  <c r="BB31" i="14"/>
  <c r="Y18" i="12"/>
  <c r="R16" i="18" s="1"/>
  <c r="Y20" i="12"/>
  <c r="X18" i="8"/>
  <c r="N16" i="18" s="1"/>
  <c r="X21" i="8"/>
  <c r="X18" i="5"/>
  <c r="I16" i="18" s="1"/>
  <c r="X21" i="5"/>
  <c r="X18" i="2"/>
  <c r="F16" i="18" s="1"/>
  <c r="X21" i="2"/>
  <c r="AP24" i="10"/>
  <c r="P16" i="18" s="1"/>
  <c r="AP27" i="10"/>
  <c r="X18" i="11"/>
  <c r="Q16" i="18" s="1"/>
  <c r="X20" i="11"/>
  <c r="AP19" i="4"/>
  <c r="AP22" i="4" s="1"/>
  <c r="H17" i="18" s="1"/>
  <c r="X14" i="3"/>
  <c r="X17" i="3" s="1"/>
  <c r="X17" i="1"/>
  <c r="BN12" i="4"/>
  <c r="BN13" i="4" s="1"/>
  <c r="AD15" i="13"/>
  <c r="AD18" i="13"/>
  <c r="AD16" i="13"/>
  <c r="X17" i="9"/>
  <c r="F3" i="6"/>
  <c r="AP17" i="6" s="1"/>
  <c r="AP24" i="6" s="1"/>
  <c r="X22" i="8" l="1"/>
  <c r="N18" i="18" s="1"/>
  <c r="N17" i="18"/>
  <c r="X22" i="5"/>
  <c r="I18" i="18" s="1"/>
  <c r="I17" i="18"/>
  <c r="X22" i="2"/>
  <c r="F18" i="18" s="1"/>
  <c r="F17" i="18"/>
  <c r="BB32" i="14"/>
  <c r="T18" i="18" s="1"/>
  <c r="T17" i="18"/>
  <c r="Y21" i="12"/>
  <c r="R18" i="18" s="1"/>
  <c r="R17" i="18"/>
  <c r="X21" i="11"/>
  <c r="Q18" i="18" s="1"/>
  <c r="Q17" i="18"/>
  <c r="AP28" i="10"/>
  <c r="P18" i="18" s="1"/>
  <c r="P17" i="18"/>
  <c r="X18" i="9"/>
  <c r="O16" i="18" s="1"/>
  <c r="X21" i="9"/>
  <c r="AP25" i="6"/>
  <c r="L16" i="18" s="1"/>
  <c r="AP28" i="6"/>
  <c r="X18" i="3"/>
  <c r="G16" i="18" s="1"/>
  <c r="X21" i="3"/>
  <c r="X18" i="1"/>
  <c r="E16" i="18" s="1"/>
  <c r="X21" i="1"/>
  <c r="AP20" i="4"/>
  <c r="H16" i="18" s="1"/>
  <c r="AP23" i="4"/>
  <c r="H18" i="18" s="1"/>
  <c r="AD20" i="13"/>
  <c r="X22" i="9" l="1"/>
  <c r="O18" i="18" s="1"/>
  <c r="O17" i="18"/>
  <c r="AP29" i="6"/>
  <c r="L18" i="18" s="1"/>
  <c r="L17" i="18"/>
  <c r="X22" i="1"/>
  <c r="E18" i="18" s="1"/>
  <c r="E17" i="18"/>
  <c r="X22" i="3"/>
  <c r="G18" i="18" s="1"/>
  <c r="G17" i="18"/>
  <c r="AD21" i="13"/>
  <c r="S16" i="18" s="1"/>
  <c r="AD23" i="13"/>
  <c r="F3" i="7"/>
  <c r="X14" i="7" s="1"/>
  <c r="X17" i="7" s="1"/>
  <c r="AD24" i="13" l="1"/>
  <c r="S18" i="18" s="1"/>
  <c r="S17" i="18"/>
  <c r="X18" i="7"/>
  <c r="M16" i="18" s="1"/>
  <c r="C16" i="18" s="1"/>
  <c r="X20" i="7"/>
  <c r="X21" i="7" l="1"/>
  <c r="M18" i="18" s="1"/>
  <c r="M17" i="18"/>
  <c r="D17" i="18"/>
  <c r="D16" i="18"/>
  <c r="C18" i="18"/>
  <c r="C17" i="18"/>
  <c r="D18" i="18"/>
</calcChain>
</file>

<file path=xl/sharedStrings.xml><?xml version="1.0" encoding="utf-8"?>
<sst xmlns="http://schemas.openxmlformats.org/spreadsheetml/2006/main" count="1334" uniqueCount="167">
  <si>
    <t>DC-10-30</t>
  </si>
  <si>
    <t>cl0.3</t>
  </si>
  <si>
    <t>cl0.4</t>
  </si>
  <si>
    <t>cl0.5</t>
  </si>
  <si>
    <t>Ma</t>
  </si>
  <si>
    <t>Cd x10^4</t>
  </si>
  <si>
    <t>MD-11</t>
  </si>
  <si>
    <t>B707-120</t>
  </si>
  <si>
    <t>cl0.2</t>
  </si>
  <si>
    <t>B727-200</t>
  </si>
  <si>
    <t xml:space="preserve">Cd </t>
  </si>
  <si>
    <t>B737-200</t>
  </si>
  <si>
    <t>B737-300</t>
  </si>
  <si>
    <t>B737-800</t>
  </si>
  <si>
    <t>B747-100</t>
  </si>
  <si>
    <t>cl0.35</t>
  </si>
  <si>
    <t>cl0.45</t>
  </si>
  <si>
    <t>B757-200</t>
  </si>
  <si>
    <t>B767-300</t>
  </si>
  <si>
    <t>B777-200</t>
  </si>
  <si>
    <t>A300-B2</t>
  </si>
  <si>
    <t>A320-200</t>
  </si>
  <si>
    <t>A340-200</t>
  </si>
  <si>
    <t>F28-Mk4000</t>
  </si>
  <si>
    <t>cl0.25</t>
  </si>
  <si>
    <t>Fokker 100</t>
  </si>
  <si>
    <t>cl0.55</t>
  </si>
  <si>
    <t>cl0.6</t>
  </si>
  <si>
    <t>cl0.5 von 24.123</t>
  </si>
  <si>
    <t>cl über cd</t>
  </si>
  <si>
    <t>lilienthal</t>
  </si>
  <si>
    <t>drag polar</t>
  </si>
  <si>
    <t>a</t>
  </si>
  <si>
    <t>b</t>
  </si>
  <si>
    <t>c</t>
  </si>
  <si>
    <t>d</t>
  </si>
  <si>
    <t>neues Cd(y)</t>
  </si>
  <si>
    <t>(yneu-yalt)^2</t>
  </si>
  <si>
    <t>Summe Fehlerquadrate</t>
  </si>
  <si>
    <t>gesamt</t>
  </si>
  <si>
    <t>e</t>
  </si>
  <si>
    <t>Parameter</t>
  </si>
  <si>
    <t>Summe0.2</t>
  </si>
  <si>
    <t>Summe0.3</t>
  </si>
  <si>
    <t>Summe0.4</t>
  </si>
  <si>
    <t>Summe0.5</t>
  </si>
  <si>
    <t>Summeges</t>
  </si>
  <si>
    <t>neues cd</t>
  </si>
  <si>
    <t>ges</t>
  </si>
  <si>
    <t xml:space="preserve"> Summe/Anzahl Kurven</t>
  </si>
  <si>
    <t>für kleine werte</t>
  </si>
  <si>
    <t>für große werte</t>
  </si>
  <si>
    <t>Cdneu klein</t>
  </si>
  <si>
    <t>cdneu klein</t>
  </si>
  <si>
    <t>Cdneu groß</t>
  </si>
  <si>
    <t>(ynew-yalt)^2</t>
  </si>
  <si>
    <t>für MDD nach douglas</t>
  </si>
  <si>
    <t>cd0</t>
  </si>
  <si>
    <t>f</t>
  </si>
  <si>
    <t>deltaM</t>
  </si>
  <si>
    <t>delta M</t>
  </si>
  <si>
    <t>A</t>
  </si>
  <si>
    <t>aspect ratio</t>
  </si>
  <si>
    <t>wing span</t>
  </si>
  <si>
    <t>taper ratio</t>
  </si>
  <si>
    <t>lambda</t>
  </si>
  <si>
    <t>fuselage width</t>
  </si>
  <si>
    <t>Method 1</t>
  </si>
  <si>
    <t>k_e,f</t>
  </si>
  <si>
    <t>sweep_25</t>
  </si>
  <si>
    <t>b (m)</t>
  </si>
  <si>
    <t>d_f (m)</t>
  </si>
  <si>
    <t>phi (°)</t>
  </si>
  <si>
    <t>f(lambda)</t>
  </si>
  <si>
    <t>delta lamba (sweep)</t>
  </si>
  <si>
    <t>f(lambda-delta lambda)</t>
  </si>
  <si>
    <t>e_theo</t>
  </si>
  <si>
    <t>e_theo (sweep)</t>
  </si>
  <si>
    <t>k_e,D0</t>
  </si>
  <si>
    <t>k_e,D0 (sweep)</t>
  </si>
  <si>
    <t xml:space="preserve">Vergleichswerte </t>
  </si>
  <si>
    <t>Method 2</t>
  </si>
  <si>
    <t>K</t>
  </si>
  <si>
    <t>Q</t>
  </si>
  <si>
    <t>Q (sweep)</t>
  </si>
  <si>
    <t>K (sweep)</t>
  </si>
  <si>
    <t>K=0.38</t>
  </si>
  <si>
    <t>Summe/Anzahl Werte</t>
  </si>
  <si>
    <t>Wurzel</t>
  </si>
  <si>
    <t>Wing area</t>
  </si>
  <si>
    <t>S (m^2)</t>
  </si>
  <si>
    <t>abgeschätzt mit Messungen einer Zeichnung</t>
  </si>
  <si>
    <t xml:space="preserve">wing area </t>
  </si>
  <si>
    <t>Summe/ Anzahl Kurven</t>
  </si>
  <si>
    <t xml:space="preserve">Parameter </t>
  </si>
  <si>
    <t>DC</t>
  </si>
  <si>
    <t>MD</t>
  </si>
  <si>
    <t>B707</t>
  </si>
  <si>
    <t>B727</t>
  </si>
  <si>
    <t>B747</t>
  </si>
  <si>
    <t>B757</t>
  </si>
  <si>
    <t>B767</t>
  </si>
  <si>
    <t>B777</t>
  </si>
  <si>
    <t>A300</t>
  </si>
  <si>
    <t>A320</t>
  </si>
  <si>
    <t>A340</t>
  </si>
  <si>
    <t>F28</t>
  </si>
  <si>
    <t>F100</t>
  </si>
  <si>
    <t>parameters</t>
  </si>
  <si>
    <t>median</t>
  </si>
  <si>
    <t>mean</t>
  </si>
  <si>
    <t>a [cts]</t>
  </si>
  <si>
    <t>d [cts]</t>
  </si>
  <si>
    <t>cd0 [cts]</t>
  </si>
  <si>
    <t>sqareroot (variance) [cts]</t>
  </si>
  <si>
    <t>b [-]</t>
  </si>
  <si>
    <t>c [-]</t>
  </si>
  <si>
    <t>e [-]</t>
  </si>
  <si>
    <t>f [-]</t>
  </si>
  <si>
    <t>Cdw(M=Mcrit)</t>
  </si>
  <si>
    <t>Cdw'(M=Mcrit)</t>
  </si>
  <si>
    <t>C_Dw(M=Mcrit)=!0 [-]</t>
  </si>
  <si>
    <t>C_Dw'(M=Mcrit)=!0 [-]</t>
  </si>
  <si>
    <t>b-c (&lt;-5)</t>
  </si>
  <si>
    <t>SSE = Sum of Squared Errors</t>
  </si>
  <si>
    <t>SSE per number of graphs [cts]^2</t>
  </si>
  <si>
    <t>SSE per number of values [cts]^2</t>
  </si>
  <si>
    <t>MSE</t>
  </si>
  <si>
    <t>RMSE</t>
  </si>
  <si>
    <t>RMSPE</t>
  </si>
  <si>
    <t>MSE = Mean Squared Error</t>
  </si>
  <si>
    <t>RMSE = Root Mean Squared Error</t>
  </si>
  <si>
    <t>RMSPE = Root Mean Squared Percentage Error</t>
  </si>
  <si>
    <t>[-]</t>
  </si>
  <si>
    <t>((yneu-yalt)/yalt)^2</t>
  </si>
  <si>
    <t>no jump if  b-c&lt;-5</t>
  </si>
  <si>
    <t>no kink if b-c&lt;-5</t>
  </si>
  <si>
    <t>SSE</t>
  </si>
  <si>
    <t>SSE/number of graphs</t>
  </si>
  <si>
    <t>total</t>
  </si>
  <si>
    <t>SSE/number of data points</t>
  </si>
  <si>
    <t>squareroot(MSE)</t>
  </si>
  <si>
    <t>theoretical values to check result</t>
  </si>
  <si>
    <t>CL, Mcomp,Mcrit</t>
  </si>
  <si>
    <t>no jump if b-c&lt;≈-5 [-]</t>
  </si>
  <si>
    <t>no kink if b-c&lt;≈-5 [-]</t>
  </si>
  <si>
    <t>SSE/number of graph [cts^2]</t>
  </si>
  <si>
    <t>MSE[cts^2]</t>
  </si>
  <si>
    <t>RMSE[cts]</t>
  </si>
  <si>
    <t>RMSPE [-]</t>
  </si>
  <si>
    <t>Sum of Errors Squared</t>
  </si>
  <si>
    <t>Evaluation of the Results</t>
  </si>
  <si>
    <t>Copyright © 2025</t>
  </si>
  <si>
    <t>Marlis Krull</t>
  </si>
  <si>
    <t>The spreadsheet for the Project</t>
  </si>
  <si>
    <t>is free software: you can redistribute it and/or modify it</t>
  </si>
  <si>
    <t>under the terms of the GNU General Public License as published by</t>
  </si>
  <si>
    <t>the Free Software Foundation, License Version 3.</t>
  </si>
  <si>
    <t>The spreadsheet is distributed in the hope that it will be useful,</t>
  </si>
  <si>
    <t>but WITHOUT ANY WARRANTY; without even the implied warranty of</t>
  </si>
  <si>
    <t>MERCHANTABILITY or FITNESS FOR A PARTICULAR PURPOSE.</t>
  </si>
  <si>
    <t>See the GNU General Public License for more details.</t>
  </si>
  <si>
    <t>https://www.gnu.org/licenses</t>
  </si>
  <si>
    <t>This file is stored here:</t>
  </si>
  <si>
    <t>https://doi.org/10.7910/DVN/2UBNIE</t>
  </si>
  <si>
    <t>Hyperbolic Tangent Function</t>
  </si>
  <si>
    <t>"Identifying Wave Drag for the Generic Drag Polar Equation –  Unveiling Polars of 16 Passenger Aircraft"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</si>
</sst>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0.0000"/>
    <numFmt numFmtId="166" formatCode="0.0000000000"/>
    <numFmt numFmtId="167" formatCode="0.000E+00"/>
    <numFmt numFmtId="168" formatCode="0.00000"/>
  </numFmts>
  <fonts count="11" x14ac:knownFonts="1">
    <font>
      <sz val="12"/>
      <color theme="1"/>
      <name val="Calibri"/>
      <family val="2"/>
      <scheme val="minor"/>
    </font>
    <font>
      <sz val="8"/>
      <name val="Calibri"/>
      <family val="2"/>
      <scheme val="minor"/>
    </font>
    <font>
      <sz val="12"/>
      <color rgb="FF000000"/>
      <name val="Calibri"/>
      <family val="2"/>
      <scheme val="minor"/>
    </font>
    <font>
      <b/>
      <sz val="12"/>
      <color theme="1"/>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u/>
      <sz val="11"/>
      <color rgb="FF0000FF"/>
      <name val="Calibri"/>
      <family val="2"/>
      <scheme val="minor"/>
    </font>
    <font>
      <u/>
      <sz val="11"/>
      <color rgb="FF0563C1"/>
      <name val="Calibri"/>
      <family val="2"/>
      <scheme val="minor"/>
    </font>
    <font>
      <u/>
      <sz val="12"/>
      <color theme="10"/>
      <name val="Calibri"/>
      <family val="2"/>
      <scheme val="minor"/>
    </font>
    <font>
      <b/>
      <sz val="10"/>
      <color rgb="FF000000"/>
      <name val="Calibri"/>
      <family val="2"/>
      <scheme val="minor"/>
    </font>
  </fonts>
  <fills count="7">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rgb="FF92D050"/>
        <bgColor indexed="64"/>
      </patternFill>
    </fill>
    <fill>
      <patternFill patternType="solid">
        <fgColor theme="5" tint="0.39997558519241921"/>
        <bgColor indexed="64"/>
      </patternFill>
    </fill>
    <fill>
      <patternFill patternType="solid">
        <fgColor rgb="FFBFBFBF"/>
        <bgColor rgb="FF000000"/>
      </patternFill>
    </fill>
  </fills>
  <borders count="9">
    <border>
      <left/>
      <right/>
      <top/>
      <bottom/>
      <diagonal/>
    </border>
    <border>
      <left/>
      <right/>
      <top/>
      <bottom style="medium">
        <color indexed="64"/>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thin">
        <color indexed="64"/>
      </left>
      <right/>
      <top/>
      <bottom style="medium">
        <color indexed="64"/>
      </bottom>
      <diagonal/>
    </border>
    <border>
      <left/>
      <right/>
      <top/>
      <bottom style="thin">
        <color indexed="64"/>
      </bottom>
      <diagonal/>
    </border>
    <border>
      <left/>
      <right style="thin">
        <color indexed="64"/>
      </right>
      <top style="medium">
        <color indexed="64"/>
      </top>
      <bottom/>
      <diagonal/>
    </border>
    <border>
      <left/>
      <right style="thin">
        <color indexed="64"/>
      </right>
      <top/>
      <bottom style="thin">
        <color indexed="64"/>
      </bottom>
      <diagonal/>
    </border>
  </borders>
  <cellStyleXfs count="2">
    <xf numFmtId="0" fontId="0" fillId="0" borderId="0"/>
    <xf numFmtId="0" fontId="9" fillId="0" borderId="0" applyNumberFormat="0" applyFill="0" applyBorder="0" applyAlignment="0" applyProtection="0"/>
  </cellStyleXfs>
  <cellXfs count="44">
    <xf numFmtId="0" fontId="0" fillId="0" borderId="0" xfId="0"/>
    <xf numFmtId="0" fontId="0" fillId="0" borderId="1" xfId="0" applyBorder="1"/>
    <xf numFmtId="0" fontId="0" fillId="0" borderId="2" xfId="0" applyBorder="1"/>
    <xf numFmtId="0" fontId="0" fillId="0" borderId="3" xfId="0" applyBorder="1"/>
    <xf numFmtId="0" fontId="0" fillId="2" borderId="0" xfId="0" applyFill="1"/>
    <xf numFmtId="0" fontId="0" fillId="0" borderId="5" xfId="0" applyBorder="1"/>
    <xf numFmtId="0" fontId="0" fillId="0" borderId="4" xfId="0" applyBorder="1"/>
    <xf numFmtId="0" fontId="0" fillId="0" borderId="0" xfId="0" applyAlignment="1">
      <alignment horizontal="center"/>
    </xf>
    <xf numFmtId="0" fontId="0" fillId="0" borderId="6" xfId="0" applyBorder="1"/>
    <xf numFmtId="0" fontId="2" fillId="0" borderId="0" xfId="0" applyFont="1"/>
    <xf numFmtId="0" fontId="0" fillId="0" borderId="7" xfId="0" applyBorder="1"/>
    <xf numFmtId="0" fontId="0" fillId="0" borderId="0" xfId="0" applyAlignment="1">
      <alignment horizontal="right"/>
    </xf>
    <xf numFmtId="0" fontId="0" fillId="3" borderId="0" xfId="0" applyFill="1"/>
    <xf numFmtId="164" fontId="0" fillId="0" borderId="0" xfId="0" applyNumberFormat="1"/>
    <xf numFmtId="2" fontId="0" fillId="0" borderId="0" xfId="0" applyNumberFormat="1"/>
    <xf numFmtId="165" fontId="0" fillId="0" borderId="0" xfId="0" applyNumberFormat="1"/>
    <xf numFmtId="0" fontId="0" fillId="0" borderId="0" xfId="0" applyAlignment="1">
      <alignment horizontal="left" vertical="center"/>
    </xf>
    <xf numFmtId="2" fontId="0" fillId="0" borderId="2" xfId="0" applyNumberFormat="1" applyBorder="1"/>
    <xf numFmtId="165" fontId="0" fillId="0" borderId="2" xfId="0" applyNumberFormat="1" applyBorder="1"/>
    <xf numFmtId="2" fontId="3" fillId="4" borderId="0" xfId="0" applyNumberFormat="1" applyFont="1" applyFill="1"/>
    <xf numFmtId="166" fontId="0" fillId="0" borderId="0" xfId="0" applyNumberFormat="1"/>
    <xf numFmtId="0" fontId="2" fillId="0" borderId="1" xfId="0" applyFont="1" applyBorder="1"/>
    <xf numFmtId="0" fontId="3" fillId="0" borderId="0" xfId="0" applyFont="1"/>
    <xf numFmtId="0" fontId="3" fillId="4" borderId="0" xfId="0" applyFont="1" applyFill="1"/>
    <xf numFmtId="0" fontId="0" fillId="5" borderId="0" xfId="0" applyFill="1"/>
    <xf numFmtId="0" fontId="3" fillId="0" borderId="0" xfId="0" applyFont="1" applyAlignment="1">
      <alignment horizontal="right"/>
    </xf>
    <xf numFmtId="0" fontId="0" fillId="4" borderId="0" xfId="0" applyFill="1"/>
    <xf numFmtId="0" fontId="4" fillId="6" borderId="0" xfId="0" applyFont="1" applyFill="1"/>
    <xf numFmtId="0" fontId="5" fillId="6" borderId="0" xfId="0" applyFont="1" applyFill="1"/>
    <xf numFmtId="0" fontId="6" fillId="6" borderId="0" xfId="0" applyFont="1" applyFill="1"/>
    <xf numFmtId="0" fontId="7" fillId="6" borderId="0" xfId="0" applyFont="1" applyFill="1"/>
    <xf numFmtId="0" fontId="9" fillId="6" borderId="0" xfId="1" applyFill="1"/>
    <xf numFmtId="0" fontId="8" fillId="6" borderId="0" xfId="0" applyFont="1" applyFill="1"/>
    <xf numFmtId="0" fontId="0" fillId="0" borderId="0" xfId="0" applyAlignment="1">
      <alignment horizontal="left" vertical="center"/>
    </xf>
    <xf numFmtId="0" fontId="0" fillId="0" borderId="0" xfId="0" applyAlignment="1">
      <alignment horizontal="center"/>
    </xf>
    <xf numFmtId="0" fontId="0" fillId="0" borderId="6" xfId="0" applyBorder="1" applyAlignment="1">
      <alignment horizontal="right"/>
    </xf>
    <xf numFmtId="0" fontId="0" fillId="0" borderId="8" xfId="0" applyBorder="1" applyAlignment="1">
      <alignment horizontal="right"/>
    </xf>
    <xf numFmtId="164" fontId="0" fillId="0" borderId="2" xfId="0" applyNumberFormat="1" applyBorder="1"/>
    <xf numFmtId="167" fontId="0" fillId="0" borderId="0" xfId="0" applyNumberFormat="1"/>
    <xf numFmtId="167" fontId="0" fillId="0" borderId="2" xfId="0" applyNumberFormat="1" applyBorder="1"/>
    <xf numFmtId="168" fontId="3" fillId="4" borderId="0" xfId="0" applyNumberFormat="1" applyFont="1" applyFill="1"/>
    <xf numFmtId="168" fontId="0" fillId="0" borderId="2" xfId="0" applyNumberFormat="1" applyBorder="1"/>
    <xf numFmtId="168" fontId="0" fillId="0" borderId="0" xfId="0" applyNumberFormat="1"/>
    <xf numFmtId="0" fontId="10" fillId="6" borderId="0" xfId="0" applyFont="1" applyFill="1"/>
  </cellXfs>
  <cellStyles count="2">
    <cellStyle name="Link" xfId="1" builtinId="8"/>
    <cellStyle name="Standard" xfId="0" builtinId="0"/>
  </cellStyles>
  <dxfs count="0"/>
  <tableStyles count="0" defaultTableStyle="TableStyleMedium2" defaultPivotStyle="PivotStyleLight16"/>
  <colors>
    <mruColors>
      <color rgb="FFFFD450"/>
      <color rgb="FFFFFD78"/>
      <color rgb="FFFF8AD8"/>
      <color rgb="FF929000"/>
      <color rgb="FF94520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DC-10-30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'24.26-DC'!$O$3:$O$103</c:f>
              <c:numCache>
                <c:formatCode>General</c:formatCode>
                <c:ptCount val="101"/>
                <c:pt idx="0">
                  <c:v>0.60059797999999998</c:v>
                </c:pt>
                <c:pt idx="1">
                  <c:v>0.60365968999999997</c:v>
                </c:pt>
                <c:pt idx="2">
                  <c:v>0.60672108000000002</c:v>
                </c:pt>
                <c:pt idx="3">
                  <c:v>0.60949812000000003</c:v>
                </c:pt>
                <c:pt idx="4">
                  <c:v>0.61227545000000005</c:v>
                </c:pt>
                <c:pt idx="5">
                  <c:v>0.61505317999999998</c:v>
                </c:pt>
                <c:pt idx="6">
                  <c:v>0.61783043999999998</c:v>
                </c:pt>
                <c:pt idx="7">
                  <c:v>0.62060771000000003</c:v>
                </c:pt>
                <c:pt idx="8">
                  <c:v>0.62338517000000004</c:v>
                </c:pt>
                <c:pt idx="9">
                  <c:v>0.62616172999999997</c:v>
                </c:pt>
                <c:pt idx="10">
                  <c:v>0.62893926</c:v>
                </c:pt>
                <c:pt idx="11">
                  <c:v>0.63171626000000003</c:v>
                </c:pt>
                <c:pt idx="12">
                  <c:v>0.63449392000000004</c:v>
                </c:pt>
                <c:pt idx="13">
                  <c:v>0.63727155000000002</c:v>
                </c:pt>
                <c:pt idx="14">
                  <c:v>0.64004806999999997</c:v>
                </c:pt>
                <c:pt idx="15">
                  <c:v>0.64282539999999999</c:v>
                </c:pt>
                <c:pt idx="16">
                  <c:v>0.64560260000000003</c:v>
                </c:pt>
                <c:pt idx="17">
                  <c:v>0.64837979999999995</c:v>
                </c:pt>
                <c:pt idx="18">
                  <c:v>0.65115641999999996</c:v>
                </c:pt>
                <c:pt idx="19">
                  <c:v>0.65393374999999998</c:v>
                </c:pt>
                <c:pt idx="20">
                  <c:v>0.65671095999999995</c:v>
                </c:pt>
                <c:pt idx="21">
                  <c:v>0.65948832000000002</c:v>
                </c:pt>
                <c:pt idx="22">
                  <c:v>0.6622652</c:v>
                </c:pt>
                <c:pt idx="23">
                  <c:v>0.66504229999999998</c:v>
                </c:pt>
                <c:pt idx="24">
                  <c:v>0.66781964000000005</c:v>
                </c:pt>
                <c:pt idx="25">
                  <c:v>0.67059634999999995</c:v>
                </c:pt>
                <c:pt idx="26">
                  <c:v>0.67337316000000003</c:v>
                </c:pt>
                <c:pt idx="27">
                  <c:v>0.67615037</c:v>
                </c:pt>
                <c:pt idx="28">
                  <c:v>0.67892744000000005</c:v>
                </c:pt>
                <c:pt idx="29">
                  <c:v>0.68170408999999998</c:v>
                </c:pt>
                <c:pt idx="30">
                  <c:v>0.68448103000000005</c:v>
                </c:pt>
                <c:pt idx="31">
                  <c:v>0.68725859</c:v>
                </c:pt>
                <c:pt idx="32">
                  <c:v>0.69003484999999998</c:v>
                </c:pt>
                <c:pt idx="33">
                  <c:v>0.69281205000000001</c:v>
                </c:pt>
                <c:pt idx="34">
                  <c:v>0.69558867000000002</c:v>
                </c:pt>
                <c:pt idx="35">
                  <c:v>0.69836606000000001</c:v>
                </c:pt>
                <c:pt idx="36">
                  <c:v>0.70114282000000006</c:v>
                </c:pt>
                <c:pt idx="37">
                  <c:v>0.70391968999999999</c:v>
                </c:pt>
                <c:pt idx="38">
                  <c:v>0.70669601999999998</c:v>
                </c:pt>
                <c:pt idx="39">
                  <c:v>0.70947269999999996</c:v>
                </c:pt>
                <c:pt idx="40">
                  <c:v>0.71224993999999997</c:v>
                </c:pt>
                <c:pt idx="41">
                  <c:v>0.71502661999999995</c:v>
                </c:pt>
                <c:pt idx="42">
                  <c:v>0.71780359000000005</c:v>
                </c:pt>
                <c:pt idx="43">
                  <c:v>0.72063052000000005</c:v>
                </c:pt>
                <c:pt idx="44">
                  <c:v>0.72335662999999994</c:v>
                </c:pt>
                <c:pt idx="45">
                  <c:v>0.72613338000000005</c:v>
                </c:pt>
                <c:pt idx="46">
                  <c:v>0.72890973999999997</c:v>
                </c:pt>
                <c:pt idx="47">
                  <c:v>0.73168652000000001</c:v>
                </c:pt>
                <c:pt idx="48">
                  <c:v>0.73446288000000004</c:v>
                </c:pt>
                <c:pt idx="49">
                  <c:v>0.73723956000000002</c:v>
                </c:pt>
                <c:pt idx="50">
                  <c:v>0.74029999999999996</c:v>
                </c:pt>
                <c:pt idx="51">
                  <c:v>0.74279253000000001</c:v>
                </c:pt>
                <c:pt idx="52">
                  <c:v>0.74528530999999998</c:v>
                </c:pt>
                <c:pt idx="53">
                  <c:v>0.74834520999999998</c:v>
                </c:pt>
                <c:pt idx="54">
                  <c:v>0.75112128</c:v>
                </c:pt>
                <c:pt idx="55">
                  <c:v>0.75361365000000002</c:v>
                </c:pt>
                <c:pt idx="56">
                  <c:v>0.75667382999999999</c:v>
                </c:pt>
                <c:pt idx="57">
                  <c:v>0.75945003</c:v>
                </c:pt>
                <c:pt idx="58">
                  <c:v>0.76222637999999998</c:v>
                </c:pt>
                <c:pt idx="59">
                  <c:v>0.76500232000000001</c:v>
                </c:pt>
                <c:pt idx="60">
                  <c:v>0.76777845</c:v>
                </c:pt>
                <c:pt idx="61">
                  <c:v>0.77055435000000005</c:v>
                </c:pt>
                <c:pt idx="62">
                  <c:v>0.77333041000000002</c:v>
                </c:pt>
                <c:pt idx="63">
                  <c:v>0.77610628000000004</c:v>
                </c:pt>
                <c:pt idx="64">
                  <c:v>0.77888228000000004</c:v>
                </c:pt>
                <c:pt idx="65">
                  <c:v>0.78165812000000001</c:v>
                </c:pt>
                <c:pt idx="66">
                  <c:v>0.78443399000000003</c:v>
                </c:pt>
                <c:pt idx="67">
                  <c:v>0.78720950000000001</c:v>
                </c:pt>
                <c:pt idx="68">
                  <c:v>0.78998546999999997</c:v>
                </c:pt>
                <c:pt idx="69">
                  <c:v>0.79276126999999996</c:v>
                </c:pt>
                <c:pt idx="70">
                  <c:v>0.79553669000000005</c:v>
                </c:pt>
                <c:pt idx="71">
                  <c:v>0.79831246</c:v>
                </c:pt>
                <c:pt idx="72">
                  <c:v>0.80108751</c:v>
                </c:pt>
                <c:pt idx="73">
                  <c:v>0.80386279999999999</c:v>
                </c:pt>
                <c:pt idx="74">
                  <c:v>0.80663733999999998</c:v>
                </c:pt>
                <c:pt idx="75">
                  <c:v>0.80941183999999999</c:v>
                </c:pt>
                <c:pt idx="76">
                  <c:v>0.81218553000000004</c:v>
                </c:pt>
                <c:pt idx="77">
                  <c:v>0.81495883000000002</c:v>
                </c:pt>
                <c:pt idx="78">
                  <c:v>0.81773138000000001</c:v>
                </c:pt>
                <c:pt idx="79">
                  <c:v>0.82050321999999998</c:v>
                </c:pt>
                <c:pt idx="80">
                  <c:v>0.82327349999999999</c:v>
                </c:pt>
                <c:pt idx="81">
                  <c:v>0.82566494999999995</c:v>
                </c:pt>
                <c:pt idx="82">
                  <c:v>0.82767749000000002</c:v>
                </c:pt>
                <c:pt idx="83">
                  <c:v>0.82969904999999999</c:v>
                </c:pt>
                <c:pt idx="84">
                  <c:v>0.83125828999999996</c:v>
                </c:pt>
                <c:pt idx="85">
                  <c:v>0.83272005000000004</c:v>
                </c:pt>
                <c:pt idx="86">
                  <c:v>0.83408148000000004</c:v>
                </c:pt>
                <c:pt idx="87">
                  <c:v>0.83533594</c:v>
                </c:pt>
                <c:pt idx="88">
                  <c:v>0.83658997000000002</c:v>
                </c:pt>
                <c:pt idx="89">
                  <c:v>0.83784356999999998</c:v>
                </c:pt>
                <c:pt idx="90">
                  <c:v>0.83931716999999995</c:v>
                </c:pt>
                <c:pt idx="91">
                  <c:v>0.84039269000000005</c:v>
                </c:pt>
                <c:pt idx="92">
                  <c:v>0.84124555000000001</c:v>
                </c:pt>
                <c:pt idx="93">
                  <c:v>0.84221449999999998</c:v>
                </c:pt>
                <c:pt idx="94">
                  <c:v>0.84329588</c:v>
                </c:pt>
                <c:pt idx="95">
                  <c:v>0.84454481999999997</c:v>
                </c:pt>
                <c:pt idx="96">
                  <c:v>0.84581417999999997</c:v>
                </c:pt>
                <c:pt idx="97">
                  <c:v>0.84698604</c:v>
                </c:pt>
                <c:pt idx="98">
                  <c:v>0.84796868999999997</c:v>
                </c:pt>
                <c:pt idx="99">
                  <c:v>0.84875370000000006</c:v>
                </c:pt>
                <c:pt idx="100">
                  <c:v>0.84964574999999998</c:v>
                </c:pt>
              </c:numCache>
            </c:numRef>
          </c:xVal>
          <c:yVal>
            <c:numRef>
              <c:f>'24.26-DC'!$P$3:$P$103</c:f>
              <c:numCache>
                <c:formatCode>General</c:formatCode>
                <c:ptCount val="101"/>
                <c:pt idx="0">
                  <c:v>275.08282600000001</c:v>
                </c:pt>
                <c:pt idx="1">
                  <c:v>275.11005399999999</c:v>
                </c:pt>
                <c:pt idx="2">
                  <c:v>275.19451199999997</c:v>
                </c:pt>
                <c:pt idx="3">
                  <c:v>275.32434999999998</c:v>
                </c:pt>
                <c:pt idx="4">
                  <c:v>275.40268200000003</c:v>
                </c:pt>
                <c:pt idx="5">
                  <c:v>275.41233999999997</c:v>
                </c:pt>
                <c:pt idx="6">
                  <c:v>275.502118</c:v>
                </c:pt>
                <c:pt idx="7">
                  <c:v>275.59189600000002</c:v>
                </c:pt>
                <c:pt idx="8">
                  <c:v>275.64876700000002</c:v>
                </c:pt>
                <c:pt idx="9">
                  <c:v>275.86301900000001</c:v>
                </c:pt>
                <c:pt idx="10">
                  <c:v>275.907014</c:v>
                </c:pt>
                <c:pt idx="11">
                  <c:v>276.042575</c:v>
                </c:pt>
                <c:pt idx="12">
                  <c:v>276.06367799999998</c:v>
                </c:pt>
                <c:pt idx="13">
                  <c:v>276.09050400000001</c:v>
                </c:pt>
                <c:pt idx="14">
                  <c:v>276.31190900000001</c:v>
                </c:pt>
                <c:pt idx="15">
                  <c:v>276.390241</c:v>
                </c:pt>
                <c:pt idx="16">
                  <c:v>276.49146500000001</c:v>
                </c:pt>
                <c:pt idx="17">
                  <c:v>276.59268900000001</c:v>
                </c:pt>
                <c:pt idx="18">
                  <c:v>276.79692499999999</c:v>
                </c:pt>
                <c:pt idx="19">
                  <c:v>276.87525799999997</c:v>
                </c:pt>
                <c:pt idx="20">
                  <c:v>276.97648199999998</c:v>
                </c:pt>
                <c:pt idx="21">
                  <c:v>277.04909099999998</c:v>
                </c:pt>
                <c:pt idx="22">
                  <c:v>277.20754399999998</c:v>
                </c:pt>
                <c:pt idx="23">
                  <c:v>277.32593600000001</c:v>
                </c:pt>
                <c:pt idx="24">
                  <c:v>277.404269</c:v>
                </c:pt>
                <c:pt idx="25">
                  <c:v>277.59133600000001</c:v>
                </c:pt>
                <c:pt idx="26">
                  <c:v>277.761235</c:v>
                </c:pt>
                <c:pt idx="27">
                  <c:v>277.862459</c:v>
                </c:pt>
                <c:pt idx="28">
                  <c:v>277.98657400000002</c:v>
                </c:pt>
                <c:pt idx="29">
                  <c:v>278.18508800000001</c:v>
                </c:pt>
                <c:pt idx="30">
                  <c:v>278.33209499999998</c:v>
                </c:pt>
                <c:pt idx="31">
                  <c:v>278.37036699999999</c:v>
                </c:pt>
                <c:pt idx="32">
                  <c:v>278.63755500000002</c:v>
                </c:pt>
                <c:pt idx="33">
                  <c:v>278.73877900000002</c:v>
                </c:pt>
                <c:pt idx="34">
                  <c:v>278.943015</c:v>
                </c:pt>
                <c:pt idx="35">
                  <c:v>279.01133199999998</c:v>
                </c:pt>
                <c:pt idx="36">
                  <c:v>279.19124599999998</c:v>
                </c:pt>
                <c:pt idx="37">
                  <c:v>279.34969899999999</c:v>
                </c:pt>
                <c:pt idx="38">
                  <c:v>279.60544099999998</c:v>
                </c:pt>
                <c:pt idx="39">
                  <c:v>279.79823199999998</c:v>
                </c:pt>
                <c:pt idx="40">
                  <c:v>279.893733</c:v>
                </c:pt>
                <c:pt idx="41">
                  <c:v>280.086523</c:v>
                </c:pt>
                <c:pt idx="42">
                  <c:v>280.22780699999998</c:v>
                </c:pt>
                <c:pt idx="43">
                  <c:v>280.466453</c:v>
                </c:pt>
                <c:pt idx="44">
                  <c:v>280.67061699999999</c:v>
                </c:pt>
                <c:pt idx="45">
                  <c:v>280.85196200000001</c:v>
                </c:pt>
                <c:pt idx="46">
                  <c:v>281.10198100000002</c:v>
                </c:pt>
                <c:pt idx="47">
                  <c:v>281.277603</c:v>
                </c:pt>
                <c:pt idx="48">
                  <c:v>281.52762200000001</c:v>
                </c:pt>
                <c:pt idx="49">
                  <c:v>281.72041300000001</c:v>
                </c:pt>
                <c:pt idx="50">
                  <c:v>281.97083500000002</c:v>
                </c:pt>
                <c:pt idx="51">
                  <c:v>282.174668</c:v>
                </c:pt>
                <c:pt idx="52">
                  <c:v>282.33415000000002</c:v>
                </c:pt>
                <c:pt idx="53">
                  <c:v>282.68043</c:v>
                </c:pt>
                <c:pt idx="54">
                  <c:v>282.98195600000003</c:v>
                </c:pt>
                <c:pt idx="55">
                  <c:v>283.214404</c:v>
                </c:pt>
                <c:pt idx="56">
                  <c:v>283.51060899999999</c:v>
                </c:pt>
                <c:pt idx="57">
                  <c:v>283.789243</c:v>
                </c:pt>
                <c:pt idx="58">
                  <c:v>284.03926300000001</c:v>
                </c:pt>
                <c:pt idx="59">
                  <c:v>284.36367999999999</c:v>
                </c:pt>
                <c:pt idx="60">
                  <c:v>284.65375999999998</c:v>
                </c:pt>
                <c:pt idx="61">
                  <c:v>284.98390000000001</c:v>
                </c:pt>
                <c:pt idx="62">
                  <c:v>285.28542499999998</c:v>
                </c:pt>
                <c:pt idx="63">
                  <c:v>285.62128799999999</c:v>
                </c:pt>
                <c:pt idx="64">
                  <c:v>285.93425999999999</c:v>
                </c:pt>
                <c:pt idx="65">
                  <c:v>286.275846</c:v>
                </c:pt>
                <c:pt idx="66">
                  <c:v>286.61170900000002</c:v>
                </c:pt>
                <c:pt idx="67">
                  <c:v>287.01052399999998</c:v>
                </c:pt>
                <c:pt idx="68">
                  <c:v>287.32921800000003</c:v>
                </c:pt>
                <c:pt idx="69">
                  <c:v>287.67652700000002</c:v>
                </c:pt>
                <c:pt idx="70">
                  <c:v>288.092511</c:v>
                </c:pt>
                <c:pt idx="71">
                  <c:v>288.44554299999999</c:v>
                </c:pt>
                <c:pt idx="72">
                  <c:v>288.92447800000002</c:v>
                </c:pt>
                <c:pt idx="73">
                  <c:v>289.36335400000002</c:v>
                </c:pt>
                <c:pt idx="74">
                  <c:v>289.93385599999999</c:v>
                </c:pt>
                <c:pt idx="75">
                  <c:v>290.51008100000001</c:v>
                </c:pt>
                <c:pt idx="76">
                  <c:v>291.22937899999999</c:v>
                </c:pt>
                <c:pt idx="77">
                  <c:v>292.01735100000002</c:v>
                </c:pt>
                <c:pt idx="78">
                  <c:v>292.93695100000002</c:v>
                </c:pt>
                <c:pt idx="79">
                  <c:v>293.98245400000002</c:v>
                </c:pt>
                <c:pt idx="80">
                  <c:v>295.30265700000001</c:v>
                </c:pt>
                <c:pt idx="81">
                  <c:v>296.628761</c:v>
                </c:pt>
                <c:pt idx="82">
                  <c:v>297.97722099999999</c:v>
                </c:pt>
                <c:pt idx="83">
                  <c:v>299.59061800000001</c:v>
                </c:pt>
                <c:pt idx="84">
                  <c:v>301.09057100000001</c:v>
                </c:pt>
                <c:pt idx="85">
                  <c:v>302.55066599999998</c:v>
                </c:pt>
                <c:pt idx="86">
                  <c:v>304.20914399999998</c:v>
                </c:pt>
                <c:pt idx="87">
                  <c:v>305.64623699999999</c:v>
                </c:pt>
                <c:pt idx="88">
                  <c:v>307.15887199999997</c:v>
                </c:pt>
                <c:pt idx="89">
                  <c:v>308.74705</c:v>
                </c:pt>
                <c:pt idx="90">
                  <c:v>310.50551100000001</c:v>
                </c:pt>
                <c:pt idx="91">
                  <c:v>311.95494200000002</c:v>
                </c:pt>
                <c:pt idx="92">
                  <c:v>313.331661</c:v>
                </c:pt>
                <c:pt idx="93">
                  <c:v>314.86008099999998</c:v>
                </c:pt>
                <c:pt idx="94">
                  <c:v>316.42518200000001</c:v>
                </c:pt>
                <c:pt idx="95">
                  <c:v>318.216725</c:v>
                </c:pt>
                <c:pt idx="96">
                  <c:v>320.062028</c:v>
                </c:pt>
                <c:pt idx="97">
                  <c:v>321.89503300000001</c:v>
                </c:pt>
                <c:pt idx="98">
                  <c:v>323.551175</c:v>
                </c:pt>
                <c:pt idx="99">
                  <c:v>325.07213999999999</c:v>
                </c:pt>
                <c:pt idx="100">
                  <c:v>326.80234799999999</c:v>
                </c:pt>
              </c:numCache>
            </c:numRef>
          </c:yVal>
          <c:smooth val="1"/>
          <c:extLst>
            <c:ext xmlns:c16="http://schemas.microsoft.com/office/drawing/2014/chart" uri="{C3380CC4-5D6E-409C-BE32-E72D297353CC}">
              <c16:uniqueId val="{0000000A-0601-2F46-BF9F-9D7AA0E683FB}"/>
            </c:ext>
          </c:extLst>
        </c:ser>
        <c:ser>
          <c:idx val="1"/>
          <c:order val="1"/>
          <c:tx>
            <c:v>CL0.5New</c:v>
          </c:tx>
          <c:spPr>
            <a:ln w="19050" cap="rnd">
              <a:solidFill>
                <a:srgbClr val="00B050">
                  <a:alpha val="70000"/>
                </a:srgbClr>
              </a:solidFill>
              <a:prstDash val="sysDash"/>
              <a:round/>
            </a:ln>
            <a:effectLst/>
          </c:spPr>
          <c:marker>
            <c:symbol val="none"/>
          </c:marker>
          <c:xVal>
            <c:numRef>
              <c:f>'24.26-DC'!$O$3:$O$103</c:f>
              <c:numCache>
                <c:formatCode>General</c:formatCode>
                <c:ptCount val="101"/>
                <c:pt idx="0">
                  <c:v>0.60059797999999998</c:v>
                </c:pt>
                <c:pt idx="1">
                  <c:v>0.60365968999999997</c:v>
                </c:pt>
                <c:pt idx="2">
                  <c:v>0.60672108000000002</c:v>
                </c:pt>
                <c:pt idx="3">
                  <c:v>0.60949812000000003</c:v>
                </c:pt>
                <c:pt idx="4">
                  <c:v>0.61227545000000005</c:v>
                </c:pt>
                <c:pt idx="5">
                  <c:v>0.61505317999999998</c:v>
                </c:pt>
                <c:pt idx="6">
                  <c:v>0.61783043999999998</c:v>
                </c:pt>
                <c:pt idx="7">
                  <c:v>0.62060771000000003</c:v>
                </c:pt>
                <c:pt idx="8">
                  <c:v>0.62338517000000004</c:v>
                </c:pt>
                <c:pt idx="9">
                  <c:v>0.62616172999999997</c:v>
                </c:pt>
                <c:pt idx="10">
                  <c:v>0.62893926</c:v>
                </c:pt>
                <c:pt idx="11">
                  <c:v>0.63171626000000003</c:v>
                </c:pt>
                <c:pt idx="12">
                  <c:v>0.63449392000000004</c:v>
                </c:pt>
                <c:pt idx="13">
                  <c:v>0.63727155000000002</c:v>
                </c:pt>
                <c:pt idx="14">
                  <c:v>0.64004806999999997</c:v>
                </c:pt>
                <c:pt idx="15">
                  <c:v>0.64282539999999999</c:v>
                </c:pt>
                <c:pt idx="16">
                  <c:v>0.64560260000000003</c:v>
                </c:pt>
                <c:pt idx="17">
                  <c:v>0.64837979999999995</c:v>
                </c:pt>
                <c:pt idx="18">
                  <c:v>0.65115641999999996</c:v>
                </c:pt>
                <c:pt idx="19">
                  <c:v>0.65393374999999998</c:v>
                </c:pt>
                <c:pt idx="20">
                  <c:v>0.65671095999999995</c:v>
                </c:pt>
                <c:pt idx="21">
                  <c:v>0.65948832000000002</c:v>
                </c:pt>
                <c:pt idx="22">
                  <c:v>0.6622652</c:v>
                </c:pt>
                <c:pt idx="23">
                  <c:v>0.66504229999999998</c:v>
                </c:pt>
                <c:pt idx="24">
                  <c:v>0.66781964000000005</c:v>
                </c:pt>
                <c:pt idx="25">
                  <c:v>0.67059634999999995</c:v>
                </c:pt>
                <c:pt idx="26">
                  <c:v>0.67337316000000003</c:v>
                </c:pt>
                <c:pt idx="27">
                  <c:v>0.67615037</c:v>
                </c:pt>
                <c:pt idx="28">
                  <c:v>0.67892744000000005</c:v>
                </c:pt>
                <c:pt idx="29">
                  <c:v>0.68170408999999998</c:v>
                </c:pt>
                <c:pt idx="30">
                  <c:v>0.68448103000000005</c:v>
                </c:pt>
                <c:pt idx="31">
                  <c:v>0.68725859</c:v>
                </c:pt>
                <c:pt idx="32">
                  <c:v>0.69003484999999998</c:v>
                </c:pt>
                <c:pt idx="33">
                  <c:v>0.69281205000000001</c:v>
                </c:pt>
                <c:pt idx="34">
                  <c:v>0.69558867000000002</c:v>
                </c:pt>
                <c:pt idx="35">
                  <c:v>0.69836606000000001</c:v>
                </c:pt>
                <c:pt idx="36">
                  <c:v>0.70114282000000006</c:v>
                </c:pt>
                <c:pt idx="37">
                  <c:v>0.70391968999999999</c:v>
                </c:pt>
                <c:pt idx="38">
                  <c:v>0.70669601999999998</c:v>
                </c:pt>
                <c:pt idx="39">
                  <c:v>0.70947269999999996</c:v>
                </c:pt>
                <c:pt idx="40">
                  <c:v>0.71224993999999997</c:v>
                </c:pt>
                <c:pt idx="41">
                  <c:v>0.71502661999999995</c:v>
                </c:pt>
                <c:pt idx="42">
                  <c:v>0.71780359000000005</c:v>
                </c:pt>
                <c:pt idx="43">
                  <c:v>0.72063052000000005</c:v>
                </c:pt>
                <c:pt idx="44">
                  <c:v>0.72335662999999994</c:v>
                </c:pt>
                <c:pt idx="45">
                  <c:v>0.72613338000000005</c:v>
                </c:pt>
                <c:pt idx="46">
                  <c:v>0.72890973999999997</c:v>
                </c:pt>
                <c:pt idx="47">
                  <c:v>0.73168652000000001</c:v>
                </c:pt>
                <c:pt idx="48">
                  <c:v>0.73446288000000004</c:v>
                </c:pt>
                <c:pt idx="49">
                  <c:v>0.73723956000000002</c:v>
                </c:pt>
                <c:pt idx="50">
                  <c:v>0.74029999999999996</c:v>
                </c:pt>
                <c:pt idx="51">
                  <c:v>0.74279253000000001</c:v>
                </c:pt>
                <c:pt idx="52">
                  <c:v>0.74528530999999998</c:v>
                </c:pt>
                <c:pt idx="53">
                  <c:v>0.74834520999999998</c:v>
                </c:pt>
                <c:pt idx="54">
                  <c:v>0.75112128</c:v>
                </c:pt>
                <c:pt idx="55">
                  <c:v>0.75361365000000002</c:v>
                </c:pt>
                <c:pt idx="56">
                  <c:v>0.75667382999999999</c:v>
                </c:pt>
                <c:pt idx="57">
                  <c:v>0.75945003</c:v>
                </c:pt>
                <c:pt idx="58">
                  <c:v>0.76222637999999998</c:v>
                </c:pt>
                <c:pt idx="59">
                  <c:v>0.76500232000000001</c:v>
                </c:pt>
                <c:pt idx="60">
                  <c:v>0.76777845</c:v>
                </c:pt>
                <c:pt idx="61">
                  <c:v>0.77055435000000005</c:v>
                </c:pt>
                <c:pt idx="62">
                  <c:v>0.77333041000000002</c:v>
                </c:pt>
                <c:pt idx="63">
                  <c:v>0.77610628000000004</c:v>
                </c:pt>
                <c:pt idx="64">
                  <c:v>0.77888228000000004</c:v>
                </c:pt>
                <c:pt idx="65">
                  <c:v>0.78165812000000001</c:v>
                </c:pt>
                <c:pt idx="66">
                  <c:v>0.78443399000000003</c:v>
                </c:pt>
                <c:pt idx="67">
                  <c:v>0.78720950000000001</c:v>
                </c:pt>
                <c:pt idx="68">
                  <c:v>0.78998546999999997</c:v>
                </c:pt>
                <c:pt idx="69">
                  <c:v>0.79276126999999996</c:v>
                </c:pt>
                <c:pt idx="70">
                  <c:v>0.79553669000000005</c:v>
                </c:pt>
                <c:pt idx="71">
                  <c:v>0.79831246</c:v>
                </c:pt>
                <c:pt idx="72">
                  <c:v>0.80108751</c:v>
                </c:pt>
                <c:pt idx="73">
                  <c:v>0.80386279999999999</c:v>
                </c:pt>
                <c:pt idx="74">
                  <c:v>0.80663733999999998</c:v>
                </c:pt>
                <c:pt idx="75">
                  <c:v>0.80941183999999999</c:v>
                </c:pt>
                <c:pt idx="76">
                  <c:v>0.81218553000000004</c:v>
                </c:pt>
                <c:pt idx="77">
                  <c:v>0.81495883000000002</c:v>
                </c:pt>
                <c:pt idx="78">
                  <c:v>0.81773138000000001</c:v>
                </c:pt>
                <c:pt idx="79">
                  <c:v>0.82050321999999998</c:v>
                </c:pt>
                <c:pt idx="80">
                  <c:v>0.82327349999999999</c:v>
                </c:pt>
                <c:pt idx="81">
                  <c:v>0.82566494999999995</c:v>
                </c:pt>
                <c:pt idx="82">
                  <c:v>0.82767749000000002</c:v>
                </c:pt>
                <c:pt idx="83">
                  <c:v>0.82969904999999999</c:v>
                </c:pt>
                <c:pt idx="84">
                  <c:v>0.83125828999999996</c:v>
                </c:pt>
                <c:pt idx="85">
                  <c:v>0.83272005000000004</c:v>
                </c:pt>
                <c:pt idx="86">
                  <c:v>0.83408148000000004</c:v>
                </c:pt>
                <c:pt idx="87">
                  <c:v>0.83533594</c:v>
                </c:pt>
                <c:pt idx="88">
                  <c:v>0.83658997000000002</c:v>
                </c:pt>
                <c:pt idx="89">
                  <c:v>0.83784356999999998</c:v>
                </c:pt>
                <c:pt idx="90">
                  <c:v>0.83931716999999995</c:v>
                </c:pt>
                <c:pt idx="91">
                  <c:v>0.84039269000000005</c:v>
                </c:pt>
                <c:pt idx="92">
                  <c:v>0.84124555000000001</c:v>
                </c:pt>
                <c:pt idx="93">
                  <c:v>0.84221449999999998</c:v>
                </c:pt>
                <c:pt idx="94">
                  <c:v>0.84329588</c:v>
                </c:pt>
                <c:pt idx="95">
                  <c:v>0.84454481999999997</c:v>
                </c:pt>
                <c:pt idx="96">
                  <c:v>0.84581417999999997</c:v>
                </c:pt>
                <c:pt idx="97">
                  <c:v>0.84698604</c:v>
                </c:pt>
                <c:pt idx="98">
                  <c:v>0.84796868999999997</c:v>
                </c:pt>
                <c:pt idx="99">
                  <c:v>0.84875370000000006</c:v>
                </c:pt>
                <c:pt idx="100">
                  <c:v>0.84964574999999998</c:v>
                </c:pt>
              </c:numCache>
            </c:numRef>
          </c:xVal>
          <c:yVal>
            <c:numRef>
              <c:f>'24.26-DC'!$Q$3:$Q$103</c:f>
              <c:numCache>
                <c:formatCode>General</c:formatCode>
                <c:ptCount val="101"/>
                <c:pt idx="0">
                  <c:v>275.65893000638471</c:v>
                </c:pt>
                <c:pt idx="1">
                  <c:v>275.67997271172857</c:v>
                </c:pt>
                <c:pt idx="2">
                  <c:v>275.70243155320486</c:v>
                </c:pt>
                <c:pt idx="3">
                  <c:v>275.72409863256752</c:v>
                </c:pt>
                <c:pt idx="4">
                  <c:v>275.74706436285339</c:v>
                </c:pt>
                <c:pt idx="5">
                  <c:v>275.77139570496217</c:v>
                </c:pt>
                <c:pt idx="6">
                  <c:v>275.79715330745449</c:v>
                </c:pt>
                <c:pt idx="7">
                  <c:v>275.82441244332762</c:v>
                </c:pt>
                <c:pt idx="8">
                  <c:v>275.85324918795106</c:v>
                </c:pt>
                <c:pt idx="9">
                  <c:v>275.88372879629452</c:v>
                </c:pt>
                <c:pt idx="10">
                  <c:v>275.91595224587331</c:v>
                </c:pt>
                <c:pt idx="11">
                  <c:v>275.94998621478669</c:v>
                </c:pt>
                <c:pt idx="12">
                  <c:v>275.98593253116189</c:v>
                </c:pt>
                <c:pt idx="13">
                  <c:v>276.02387357889609</c:v>
                </c:pt>
                <c:pt idx="14">
                  <c:v>276.06388764775522</c:v>
                </c:pt>
                <c:pt idx="15">
                  <c:v>276.10610015724001</c:v>
                </c:pt>
                <c:pt idx="16">
                  <c:v>276.15059965109106</c:v>
                </c:pt>
                <c:pt idx="17">
                  <c:v>276.19749416723636</c:v>
                </c:pt>
                <c:pt idx="18">
                  <c:v>276.24688346606979</c:v>
                </c:pt>
                <c:pt idx="19">
                  <c:v>276.29890539513622</c:v>
                </c:pt>
                <c:pt idx="20">
                  <c:v>276.35366452855601</c:v>
                </c:pt>
                <c:pt idx="21">
                  <c:v>276.41129026235217</c:v>
                </c:pt>
                <c:pt idx="22">
                  <c:v>276.47189790868515</c:v>
                </c:pt>
                <c:pt idx="23">
                  <c:v>276.5356363099371</c:v>
                </c:pt>
                <c:pt idx="24">
                  <c:v>276.60264599283994</c:v>
                </c:pt>
                <c:pt idx="25">
                  <c:v>276.67305001203925</c:v>
                </c:pt>
                <c:pt idx="26">
                  <c:v>276.74701632024363</c:v>
                </c:pt>
                <c:pt idx="27">
                  <c:v>276.82471024850383</c:v>
                </c:pt>
                <c:pt idx="28">
                  <c:v>276.9062797585168</c:v>
                </c:pt>
                <c:pt idx="29">
                  <c:v>276.99188436312011</c:v>
                </c:pt>
                <c:pt idx="30">
                  <c:v>277.08172125558963</c:v>
                </c:pt>
                <c:pt idx="31">
                  <c:v>277.17598580187052</c:v>
                </c:pt>
                <c:pt idx="32">
                  <c:v>277.27480095281226</c:v>
                </c:pt>
                <c:pt idx="33">
                  <c:v>277.37844287198845</c:v>
                </c:pt>
                <c:pt idx="34">
                  <c:v>277.48706090847031</c:v>
                </c:pt>
                <c:pt idx="35">
                  <c:v>277.60092182934528</c:v>
                </c:pt>
                <c:pt idx="36">
                  <c:v>277.72019059757844</c:v>
                </c:pt>
                <c:pt idx="37">
                  <c:v>277.84512839042594</c:v>
                </c:pt>
                <c:pt idx="38">
                  <c:v>277.97594484558385</c:v>
                </c:pt>
                <c:pt idx="39">
                  <c:v>278.11293132591959</c:v>
                </c:pt>
                <c:pt idx="40">
                  <c:v>278.25636164907195</c:v>
                </c:pt>
                <c:pt idx="41">
                  <c:v>278.40644917098047</c:v>
                </c:pt>
                <c:pt idx="42">
                  <c:v>278.56352144949801</c:v>
                </c:pt>
                <c:pt idx="43">
                  <c:v>278.73088267515624</c:v>
                </c:pt>
                <c:pt idx="44">
                  <c:v>278.89970826823048</c:v>
                </c:pt>
                <c:pt idx="45">
                  <c:v>279.07949038401892</c:v>
                </c:pt>
                <c:pt idx="46">
                  <c:v>279.26747058484511</c:v>
                </c:pt>
                <c:pt idx="47">
                  <c:v>279.46405353440497</c:v>
                </c:pt>
                <c:pt idx="48">
                  <c:v>279.66954546164425</c:v>
                </c:pt>
                <c:pt idx="49">
                  <c:v>279.88438363818534</c:v>
                </c:pt>
                <c:pt idx="50">
                  <c:v>280.1324595910217</c:v>
                </c:pt>
                <c:pt idx="51">
                  <c:v>280.34362198272686</c:v>
                </c:pt>
                <c:pt idx="52">
                  <c:v>280.56333990077542</c:v>
                </c:pt>
                <c:pt idx="53">
                  <c:v>280.8452105740871</c:v>
                </c:pt>
                <c:pt idx="54">
                  <c:v>281.11305438369527</c:v>
                </c:pt>
                <c:pt idx="55">
                  <c:v>281.36379288823372</c:v>
                </c:pt>
                <c:pt idx="56">
                  <c:v>281.6855531563225</c:v>
                </c:pt>
                <c:pt idx="57">
                  <c:v>281.99133229100545</c:v>
                </c:pt>
                <c:pt idx="58">
                  <c:v>282.31099069202367</c:v>
                </c:pt>
                <c:pt idx="59">
                  <c:v>282.64515108226027</c:v>
                </c:pt>
                <c:pt idx="60">
                  <c:v>282.99463265892228</c:v>
                </c:pt>
                <c:pt idx="61">
                  <c:v>283.36020149634987</c:v>
                </c:pt>
                <c:pt idx="62">
                  <c:v>283.74281248633429</c:v>
                </c:pt>
                <c:pt idx="63">
                  <c:v>284.14342392293833</c:v>
                </c:pt>
                <c:pt idx="64">
                  <c:v>284.56321394134432</c:v>
                </c:pt>
                <c:pt idx="65">
                  <c:v>285.00342579961989</c:v>
                </c:pt>
                <c:pt idx="66">
                  <c:v>285.46556818990314</c:v>
                </c:pt>
                <c:pt idx="67">
                  <c:v>285.95129276582497</c:v>
                </c:pt>
                <c:pt idx="68">
                  <c:v>286.46276828722466</c:v>
                </c:pt>
                <c:pt idx="69">
                  <c:v>287.00229000477515</c:v>
                </c:pt>
                <c:pt idx="70">
                  <c:v>287.57270220968701</c:v>
                </c:pt>
                <c:pt idx="71">
                  <c:v>288.17766860167944</c:v>
                </c:pt>
                <c:pt idx="72">
                  <c:v>288.82125443824941</c:v>
                </c:pt>
                <c:pt idx="73">
                  <c:v>289.50899298258696</c:v>
                </c:pt>
                <c:pt idx="74">
                  <c:v>290.2472469846806</c:v>
                </c:pt>
                <c:pt idx="75">
                  <c:v>291.04447501288536</c:v>
                </c:pt>
                <c:pt idx="76">
                  <c:v>291.91086324491187</c:v>
                </c:pt>
                <c:pt idx="77">
                  <c:v>292.85968742277112</c:v>
                </c:pt>
                <c:pt idx="78">
                  <c:v>293.90749740194553</c:v>
                </c:pt>
                <c:pt idx="79">
                  <c:v>295.07548492395597</c:v>
                </c:pt>
                <c:pt idx="80">
                  <c:v>296.39018019331985</c:v>
                </c:pt>
                <c:pt idx="81">
                  <c:v>297.6697725870913</c:v>
                </c:pt>
                <c:pt idx="82">
                  <c:v>298.87161377218945</c:v>
                </c:pt>
                <c:pt idx="83">
                  <c:v>300.21507149143781</c:v>
                </c:pt>
                <c:pt idx="84">
                  <c:v>301.35956837643596</c:v>
                </c:pt>
                <c:pt idx="85">
                  <c:v>302.5305947255174</c:v>
                </c:pt>
                <c:pt idx="86">
                  <c:v>303.71738073743239</c:v>
                </c:pt>
                <c:pt idx="87">
                  <c:v>304.90261504517071</c:v>
                </c:pt>
                <c:pt idx="88">
                  <c:v>306.18510939349983</c:v>
                </c:pt>
                <c:pt idx="89">
                  <c:v>307.57528657121964</c:v>
                </c:pt>
                <c:pt idx="90">
                  <c:v>309.36345874495282</c:v>
                </c:pt>
                <c:pt idx="91">
                  <c:v>310.78500792029786</c:v>
                </c:pt>
                <c:pt idx="92">
                  <c:v>311.98876517004936</c:v>
                </c:pt>
                <c:pt idx="93">
                  <c:v>313.44508835168949</c:v>
                </c:pt>
                <c:pt idx="94">
                  <c:v>315.19073624391837</c:v>
                </c:pt>
                <c:pt idx="95">
                  <c:v>317.37914675633016</c:v>
                </c:pt>
                <c:pt idx="96">
                  <c:v>319.81105485817938</c:v>
                </c:pt>
                <c:pt idx="97">
                  <c:v>322.26037307272134</c:v>
                </c:pt>
                <c:pt idx="98">
                  <c:v>324.47882944630499</c:v>
                </c:pt>
                <c:pt idx="99">
                  <c:v>326.36702436204473</c:v>
                </c:pt>
                <c:pt idx="100">
                  <c:v>328.64592332496557</c:v>
                </c:pt>
              </c:numCache>
            </c:numRef>
          </c:yVal>
          <c:smooth val="1"/>
          <c:extLst>
            <c:ext xmlns:c16="http://schemas.microsoft.com/office/drawing/2014/chart" uri="{C3380CC4-5D6E-409C-BE32-E72D297353CC}">
              <c16:uniqueId val="{00000004-7955-1041-93B4-435E4E631FE0}"/>
            </c:ext>
          </c:extLst>
        </c:ser>
        <c:ser>
          <c:idx val="8"/>
          <c:order val="2"/>
          <c:tx>
            <c:v>CL0.4</c:v>
          </c:tx>
          <c:spPr>
            <a:ln w="19050" cap="rnd">
              <a:solidFill>
                <a:srgbClr val="00B0F0"/>
              </a:solidFill>
              <a:round/>
            </a:ln>
            <a:effectLst/>
          </c:spPr>
          <c:marker>
            <c:symbol val="none"/>
          </c:marker>
          <c:xVal>
            <c:numRef>
              <c:f>'24.26-DC'!$I$3:$I$114</c:f>
              <c:numCache>
                <c:formatCode>General</c:formatCode>
                <c:ptCount val="112"/>
                <c:pt idx="0">
                  <c:v>0.60012105999999998</c:v>
                </c:pt>
                <c:pt idx="1">
                  <c:v>0.60318309999999997</c:v>
                </c:pt>
                <c:pt idx="2">
                  <c:v>0.60624493999999995</c:v>
                </c:pt>
                <c:pt idx="3">
                  <c:v>0.60902270000000003</c:v>
                </c:pt>
                <c:pt idx="4">
                  <c:v>0.61180009999999996</c:v>
                </c:pt>
                <c:pt idx="5">
                  <c:v>0.61457768999999995</c:v>
                </c:pt>
                <c:pt idx="6">
                  <c:v>0.61735525000000002</c:v>
                </c:pt>
                <c:pt idx="7">
                  <c:v>0.62013271000000003</c:v>
                </c:pt>
                <c:pt idx="8">
                  <c:v>0.62291014</c:v>
                </c:pt>
                <c:pt idx="9">
                  <c:v>0.62568780000000002</c:v>
                </c:pt>
                <c:pt idx="10">
                  <c:v>0.62846548999999996</c:v>
                </c:pt>
                <c:pt idx="11">
                  <c:v>0.63124294999999997</c:v>
                </c:pt>
                <c:pt idx="12">
                  <c:v>0.63402048</c:v>
                </c:pt>
                <c:pt idx="13">
                  <c:v>0.63679752000000001</c:v>
                </c:pt>
                <c:pt idx="14">
                  <c:v>0.63957476000000002</c:v>
                </c:pt>
                <c:pt idx="15">
                  <c:v>0.64235218999999999</c:v>
                </c:pt>
                <c:pt idx="16">
                  <c:v>0.64512994000000001</c:v>
                </c:pt>
                <c:pt idx="17">
                  <c:v>0.64790766</c:v>
                </c:pt>
                <c:pt idx="18">
                  <c:v>0.65068486999999997</c:v>
                </c:pt>
                <c:pt idx="19">
                  <c:v>0.65346249000000001</c:v>
                </c:pt>
                <c:pt idx="20">
                  <c:v>0.65623978999999999</c:v>
                </c:pt>
                <c:pt idx="21">
                  <c:v>0.65901719000000003</c:v>
                </c:pt>
                <c:pt idx="22">
                  <c:v>0.66179500999999996</c:v>
                </c:pt>
                <c:pt idx="23">
                  <c:v>0.66457237999999996</c:v>
                </c:pt>
                <c:pt idx="24">
                  <c:v>0.66734974000000002</c:v>
                </c:pt>
                <c:pt idx="25">
                  <c:v>0.67012667999999997</c:v>
                </c:pt>
                <c:pt idx="26">
                  <c:v>0.67290397999999996</c:v>
                </c:pt>
                <c:pt idx="27">
                  <c:v>0.67568128000000005</c:v>
                </c:pt>
                <c:pt idx="28">
                  <c:v>0.67845800000000001</c:v>
                </c:pt>
                <c:pt idx="29">
                  <c:v>0.68123575000000003</c:v>
                </c:pt>
                <c:pt idx="30">
                  <c:v>0.68401283000000002</c:v>
                </c:pt>
                <c:pt idx="31">
                  <c:v>0.68678974000000004</c:v>
                </c:pt>
                <c:pt idx="32">
                  <c:v>0.68956722999999998</c:v>
                </c:pt>
                <c:pt idx="33">
                  <c:v>0.69234450000000003</c:v>
                </c:pt>
                <c:pt idx="34">
                  <c:v>0.69512099000000005</c:v>
                </c:pt>
                <c:pt idx="35">
                  <c:v>0.69789818999999997</c:v>
                </c:pt>
                <c:pt idx="36">
                  <c:v>0.7006751</c:v>
                </c:pt>
                <c:pt idx="37">
                  <c:v>0.70345239999999998</c:v>
                </c:pt>
                <c:pt idx="38">
                  <c:v>0.70622947000000003</c:v>
                </c:pt>
                <c:pt idx="39">
                  <c:v>0.70900673999999997</c:v>
                </c:pt>
                <c:pt idx="40">
                  <c:v>0.71178385</c:v>
                </c:pt>
                <c:pt idx="41">
                  <c:v>0.71456065999999996</c:v>
                </c:pt>
                <c:pt idx="42">
                  <c:v>0.71733769999999997</c:v>
                </c:pt>
                <c:pt idx="43">
                  <c:v>0.72011415000000001</c:v>
                </c:pt>
                <c:pt idx="44">
                  <c:v>0.72289132</c:v>
                </c:pt>
                <c:pt idx="45">
                  <c:v>0.72566839999999999</c:v>
                </c:pt>
                <c:pt idx="46">
                  <c:v>0.72844578999999998</c:v>
                </c:pt>
                <c:pt idx="47">
                  <c:v>0.73122290000000001</c:v>
                </c:pt>
                <c:pt idx="48">
                  <c:v>0.73399926000000004</c:v>
                </c:pt>
                <c:pt idx="49">
                  <c:v>0.73677577999999999</c:v>
                </c:pt>
                <c:pt idx="50">
                  <c:v>0.73955272000000005</c:v>
                </c:pt>
                <c:pt idx="51">
                  <c:v>0.74232969000000004</c:v>
                </c:pt>
                <c:pt idx="52">
                  <c:v>0.74510686000000004</c:v>
                </c:pt>
                <c:pt idx="53">
                  <c:v>0.74788345000000001</c:v>
                </c:pt>
                <c:pt idx="54">
                  <c:v>0.75066005999999996</c:v>
                </c:pt>
                <c:pt idx="55">
                  <c:v>0.75343671000000001</c:v>
                </c:pt>
                <c:pt idx="56">
                  <c:v>0.75621316999999999</c:v>
                </c:pt>
                <c:pt idx="57">
                  <c:v>0.75899017999999996</c:v>
                </c:pt>
                <c:pt idx="58">
                  <c:v>0.76176670000000002</c:v>
                </c:pt>
                <c:pt idx="59">
                  <c:v>0.76454299000000003</c:v>
                </c:pt>
                <c:pt idx="60">
                  <c:v>0.76731974000000003</c:v>
                </c:pt>
                <c:pt idx="61">
                  <c:v>0.77009629000000002</c:v>
                </c:pt>
                <c:pt idx="62">
                  <c:v>0.77287209999999995</c:v>
                </c:pt>
                <c:pt idx="63">
                  <c:v>0.77564891000000002</c:v>
                </c:pt>
                <c:pt idx="64">
                  <c:v>0.77842529999999999</c:v>
                </c:pt>
                <c:pt idx="65">
                  <c:v>0.78120224000000005</c:v>
                </c:pt>
                <c:pt idx="66">
                  <c:v>0.78397804000000004</c:v>
                </c:pt>
                <c:pt idx="67">
                  <c:v>0.78647078999999998</c:v>
                </c:pt>
                <c:pt idx="68">
                  <c:v>0.78953088999999999</c:v>
                </c:pt>
                <c:pt idx="69">
                  <c:v>0.79259055</c:v>
                </c:pt>
                <c:pt idx="70">
                  <c:v>0.79508270000000003</c:v>
                </c:pt>
                <c:pt idx="71">
                  <c:v>0.79814229000000003</c:v>
                </c:pt>
                <c:pt idx="72">
                  <c:v>0.80091822999999995</c:v>
                </c:pt>
                <c:pt idx="73">
                  <c:v>0.80369354000000004</c:v>
                </c:pt>
                <c:pt idx="74">
                  <c:v>0.80646914999999997</c:v>
                </c:pt>
                <c:pt idx="75">
                  <c:v>0.80924509</c:v>
                </c:pt>
                <c:pt idx="76">
                  <c:v>0.81173713000000003</c:v>
                </c:pt>
                <c:pt idx="77">
                  <c:v>0.81451267000000005</c:v>
                </c:pt>
                <c:pt idx="78">
                  <c:v>0.81728849999999997</c:v>
                </c:pt>
                <c:pt idx="79">
                  <c:v>0.82006316999999995</c:v>
                </c:pt>
                <c:pt idx="80">
                  <c:v>0.82283757999999996</c:v>
                </c:pt>
                <c:pt idx="81">
                  <c:v>0.82561262999999996</c:v>
                </c:pt>
                <c:pt idx="82">
                  <c:v>0.82838661999999996</c:v>
                </c:pt>
                <c:pt idx="83">
                  <c:v>0.83116038000000003</c:v>
                </c:pt>
                <c:pt idx="84">
                  <c:v>0.83403996000000002</c:v>
                </c:pt>
                <c:pt idx="85">
                  <c:v>0.83670887000000005</c:v>
                </c:pt>
                <c:pt idx="86">
                  <c:v>0.83965139</c:v>
                </c:pt>
                <c:pt idx="87">
                  <c:v>0.84225110999999997</c:v>
                </c:pt>
                <c:pt idx="88">
                  <c:v>0.84488786999999999</c:v>
                </c:pt>
                <c:pt idx="89">
                  <c:v>0.84733051999999998</c:v>
                </c:pt>
                <c:pt idx="90">
                  <c:v>0.84930194000000003</c:v>
                </c:pt>
                <c:pt idx="91">
                  <c:v>0.85084024000000003</c:v>
                </c:pt>
                <c:pt idx="92">
                  <c:v>0.85243913000000004</c:v>
                </c:pt>
                <c:pt idx="93">
                  <c:v>0.85384462999999999</c:v>
                </c:pt>
                <c:pt idx="94">
                  <c:v>0.85550738999999998</c:v>
                </c:pt>
                <c:pt idx="95">
                  <c:v>0.85700306999999998</c:v>
                </c:pt>
                <c:pt idx="96">
                  <c:v>0.85845307000000004</c:v>
                </c:pt>
                <c:pt idx="97">
                  <c:v>0.85949560000000003</c:v>
                </c:pt>
                <c:pt idx="98">
                  <c:v>0.86045141000000003</c:v>
                </c:pt>
                <c:pt idx="99">
                  <c:v>0.86151802</c:v>
                </c:pt>
                <c:pt idx="100">
                  <c:v>0.86225858</c:v>
                </c:pt>
                <c:pt idx="101">
                  <c:v>0.86279269000000003</c:v>
                </c:pt>
                <c:pt idx="102">
                  <c:v>0.86361823999999998</c:v>
                </c:pt>
                <c:pt idx="103">
                  <c:v>0.86446268999999998</c:v>
                </c:pt>
                <c:pt idx="104">
                  <c:v>0.86544485000000004</c:v>
                </c:pt>
                <c:pt idx="105">
                  <c:v>0.86631908999999996</c:v>
                </c:pt>
                <c:pt idx="106">
                  <c:v>0.86715301</c:v>
                </c:pt>
                <c:pt idx="107">
                  <c:v>0.86765548000000003</c:v>
                </c:pt>
                <c:pt idx="108">
                  <c:v>0.86840200000000001</c:v>
                </c:pt>
                <c:pt idx="109">
                  <c:v>0.86893726999999998</c:v>
                </c:pt>
                <c:pt idx="110">
                  <c:v>0.86958921</c:v>
                </c:pt>
                <c:pt idx="111">
                  <c:v>0.87005167999999999</c:v>
                </c:pt>
              </c:numCache>
            </c:numRef>
          </c:xVal>
          <c:yVal>
            <c:numRef>
              <c:f>'24.26-DC'!$J$3:$J$114</c:f>
              <c:numCache>
                <c:formatCode>General</c:formatCode>
                <c:ptCount val="112"/>
                <c:pt idx="0">
                  <c:v>225.687352</c:v>
                </c:pt>
                <c:pt idx="1">
                  <c:v>225.657352</c:v>
                </c:pt>
                <c:pt idx="2">
                  <c:v>225.661689</c:v>
                </c:pt>
                <c:pt idx="3">
                  <c:v>225.66562300000001</c:v>
                </c:pt>
                <c:pt idx="4">
                  <c:v>225.73250999999999</c:v>
                </c:pt>
                <c:pt idx="5">
                  <c:v>225.76505900000001</c:v>
                </c:pt>
                <c:pt idx="6">
                  <c:v>225.80333099999999</c:v>
                </c:pt>
                <c:pt idx="7">
                  <c:v>225.85877099999999</c:v>
                </c:pt>
                <c:pt idx="8">
                  <c:v>225.91993500000001</c:v>
                </c:pt>
                <c:pt idx="9">
                  <c:v>225.94103799999999</c:v>
                </c:pt>
                <c:pt idx="10">
                  <c:v>225.95641800000001</c:v>
                </c:pt>
                <c:pt idx="11">
                  <c:v>226.01185899999999</c:v>
                </c:pt>
                <c:pt idx="12">
                  <c:v>226.05585400000001</c:v>
                </c:pt>
                <c:pt idx="13">
                  <c:v>226.18569199999999</c:v>
                </c:pt>
                <c:pt idx="14">
                  <c:v>226.281193</c:v>
                </c:pt>
                <c:pt idx="15">
                  <c:v>226.34235699999999</c:v>
                </c:pt>
                <c:pt idx="16">
                  <c:v>226.34629100000001</c:v>
                </c:pt>
                <c:pt idx="17">
                  <c:v>226.35594900000001</c:v>
                </c:pt>
                <c:pt idx="18">
                  <c:v>226.45717300000001</c:v>
                </c:pt>
                <c:pt idx="19">
                  <c:v>226.48399900000001</c:v>
                </c:pt>
                <c:pt idx="20">
                  <c:v>226.56805399999999</c:v>
                </c:pt>
                <c:pt idx="21">
                  <c:v>226.63494</c:v>
                </c:pt>
                <c:pt idx="22">
                  <c:v>226.62742900000001</c:v>
                </c:pt>
                <c:pt idx="23">
                  <c:v>226.70003800000001</c:v>
                </c:pt>
                <c:pt idx="24">
                  <c:v>226.772648</c:v>
                </c:pt>
                <c:pt idx="25">
                  <c:v>226.91965500000001</c:v>
                </c:pt>
                <c:pt idx="26">
                  <c:v>227.00371000000001</c:v>
                </c:pt>
                <c:pt idx="27">
                  <c:v>227.08919599999999</c:v>
                </c:pt>
                <c:pt idx="28">
                  <c:v>227.274833</c:v>
                </c:pt>
                <c:pt idx="29">
                  <c:v>227.27876699999999</c:v>
                </c:pt>
                <c:pt idx="30">
                  <c:v>227.402883</c:v>
                </c:pt>
                <c:pt idx="31">
                  <c:v>227.55561299999999</c:v>
                </c:pt>
                <c:pt idx="32">
                  <c:v>227.60533100000001</c:v>
                </c:pt>
                <c:pt idx="33">
                  <c:v>227.695109</c:v>
                </c:pt>
                <c:pt idx="34">
                  <c:v>227.922236</c:v>
                </c:pt>
                <c:pt idx="35">
                  <c:v>228.02346</c:v>
                </c:pt>
                <c:pt idx="36">
                  <c:v>228.17618999999999</c:v>
                </c:pt>
                <c:pt idx="37">
                  <c:v>228.260246</c:v>
                </c:pt>
                <c:pt idx="38">
                  <c:v>228.38436100000001</c:v>
                </c:pt>
                <c:pt idx="39">
                  <c:v>228.47413900000001</c:v>
                </c:pt>
                <c:pt idx="40">
                  <c:v>228.59253200000001</c:v>
                </c:pt>
                <c:pt idx="41">
                  <c:v>228.76243099999999</c:v>
                </c:pt>
                <c:pt idx="42">
                  <c:v>228.892269</c:v>
                </c:pt>
                <c:pt idx="43">
                  <c:v>229.12512000000001</c:v>
                </c:pt>
                <c:pt idx="44">
                  <c:v>229.232067</c:v>
                </c:pt>
                <c:pt idx="45">
                  <c:v>229.35618199999999</c:v>
                </c:pt>
                <c:pt idx="46">
                  <c:v>229.423068</c:v>
                </c:pt>
                <c:pt idx="47">
                  <c:v>229.541461</c:v>
                </c:pt>
                <c:pt idx="48">
                  <c:v>229.791481</c:v>
                </c:pt>
                <c:pt idx="49">
                  <c:v>230.01288500000001</c:v>
                </c:pt>
                <c:pt idx="50">
                  <c:v>230.15989300000001</c:v>
                </c:pt>
                <c:pt idx="51">
                  <c:v>230.301177</c:v>
                </c:pt>
                <c:pt idx="52">
                  <c:v>230.40812399999999</c:v>
                </c:pt>
                <c:pt idx="53">
                  <c:v>230.61808300000001</c:v>
                </c:pt>
                <c:pt idx="54">
                  <c:v>230.82231899999999</c:v>
                </c:pt>
                <c:pt idx="55">
                  <c:v>231.02083200000001</c:v>
                </c:pt>
                <c:pt idx="56">
                  <c:v>231.253683</c:v>
                </c:pt>
                <c:pt idx="57">
                  <c:v>231.38924399999999</c:v>
                </c:pt>
                <c:pt idx="58">
                  <c:v>231.610649</c:v>
                </c:pt>
                <c:pt idx="59">
                  <c:v>231.87211500000001</c:v>
                </c:pt>
                <c:pt idx="60">
                  <c:v>232.053459</c:v>
                </c:pt>
                <c:pt idx="61">
                  <c:v>232.26914099999999</c:v>
                </c:pt>
                <c:pt idx="62">
                  <c:v>232.61501899999999</c:v>
                </c:pt>
                <c:pt idx="63">
                  <c:v>232.786349</c:v>
                </c:pt>
                <c:pt idx="64">
                  <c:v>233.03064499999999</c:v>
                </c:pt>
                <c:pt idx="65">
                  <c:v>233.17765199999999</c:v>
                </c:pt>
                <c:pt idx="66">
                  <c:v>233.52496099999999</c:v>
                </c:pt>
                <c:pt idx="67">
                  <c:v>233.69016500000001</c:v>
                </c:pt>
                <c:pt idx="68">
                  <c:v>234.00210899999999</c:v>
                </c:pt>
                <c:pt idx="69">
                  <c:v>234.38988000000001</c:v>
                </c:pt>
                <c:pt idx="70">
                  <c:v>234.66095799999999</c:v>
                </c:pt>
                <c:pt idx="71">
                  <c:v>235.06160600000001</c:v>
                </c:pt>
                <c:pt idx="72">
                  <c:v>235.38602299999999</c:v>
                </c:pt>
                <c:pt idx="73">
                  <c:v>235.819176</c:v>
                </c:pt>
                <c:pt idx="74">
                  <c:v>236.20082199999999</c:v>
                </c:pt>
                <c:pt idx="75">
                  <c:v>236.525239</c:v>
                </c:pt>
                <c:pt idx="76">
                  <c:v>236.81491700000001</c:v>
                </c:pt>
                <c:pt idx="77">
                  <c:v>237.208009</c:v>
                </c:pt>
                <c:pt idx="78">
                  <c:v>237.55102600000001</c:v>
                </c:pt>
                <c:pt idx="79">
                  <c:v>238.097205</c:v>
                </c:pt>
                <c:pt idx="80">
                  <c:v>238.69059899999999</c:v>
                </c:pt>
                <c:pt idx="81">
                  <c:v>239.17096599999999</c:v>
                </c:pt>
                <c:pt idx="82">
                  <c:v>239.83732599999999</c:v>
                </c:pt>
                <c:pt idx="83">
                  <c:v>240.54517799999999</c:v>
                </c:pt>
                <c:pt idx="84">
                  <c:v>241.145398</c:v>
                </c:pt>
                <c:pt idx="85">
                  <c:v>241.78844599999999</c:v>
                </c:pt>
                <c:pt idx="86">
                  <c:v>242.794307</c:v>
                </c:pt>
                <c:pt idx="87">
                  <c:v>244.13201000000001</c:v>
                </c:pt>
                <c:pt idx="88">
                  <c:v>245.24742800000001</c:v>
                </c:pt>
                <c:pt idx="89">
                  <c:v>246.73726500000001</c:v>
                </c:pt>
                <c:pt idx="90">
                  <c:v>247.957345</c:v>
                </c:pt>
                <c:pt idx="91">
                  <c:v>249.11169799999999</c:v>
                </c:pt>
                <c:pt idx="92">
                  <c:v>250.51165700000001</c:v>
                </c:pt>
                <c:pt idx="93">
                  <c:v>251.91750400000001</c:v>
                </c:pt>
                <c:pt idx="94">
                  <c:v>253.61940999999999</c:v>
                </c:pt>
                <c:pt idx="95">
                  <c:v>255.38916800000001</c:v>
                </c:pt>
                <c:pt idx="96">
                  <c:v>257.40073100000001</c:v>
                </c:pt>
                <c:pt idx="97">
                  <c:v>259.101924</c:v>
                </c:pt>
                <c:pt idx="98">
                  <c:v>260.63162399999999</c:v>
                </c:pt>
                <c:pt idx="99">
                  <c:v>262.044669</c:v>
                </c:pt>
                <c:pt idx="100">
                  <c:v>263.55719900000003</c:v>
                </c:pt>
                <c:pt idx="101">
                  <c:v>265.32090199999999</c:v>
                </c:pt>
                <c:pt idx="102">
                  <c:v>266.85091699999998</c:v>
                </c:pt>
                <c:pt idx="103">
                  <c:v>268.732103</c:v>
                </c:pt>
                <c:pt idx="104">
                  <c:v>270.67611900000003</c:v>
                </c:pt>
                <c:pt idx="105">
                  <c:v>272.69721700000002</c:v>
                </c:pt>
                <c:pt idx="106">
                  <c:v>274.73001900000003</c:v>
                </c:pt>
                <c:pt idx="107">
                  <c:v>276.66672899999998</c:v>
                </c:pt>
                <c:pt idx="108">
                  <c:v>278.61231900000001</c:v>
                </c:pt>
                <c:pt idx="109">
                  <c:v>280.70012600000001</c:v>
                </c:pt>
                <c:pt idx="110">
                  <c:v>282.62582099999997</c:v>
                </c:pt>
                <c:pt idx="111">
                  <c:v>284.56541199999998</c:v>
                </c:pt>
              </c:numCache>
            </c:numRef>
          </c:yVal>
          <c:smooth val="1"/>
          <c:extLst>
            <c:ext xmlns:c16="http://schemas.microsoft.com/office/drawing/2014/chart" uri="{C3380CC4-5D6E-409C-BE32-E72D297353CC}">
              <c16:uniqueId val="{00000009-0601-2F46-BF9F-9D7AA0E683FB}"/>
            </c:ext>
          </c:extLst>
        </c:ser>
        <c:ser>
          <c:idx val="2"/>
          <c:order val="3"/>
          <c:tx>
            <c:v>CL0.4New</c:v>
          </c:tx>
          <c:spPr>
            <a:ln w="19050" cap="rnd">
              <a:solidFill>
                <a:srgbClr val="00B0F0">
                  <a:alpha val="70000"/>
                </a:srgbClr>
              </a:solidFill>
              <a:prstDash val="sysDash"/>
              <a:round/>
            </a:ln>
            <a:effectLst/>
          </c:spPr>
          <c:marker>
            <c:symbol val="none"/>
          </c:marker>
          <c:xVal>
            <c:numRef>
              <c:f>'24.26-DC'!$I$3:$I$114</c:f>
              <c:numCache>
                <c:formatCode>General</c:formatCode>
                <c:ptCount val="112"/>
                <c:pt idx="0">
                  <c:v>0.60012105999999998</c:v>
                </c:pt>
                <c:pt idx="1">
                  <c:v>0.60318309999999997</c:v>
                </c:pt>
                <c:pt idx="2">
                  <c:v>0.60624493999999995</c:v>
                </c:pt>
                <c:pt idx="3">
                  <c:v>0.60902270000000003</c:v>
                </c:pt>
                <c:pt idx="4">
                  <c:v>0.61180009999999996</c:v>
                </c:pt>
                <c:pt idx="5">
                  <c:v>0.61457768999999995</c:v>
                </c:pt>
                <c:pt idx="6">
                  <c:v>0.61735525000000002</c:v>
                </c:pt>
                <c:pt idx="7">
                  <c:v>0.62013271000000003</c:v>
                </c:pt>
                <c:pt idx="8">
                  <c:v>0.62291014</c:v>
                </c:pt>
                <c:pt idx="9">
                  <c:v>0.62568780000000002</c:v>
                </c:pt>
                <c:pt idx="10">
                  <c:v>0.62846548999999996</c:v>
                </c:pt>
                <c:pt idx="11">
                  <c:v>0.63124294999999997</c:v>
                </c:pt>
                <c:pt idx="12">
                  <c:v>0.63402048</c:v>
                </c:pt>
                <c:pt idx="13">
                  <c:v>0.63679752000000001</c:v>
                </c:pt>
                <c:pt idx="14">
                  <c:v>0.63957476000000002</c:v>
                </c:pt>
                <c:pt idx="15">
                  <c:v>0.64235218999999999</c:v>
                </c:pt>
                <c:pt idx="16">
                  <c:v>0.64512994000000001</c:v>
                </c:pt>
                <c:pt idx="17">
                  <c:v>0.64790766</c:v>
                </c:pt>
                <c:pt idx="18">
                  <c:v>0.65068486999999997</c:v>
                </c:pt>
                <c:pt idx="19">
                  <c:v>0.65346249000000001</c:v>
                </c:pt>
                <c:pt idx="20">
                  <c:v>0.65623978999999999</c:v>
                </c:pt>
                <c:pt idx="21">
                  <c:v>0.65901719000000003</c:v>
                </c:pt>
                <c:pt idx="22">
                  <c:v>0.66179500999999996</c:v>
                </c:pt>
                <c:pt idx="23">
                  <c:v>0.66457237999999996</c:v>
                </c:pt>
                <c:pt idx="24">
                  <c:v>0.66734974000000002</c:v>
                </c:pt>
                <c:pt idx="25">
                  <c:v>0.67012667999999997</c:v>
                </c:pt>
                <c:pt idx="26">
                  <c:v>0.67290397999999996</c:v>
                </c:pt>
                <c:pt idx="27">
                  <c:v>0.67568128000000005</c:v>
                </c:pt>
                <c:pt idx="28">
                  <c:v>0.67845800000000001</c:v>
                </c:pt>
                <c:pt idx="29">
                  <c:v>0.68123575000000003</c:v>
                </c:pt>
                <c:pt idx="30">
                  <c:v>0.68401283000000002</c:v>
                </c:pt>
                <c:pt idx="31">
                  <c:v>0.68678974000000004</c:v>
                </c:pt>
                <c:pt idx="32">
                  <c:v>0.68956722999999998</c:v>
                </c:pt>
                <c:pt idx="33">
                  <c:v>0.69234450000000003</c:v>
                </c:pt>
                <c:pt idx="34">
                  <c:v>0.69512099000000005</c:v>
                </c:pt>
                <c:pt idx="35">
                  <c:v>0.69789818999999997</c:v>
                </c:pt>
                <c:pt idx="36">
                  <c:v>0.7006751</c:v>
                </c:pt>
                <c:pt idx="37">
                  <c:v>0.70345239999999998</c:v>
                </c:pt>
                <c:pt idx="38">
                  <c:v>0.70622947000000003</c:v>
                </c:pt>
                <c:pt idx="39">
                  <c:v>0.70900673999999997</c:v>
                </c:pt>
                <c:pt idx="40">
                  <c:v>0.71178385</c:v>
                </c:pt>
                <c:pt idx="41">
                  <c:v>0.71456065999999996</c:v>
                </c:pt>
                <c:pt idx="42">
                  <c:v>0.71733769999999997</c:v>
                </c:pt>
                <c:pt idx="43">
                  <c:v>0.72011415000000001</c:v>
                </c:pt>
                <c:pt idx="44">
                  <c:v>0.72289132</c:v>
                </c:pt>
                <c:pt idx="45">
                  <c:v>0.72566839999999999</c:v>
                </c:pt>
                <c:pt idx="46">
                  <c:v>0.72844578999999998</c:v>
                </c:pt>
                <c:pt idx="47">
                  <c:v>0.73122290000000001</c:v>
                </c:pt>
                <c:pt idx="48">
                  <c:v>0.73399926000000004</c:v>
                </c:pt>
                <c:pt idx="49">
                  <c:v>0.73677577999999999</c:v>
                </c:pt>
                <c:pt idx="50">
                  <c:v>0.73955272000000005</c:v>
                </c:pt>
                <c:pt idx="51">
                  <c:v>0.74232969000000004</c:v>
                </c:pt>
                <c:pt idx="52">
                  <c:v>0.74510686000000004</c:v>
                </c:pt>
                <c:pt idx="53">
                  <c:v>0.74788345000000001</c:v>
                </c:pt>
                <c:pt idx="54">
                  <c:v>0.75066005999999996</c:v>
                </c:pt>
                <c:pt idx="55">
                  <c:v>0.75343671000000001</c:v>
                </c:pt>
                <c:pt idx="56">
                  <c:v>0.75621316999999999</c:v>
                </c:pt>
                <c:pt idx="57">
                  <c:v>0.75899017999999996</c:v>
                </c:pt>
                <c:pt idx="58">
                  <c:v>0.76176670000000002</c:v>
                </c:pt>
                <c:pt idx="59">
                  <c:v>0.76454299000000003</c:v>
                </c:pt>
                <c:pt idx="60">
                  <c:v>0.76731974000000003</c:v>
                </c:pt>
                <c:pt idx="61">
                  <c:v>0.77009629000000002</c:v>
                </c:pt>
                <c:pt idx="62">
                  <c:v>0.77287209999999995</c:v>
                </c:pt>
                <c:pt idx="63">
                  <c:v>0.77564891000000002</c:v>
                </c:pt>
                <c:pt idx="64">
                  <c:v>0.77842529999999999</c:v>
                </c:pt>
                <c:pt idx="65">
                  <c:v>0.78120224000000005</c:v>
                </c:pt>
                <c:pt idx="66">
                  <c:v>0.78397804000000004</c:v>
                </c:pt>
                <c:pt idx="67">
                  <c:v>0.78647078999999998</c:v>
                </c:pt>
                <c:pt idx="68">
                  <c:v>0.78953088999999999</c:v>
                </c:pt>
                <c:pt idx="69">
                  <c:v>0.79259055</c:v>
                </c:pt>
                <c:pt idx="70">
                  <c:v>0.79508270000000003</c:v>
                </c:pt>
                <c:pt idx="71">
                  <c:v>0.79814229000000003</c:v>
                </c:pt>
                <c:pt idx="72">
                  <c:v>0.80091822999999995</c:v>
                </c:pt>
                <c:pt idx="73">
                  <c:v>0.80369354000000004</c:v>
                </c:pt>
                <c:pt idx="74">
                  <c:v>0.80646914999999997</c:v>
                </c:pt>
                <c:pt idx="75">
                  <c:v>0.80924509</c:v>
                </c:pt>
                <c:pt idx="76">
                  <c:v>0.81173713000000003</c:v>
                </c:pt>
                <c:pt idx="77">
                  <c:v>0.81451267000000005</c:v>
                </c:pt>
                <c:pt idx="78">
                  <c:v>0.81728849999999997</c:v>
                </c:pt>
                <c:pt idx="79">
                  <c:v>0.82006316999999995</c:v>
                </c:pt>
                <c:pt idx="80">
                  <c:v>0.82283757999999996</c:v>
                </c:pt>
                <c:pt idx="81">
                  <c:v>0.82561262999999996</c:v>
                </c:pt>
                <c:pt idx="82">
                  <c:v>0.82838661999999996</c:v>
                </c:pt>
                <c:pt idx="83">
                  <c:v>0.83116038000000003</c:v>
                </c:pt>
                <c:pt idx="84">
                  <c:v>0.83403996000000002</c:v>
                </c:pt>
                <c:pt idx="85">
                  <c:v>0.83670887000000005</c:v>
                </c:pt>
                <c:pt idx="86">
                  <c:v>0.83965139</c:v>
                </c:pt>
                <c:pt idx="87">
                  <c:v>0.84225110999999997</c:v>
                </c:pt>
                <c:pt idx="88">
                  <c:v>0.84488786999999999</c:v>
                </c:pt>
                <c:pt idx="89">
                  <c:v>0.84733051999999998</c:v>
                </c:pt>
                <c:pt idx="90">
                  <c:v>0.84930194000000003</c:v>
                </c:pt>
                <c:pt idx="91">
                  <c:v>0.85084024000000003</c:v>
                </c:pt>
                <c:pt idx="92">
                  <c:v>0.85243913000000004</c:v>
                </c:pt>
                <c:pt idx="93">
                  <c:v>0.85384462999999999</c:v>
                </c:pt>
                <c:pt idx="94">
                  <c:v>0.85550738999999998</c:v>
                </c:pt>
                <c:pt idx="95">
                  <c:v>0.85700306999999998</c:v>
                </c:pt>
                <c:pt idx="96">
                  <c:v>0.85845307000000004</c:v>
                </c:pt>
                <c:pt idx="97">
                  <c:v>0.85949560000000003</c:v>
                </c:pt>
                <c:pt idx="98">
                  <c:v>0.86045141000000003</c:v>
                </c:pt>
                <c:pt idx="99">
                  <c:v>0.86151802</c:v>
                </c:pt>
                <c:pt idx="100">
                  <c:v>0.86225858</c:v>
                </c:pt>
                <c:pt idx="101">
                  <c:v>0.86279269000000003</c:v>
                </c:pt>
                <c:pt idx="102">
                  <c:v>0.86361823999999998</c:v>
                </c:pt>
                <c:pt idx="103">
                  <c:v>0.86446268999999998</c:v>
                </c:pt>
                <c:pt idx="104">
                  <c:v>0.86544485000000004</c:v>
                </c:pt>
                <c:pt idx="105">
                  <c:v>0.86631908999999996</c:v>
                </c:pt>
                <c:pt idx="106">
                  <c:v>0.86715301</c:v>
                </c:pt>
                <c:pt idx="107">
                  <c:v>0.86765548000000003</c:v>
                </c:pt>
                <c:pt idx="108">
                  <c:v>0.86840200000000001</c:v>
                </c:pt>
                <c:pt idx="109">
                  <c:v>0.86893726999999998</c:v>
                </c:pt>
                <c:pt idx="110">
                  <c:v>0.86958921</c:v>
                </c:pt>
                <c:pt idx="111">
                  <c:v>0.87005167999999999</c:v>
                </c:pt>
              </c:numCache>
            </c:numRef>
          </c:xVal>
          <c:yVal>
            <c:numRef>
              <c:f>'24.26-DC'!$K$3:$K$114</c:f>
              <c:numCache>
                <c:formatCode>General</c:formatCode>
                <c:ptCount val="112"/>
                <c:pt idx="0">
                  <c:v>228.19943314024619</c:v>
                </c:pt>
                <c:pt idx="1">
                  <c:v>228.2127650289508</c:v>
                </c:pt>
                <c:pt idx="2">
                  <c:v>228.22699621047622</c:v>
                </c:pt>
                <c:pt idx="3">
                  <c:v>228.24072865988728</c:v>
                </c:pt>
                <c:pt idx="4">
                  <c:v>228.25528214407154</c:v>
                </c:pt>
                <c:pt idx="5">
                  <c:v>228.27070113706344</c:v>
                </c:pt>
                <c:pt idx="6">
                  <c:v>228.28702791761279</c:v>
                </c:pt>
                <c:pt idx="7">
                  <c:v>228.30430725448633</c:v>
                </c:pt>
                <c:pt idx="8">
                  <c:v>228.32258664400268</c:v>
                </c:pt>
                <c:pt idx="9">
                  <c:v>228.34191699346314</c:v>
                </c:pt>
                <c:pt idx="10">
                  <c:v>228.36234817525926</c:v>
                </c:pt>
                <c:pt idx="11">
                  <c:v>228.38393136632442</c:v>
                </c:pt>
                <c:pt idx="12">
                  <c:v>228.40672417823009</c:v>
                </c:pt>
                <c:pt idx="13">
                  <c:v>228.43077935349879</c:v>
                </c:pt>
                <c:pt idx="14">
                  <c:v>228.45616261435475</c:v>
                </c:pt>
                <c:pt idx="15">
                  <c:v>228.48293651703685</c:v>
                </c:pt>
                <c:pt idx="16">
                  <c:v>228.51116758968743</c:v>
                </c:pt>
                <c:pt idx="17">
                  <c:v>228.54091999985508</c:v>
                </c:pt>
                <c:pt idx="18">
                  <c:v>228.57225833175499</c:v>
                </c:pt>
                <c:pt idx="19">
                  <c:v>228.6052658510493</c:v>
                </c:pt>
                <c:pt idx="20">
                  <c:v>228.64000981950954</c:v>
                </c:pt>
                <c:pt idx="21">
                  <c:v>228.67657414657398</c:v>
                </c:pt>
                <c:pt idx="22">
                  <c:v>228.71504555824865</c:v>
                </c:pt>
                <c:pt idx="23">
                  <c:v>228.75549720085218</c:v>
                </c:pt>
                <c:pt idx="24">
                  <c:v>228.7980235681934</c:v>
                </c:pt>
                <c:pt idx="25">
                  <c:v>228.84270993847022</c:v>
                </c:pt>
                <c:pt idx="26">
                  <c:v>228.88966446572226</c:v>
                </c:pt>
                <c:pt idx="27">
                  <c:v>228.93898094839614</c:v>
                </c:pt>
                <c:pt idx="28">
                  <c:v>228.9907516731754</c:v>
                </c:pt>
                <c:pt idx="29">
                  <c:v>229.04511470813543</c:v>
                </c:pt>
                <c:pt idx="30">
                  <c:v>229.10214894925974</c:v>
                </c:pt>
                <c:pt idx="31">
                  <c:v>229.16197950148793</c:v>
                </c:pt>
                <c:pt idx="32">
                  <c:v>229.22474381991717</c:v>
                </c:pt>
                <c:pt idx="33">
                  <c:v>229.29054985542746</c:v>
                </c:pt>
                <c:pt idx="34">
                  <c:v>229.35951307431714</c:v>
                </c:pt>
                <c:pt idx="35">
                  <c:v>229.43180597177908</c:v>
                </c:pt>
                <c:pt idx="36">
                  <c:v>229.50754428845241</c:v>
                </c:pt>
                <c:pt idx="37">
                  <c:v>229.58689347766509</c:v>
                </c:pt>
                <c:pt idx="38">
                  <c:v>229.66998876399867</c:v>
                </c:pt>
                <c:pt idx="39">
                  <c:v>229.75700178378571</c:v>
                </c:pt>
                <c:pt idx="40">
                  <c:v>229.84808663374173</c:v>
                </c:pt>
                <c:pt idx="41">
                  <c:v>229.94340973816719</c:v>
                </c:pt>
                <c:pt idx="42">
                  <c:v>230.04316826602368</c:v>
                </c:pt>
                <c:pt idx="43">
                  <c:v>230.14751841475356</c:v>
                </c:pt>
                <c:pt idx="44">
                  <c:v>230.25670413662147</c:v>
                </c:pt>
                <c:pt idx="45">
                  <c:v>230.37089785055406</c:v>
                </c:pt>
                <c:pt idx="46">
                  <c:v>230.49032793393977</c:v>
                </c:pt>
                <c:pt idx="47">
                  <c:v>230.61518953172359</c:v>
                </c:pt>
                <c:pt idx="48">
                  <c:v>230.745688415671</c:v>
                </c:pt>
                <c:pt idx="49">
                  <c:v>230.88210561946255</c:v>
                </c:pt>
                <c:pt idx="50">
                  <c:v>231.0247066755677</c:v>
                </c:pt>
                <c:pt idx="51">
                  <c:v>231.17373545572156</c:v>
                </c:pt>
                <c:pt idx="52">
                  <c:v>231.32947653434383</c:v>
                </c:pt>
                <c:pt idx="53">
                  <c:v>231.49217239075827</c:v>
                </c:pt>
                <c:pt idx="54">
                  <c:v>231.6621575935846</c:v>
                </c:pt>
                <c:pt idx="55">
                  <c:v>231.8397501512477</c:v>
                </c:pt>
                <c:pt idx="56">
                  <c:v>232.02526750297858</c:v>
                </c:pt>
                <c:pt idx="57">
                  <c:v>232.2191111799861</c:v>
                </c:pt>
                <c:pt idx="58">
                  <c:v>232.4215786522889</c:v>
                </c:pt>
                <c:pt idx="59">
                  <c:v>232.63307647536308</c:v>
                </c:pt>
                <c:pt idx="60">
                  <c:v>232.85407293293687</c:v>
                </c:pt>
                <c:pt idx="61">
                  <c:v>233.08495773656966</c:v>
                </c:pt>
                <c:pt idx="62">
                  <c:v>233.32615129276809</c:v>
                </c:pt>
                <c:pt idx="63">
                  <c:v>233.57831051038102</c:v>
                </c:pt>
                <c:pt idx="64">
                  <c:v>233.84185278963105</c:v>
                </c:pt>
                <c:pt idx="65">
                  <c:v>234.11745903650996</c:v>
                </c:pt>
                <c:pt idx="66">
                  <c:v>234.40559787212186</c:v>
                </c:pt>
                <c:pt idx="67">
                  <c:v>234.67570655425698</c:v>
                </c:pt>
                <c:pt idx="68">
                  <c:v>235.02283265058605</c:v>
                </c:pt>
                <c:pt idx="69">
                  <c:v>235.38812128368286</c:v>
                </c:pt>
                <c:pt idx="70">
                  <c:v>235.70001763662663</c:v>
                </c:pt>
                <c:pt idx="71">
                  <c:v>236.10183170517348</c:v>
                </c:pt>
                <c:pt idx="72">
                  <c:v>236.48577021931879</c:v>
                </c:pt>
                <c:pt idx="73">
                  <c:v>236.8895909986712</c:v>
                </c:pt>
                <c:pt idx="74">
                  <c:v>237.31518146075976</c:v>
                </c:pt>
                <c:pt idx="75">
                  <c:v>237.76463543582889</c:v>
                </c:pt>
                <c:pt idx="76">
                  <c:v>238.19044930663426</c:v>
                </c:pt>
                <c:pt idx="77">
                  <c:v>238.69230094720149</c:v>
                </c:pt>
                <c:pt idx="78">
                  <c:v>239.22678160310434</c:v>
                </c:pt>
                <c:pt idx="79">
                  <c:v>239.79800821355008</c:v>
                </c:pt>
                <c:pt idx="80">
                  <c:v>240.41158815066615</c:v>
                </c:pt>
                <c:pt idx="81">
                  <c:v>241.07450958405548</c:v>
                </c:pt>
                <c:pt idx="82">
                  <c:v>241.79482811944899</c:v>
                </c:pt>
                <c:pt idx="83">
                  <c:v>242.58335500246392</c:v>
                </c:pt>
                <c:pt idx="84">
                  <c:v>243.48857851561345</c:v>
                </c:pt>
                <c:pt idx="85">
                  <c:v>244.42270119501322</c:v>
                </c:pt>
                <c:pt idx="86">
                  <c:v>245.58227508188759</c:v>
                </c:pt>
                <c:pt idx="87">
                  <c:v>246.74517993377179</c:v>
                </c:pt>
                <c:pt idx="88">
                  <c:v>248.0876926901791</c:v>
                </c:pt>
                <c:pt idx="89">
                  <c:v>249.51001690829065</c:v>
                </c:pt>
                <c:pt idx="90">
                  <c:v>250.80861149303297</c:v>
                </c:pt>
                <c:pt idx="91">
                  <c:v>251.93127118191416</c:v>
                </c:pt>
                <c:pt idx="92">
                  <c:v>253.21456336437291</c:v>
                </c:pt>
                <c:pt idx="93">
                  <c:v>254.45329809495951</c:v>
                </c:pt>
                <c:pt idx="94">
                  <c:v>256.07027436475607</c:v>
                </c:pt>
                <c:pt idx="95">
                  <c:v>257.68327438482771</c:v>
                </c:pt>
                <c:pt idx="96">
                  <c:v>259.40900636284118</c:v>
                </c:pt>
                <c:pt idx="97">
                  <c:v>260.75927995288339</c:v>
                </c:pt>
                <c:pt idx="98">
                  <c:v>262.08533226251234</c:v>
                </c:pt>
                <c:pt idx="99">
                  <c:v>263.67288187793838</c:v>
                </c:pt>
                <c:pt idx="100">
                  <c:v>264.84695208090841</c:v>
                </c:pt>
                <c:pt idx="101">
                  <c:v>265.73250851430021</c:v>
                </c:pt>
                <c:pt idx="102">
                  <c:v>267.16873689799513</c:v>
                </c:pt>
                <c:pt idx="103">
                  <c:v>268.72745797442002</c:v>
                </c:pt>
                <c:pt idx="104">
                  <c:v>270.66217076799194</c:v>
                </c:pt>
                <c:pt idx="105">
                  <c:v>272.50205090576958</c:v>
                </c:pt>
                <c:pt idx="106">
                  <c:v>274.36738037882327</c:v>
                </c:pt>
                <c:pt idx="107">
                  <c:v>275.54612114410247</c:v>
                </c:pt>
                <c:pt idx="108">
                  <c:v>277.3772864122551</c:v>
                </c:pt>
                <c:pt idx="109">
                  <c:v>278.75154579941409</c:v>
                </c:pt>
                <c:pt idx="110">
                  <c:v>280.49757808979763</c:v>
                </c:pt>
                <c:pt idx="111">
                  <c:v>281.78607568978134</c:v>
                </c:pt>
              </c:numCache>
            </c:numRef>
          </c:yVal>
          <c:smooth val="1"/>
          <c:extLst>
            <c:ext xmlns:c16="http://schemas.microsoft.com/office/drawing/2014/chart" uri="{C3380CC4-5D6E-409C-BE32-E72D297353CC}">
              <c16:uniqueId val="{00000005-7955-1041-93B4-435E4E631FE0}"/>
            </c:ext>
          </c:extLst>
        </c:ser>
        <c:ser>
          <c:idx val="7"/>
          <c:order val="4"/>
          <c:tx>
            <c:v>CL0.3</c:v>
          </c:tx>
          <c:spPr>
            <a:ln w="19050" cap="rnd">
              <a:solidFill>
                <a:schemeClr val="accent2">
                  <a:lumMod val="75000"/>
                </a:schemeClr>
              </a:solidFill>
              <a:round/>
            </a:ln>
            <a:effectLst/>
          </c:spPr>
          <c:marker>
            <c:symbol val="none"/>
          </c:marker>
          <c:xVal>
            <c:numRef>
              <c:f>'24.26-DC'!$C$3:$C$113</c:f>
              <c:numCache>
                <c:formatCode>General</c:formatCode>
                <c:ptCount val="111"/>
                <c:pt idx="0">
                  <c:v>0.60010322999999999</c:v>
                </c:pt>
                <c:pt idx="1">
                  <c:v>0.60288063000000003</c:v>
                </c:pt>
                <c:pt idx="2">
                  <c:v>0.60594241000000004</c:v>
                </c:pt>
                <c:pt idx="3">
                  <c:v>0.60871967999999999</c:v>
                </c:pt>
                <c:pt idx="4">
                  <c:v>0.61149713999999999</c:v>
                </c:pt>
                <c:pt idx="5">
                  <c:v>0.61427489000000002</c:v>
                </c:pt>
                <c:pt idx="6">
                  <c:v>0.61705264999999998</c:v>
                </c:pt>
                <c:pt idx="7">
                  <c:v>0.61983041000000005</c:v>
                </c:pt>
                <c:pt idx="8">
                  <c:v>0.62260815999999997</c:v>
                </c:pt>
                <c:pt idx="9">
                  <c:v>0.62538579000000005</c:v>
                </c:pt>
                <c:pt idx="10">
                  <c:v>0.62816331000000003</c:v>
                </c:pt>
                <c:pt idx="11">
                  <c:v>0.63094083999999995</c:v>
                </c:pt>
                <c:pt idx="12">
                  <c:v>0.63371840000000002</c:v>
                </c:pt>
                <c:pt idx="13">
                  <c:v>0.63649630999999995</c:v>
                </c:pt>
                <c:pt idx="14">
                  <c:v>0.63927407000000003</c:v>
                </c:pt>
                <c:pt idx="15">
                  <c:v>0.64205102000000003</c:v>
                </c:pt>
                <c:pt idx="16">
                  <c:v>0.64482819000000002</c:v>
                </c:pt>
                <c:pt idx="17">
                  <c:v>0.64760580999999995</c:v>
                </c:pt>
                <c:pt idx="18">
                  <c:v>0.65038341</c:v>
                </c:pt>
                <c:pt idx="19">
                  <c:v>0.65316145000000003</c:v>
                </c:pt>
                <c:pt idx="20">
                  <c:v>0.65593888</c:v>
                </c:pt>
                <c:pt idx="21">
                  <c:v>0.65871621000000002</c:v>
                </c:pt>
                <c:pt idx="22">
                  <c:v>0.66149279999999999</c:v>
                </c:pt>
                <c:pt idx="23">
                  <c:v>0.66427020000000003</c:v>
                </c:pt>
                <c:pt idx="24">
                  <c:v>0.66704757000000003</c:v>
                </c:pt>
                <c:pt idx="25">
                  <c:v>0.669825</c:v>
                </c:pt>
                <c:pt idx="26">
                  <c:v>0.67260275000000003</c:v>
                </c:pt>
                <c:pt idx="27">
                  <c:v>0.67537972999999996</c:v>
                </c:pt>
                <c:pt idx="28">
                  <c:v>0.67815672999999999</c:v>
                </c:pt>
                <c:pt idx="29">
                  <c:v>0.68093400000000004</c:v>
                </c:pt>
                <c:pt idx="30">
                  <c:v>0.68371126999999998</c:v>
                </c:pt>
                <c:pt idx="31">
                  <c:v>0.68648867000000002</c:v>
                </c:pt>
                <c:pt idx="32">
                  <c:v>0.68926560999999997</c:v>
                </c:pt>
                <c:pt idx="33">
                  <c:v>0.69204275000000004</c:v>
                </c:pt>
                <c:pt idx="34">
                  <c:v>0.69482049999999995</c:v>
                </c:pt>
                <c:pt idx="35">
                  <c:v>0.69759773999999997</c:v>
                </c:pt>
                <c:pt idx="36">
                  <c:v>0.70037517000000005</c:v>
                </c:pt>
                <c:pt idx="37">
                  <c:v>0.70315187999999995</c:v>
                </c:pt>
                <c:pt idx="38">
                  <c:v>0.70592876000000004</c:v>
                </c:pt>
                <c:pt idx="39">
                  <c:v>0.70870626000000003</c:v>
                </c:pt>
                <c:pt idx="40">
                  <c:v>0.71148345999999996</c:v>
                </c:pt>
                <c:pt idx="41">
                  <c:v>0.71426034000000005</c:v>
                </c:pt>
                <c:pt idx="42">
                  <c:v>0.71703746999999995</c:v>
                </c:pt>
                <c:pt idx="43">
                  <c:v>0.71981470999999997</c:v>
                </c:pt>
                <c:pt idx="44">
                  <c:v>0.72259161999999999</c:v>
                </c:pt>
                <c:pt idx="45">
                  <c:v>0.72536798000000002</c:v>
                </c:pt>
                <c:pt idx="46">
                  <c:v>0.72814498000000005</c:v>
                </c:pt>
                <c:pt idx="47">
                  <c:v>0.73092245</c:v>
                </c:pt>
                <c:pt idx="48">
                  <c:v>0.73369892999999997</c:v>
                </c:pt>
                <c:pt idx="49">
                  <c:v>0.73647600999999996</c:v>
                </c:pt>
                <c:pt idx="50">
                  <c:v>0.73925297999999995</c:v>
                </c:pt>
                <c:pt idx="51">
                  <c:v>0.74202931000000005</c:v>
                </c:pt>
                <c:pt idx="52">
                  <c:v>0.74480641000000003</c:v>
                </c:pt>
                <c:pt idx="53">
                  <c:v>0.74758309000000001</c:v>
                </c:pt>
                <c:pt idx="54">
                  <c:v>0.75035987000000004</c:v>
                </c:pt>
                <c:pt idx="55">
                  <c:v>0.75313684999999997</c:v>
                </c:pt>
                <c:pt idx="56">
                  <c:v>0.75591313999999998</c:v>
                </c:pt>
                <c:pt idx="57">
                  <c:v>0.75868988999999998</c:v>
                </c:pt>
                <c:pt idx="58">
                  <c:v>0.76146683000000004</c:v>
                </c:pt>
                <c:pt idx="59">
                  <c:v>0.76424338000000003</c:v>
                </c:pt>
                <c:pt idx="60">
                  <c:v>0.76702035999999996</c:v>
                </c:pt>
                <c:pt idx="61">
                  <c:v>0.76979639</c:v>
                </c:pt>
                <c:pt idx="62">
                  <c:v>0.77257323</c:v>
                </c:pt>
                <c:pt idx="63">
                  <c:v>0.77534994999999995</c:v>
                </c:pt>
                <c:pt idx="64">
                  <c:v>0.77812663000000004</c:v>
                </c:pt>
                <c:pt idx="65">
                  <c:v>0.78090285999999998</c:v>
                </c:pt>
                <c:pt idx="66">
                  <c:v>0.78367925000000005</c:v>
                </c:pt>
                <c:pt idx="67">
                  <c:v>0.78645547999999998</c:v>
                </c:pt>
                <c:pt idx="68">
                  <c:v>0.78923235000000003</c:v>
                </c:pt>
                <c:pt idx="69">
                  <c:v>0.79200837999999996</c:v>
                </c:pt>
                <c:pt idx="70">
                  <c:v>0.79478428999999995</c:v>
                </c:pt>
                <c:pt idx="71">
                  <c:v>0.79756099999999996</c:v>
                </c:pt>
                <c:pt idx="72">
                  <c:v>0.80062142000000003</c:v>
                </c:pt>
                <c:pt idx="73">
                  <c:v>0.80311359000000004</c:v>
                </c:pt>
                <c:pt idx="74">
                  <c:v>0.80589010999999999</c:v>
                </c:pt>
                <c:pt idx="75">
                  <c:v>0.80894997000000002</c:v>
                </c:pt>
                <c:pt idx="76">
                  <c:v>0.81144229999999995</c:v>
                </c:pt>
                <c:pt idx="77">
                  <c:v>0.81421858999999996</c:v>
                </c:pt>
                <c:pt idx="78">
                  <c:v>0.81699440000000001</c:v>
                </c:pt>
                <c:pt idx="79">
                  <c:v>0.81976981000000004</c:v>
                </c:pt>
                <c:pt idx="80">
                  <c:v>0.82254565000000002</c:v>
                </c:pt>
                <c:pt idx="81">
                  <c:v>0.82532086999999998</c:v>
                </c:pt>
                <c:pt idx="82">
                  <c:v>0.82809628000000002</c:v>
                </c:pt>
                <c:pt idx="83">
                  <c:v>0.83087140000000004</c:v>
                </c:pt>
                <c:pt idx="84">
                  <c:v>0.83364651999999995</c:v>
                </c:pt>
                <c:pt idx="85">
                  <c:v>0.83642128999999998</c:v>
                </c:pt>
                <c:pt idx="86">
                  <c:v>0.83919611999999999</c:v>
                </c:pt>
                <c:pt idx="87">
                  <c:v>0.84197051999999994</c:v>
                </c:pt>
                <c:pt idx="88">
                  <c:v>0.84474503000000001</c:v>
                </c:pt>
                <c:pt idx="89">
                  <c:v>0.84751916999999999</c:v>
                </c:pt>
                <c:pt idx="90">
                  <c:v>0.85029246999999997</c:v>
                </c:pt>
                <c:pt idx="91">
                  <c:v>0.85306596999999995</c:v>
                </c:pt>
                <c:pt idx="92">
                  <c:v>0.85583861999999999</c:v>
                </c:pt>
                <c:pt idx="93">
                  <c:v>0.85861082</c:v>
                </c:pt>
                <c:pt idx="94">
                  <c:v>0.86112878000000004</c:v>
                </c:pt>
                <c:pt idx="95">
                  <c:v>0.86314184000000005</c:v>
                </c:pt>
                <c:pt idx="96">
                  <c:v>0.86492064000000002</c:v>
                </c:pt>
                <c:pt idx="97">
                  <c:v>0.86662377999999995</c:v>
                </c:pt>
                <c:pt idx="98">
                  <c:v>0.86794596000000002</c:v>
                </c:pt>
                <c:pt idx="99">
                  <c:v>0.86929537999999995</c:v>
                </c:pt>
                <c:pt idx="100">
                  <c:v>0.87045075999999999</c:v>
                </c:pt>
                <c:pt idx="101">
                  <c:v>0.87164675999999996</c:v>
                </c:pt>
                <c:pt idx="102">
                  <c:v>0.87254995999999996</c:v>
                </c:pt>
                <c:pt idx="103">
                  <c:v>0.87342564</c:v>
                </c:pt>
                <c:pt idx="104">
                  <c:v>0.87430147000000002</c:v>
                </c:pt>
                <c:pt idx="105">
                  <c:v>0.87548762000000002</c:v>
                </c:pt>
                <c:pt idx="106">
                  <c:v>0.87640032000000001</c:v>
                </c:pt>
                <c:pt idx="107">
                  <c:v>0.87745930000000005</c:v>
                </c:pt>
                <c:pt idx="108">
                  <c:v>0.87820746999999999</c:v>
                </c:pt>
                <c:pt idx="109">
                  <c:v>0.87889249000000003</c:v>
                </c:pt>
                <c:pt idx="110">
                  <c:v>0.87954526</c:v>
                </c:pt>
              </c:numCache>
            </c:numRef>
          </c:xVal>
          <c:yVal>
            <c:numRef>
              <c:f>'24.26-DC'!$D$3:$D$113</c:f>
              <c:numCache>
                <c:formatCode>General</c:formatCode>
                <c:ptCount val="111"/>
                <c:pt idx="0">
                  <c:v>189.936047</c:v>
                </c:pt>
                <c:pt idx="1">
                  <c:v>190.00293300000001</c:v>
                </c:pt>
                <c:pt idx="2">
                  <c:v>190.01871600000001</c:v>
                </c:pt>
                <c:pt idx="3">
                  <c:v>190.10849400000001</c:v>
                </c:pt>
                <c:pt idx="4">
                  <c:v>190.16393400000001</c:v>
                </c:pt>
                <c:pt idx="5">
                  <c:v>190.167869</c:v>
                </c:pt>
                <c:pt idx="6">
                  <c:v>190.17180300000001</c:v>
                </c:pt>
                <c:pt idx="7">
                  <c:v>190.175738</c:v>
                </c:pt>
                <c:pt idx="8">
                  <c:v>190.17967200000001</c:v>
                </c:pt>
                <c:pt idx="9">
                  <c:v>190.20649900000001</c:v>
                </c:pt>
                <c:pt idx="10">
                  <c:v>190.25049300000001</c:v>
                </c:pt>
                <c:pt idx="11">
                  <c:v>190.294488</c:v>
                </c:pt>
                <c:pt idx="12">
                  <c:v>190.33276000000001</c:v>
                </c:pt>
                <c:pt idx="13">
                  <c:v>190.30951099999999</c:v>
                </c:pt>
                <c:pt idx="14">
                  <c:v>190.313445</c:v>
                </c:pt>
                <c:pt idx="15">
                  <c:v>190.459022</c:v>
                </c:pt>
                <c:pt idx="16">
                  <c:v>190.565969</c:v>
                </c:pt>
                <c:pt idx="17">
                  <c:v>190.592795</c:v>
                </c:pt>
                <c:pt idx="18">
                  <c:v>190.62534400000001</c:v>
                </c:pt>
                <c:pt idx="19">
                  <c:v>190.57920300000001</c:v>
                </c:pt>
                <c:pt idx="20">
                  <c:v>190.640366</c:v>
                </c:pt>
                <c:pt idx="21">
                  <c:v>190.71869899999999</c:v>
                </c:pt>
                <c:pt idx="22">
                  <c:v>190.92722699999999</c:v>
                </c:pt>
                <c:pt idx="23">
                  <c:v>190.994113</c:v>
                </c:pt>
                <c:pt idx="24">
                  <c:v>191.066723</c:v>
                </c:pt>
                <c:pt idx="25">
                  <c:v>191.12788599999999</c:v>
                </c:pt>
                <c:pt idx="26">
                  <c:v>191.131821</c:v>
                </c:pt>
                <c:pt idx="27">
                  <c:v>191.27310499999999</c:v>
                </c:pt>
                <c:pt idx="28">
                  <c:v>191.40866600000001</c:v>
                </c:pt>
                <c:pt idx="29">
                  <c:v>191.498445</c:v>
                </c:pt>
                <c:pt idx="30">
                  <c:v>191.588223</c:v>
                </c:pt>
                <c:pt idx="31">
                  <c:v>191.65510900000001</c:v>
                </c:pt>
                <c:pt idx="32">
                  <c:v>191.80211600000001</c:v>
                </c:pt>
                <c:pt idx="33">
                  <c:v>191.91478599999999</c:v>
                </c:pt>
                <c:pt idx="34">
                  <c:v>191.91872000000001</c:v>
                </c:pt>
                <c:pt idx="35">
                  <c:v>192.01422099999999</c:v>
                </c:pt>
                <c:pt idx="36">
                  <c:v>192.07538500000001</c:v>
                </c:pt>
                <c:pt idx="37">
                  <c:v>192.262452</c:v>
                </c:pt>
                <c:pt idx="38">
                  <c:v>192.420905</c:v>
                </c:pt>
                <c:pt idx="39">
                  <c:v>192.47062299999999</c:v>
                </c:pt>
                <c:pt idx="40">
                  <c:v>192.57184699999999</c:v>
                </c:pt>
                <c:pt idx="41">
                  <c:v>192.7303</c:v>
                </c:pt>
                <c:pt idx="42">
                  <c:v>192.84297000000001</c:v>
                </c:pt>
                <c:pt idx="43">
                  <c:v>192.93847099999999</c:v>
                </c:pt>
                <c:pt idx="44">
                  <c:v>193.09120100000001</c:v>
                </c:pt>
                <c:pt idx="45">
                  <c:v>193.34121999999999</c:v>
                </c:pt>
                <c:pt idx="46">
                  <c:v>193.47678199999999</c:v>
                </c:pt>
                <c:pt idx="47">
                  <c:v>193.53222199999999</c:v>
                </c:pt>
                <c:pt idx="48">
                  <c:v>193.75935000000001</c:v>
                </c:pt>
                <c:pt idx="49">
                  <c:v>193.883466</c:v>
                </c:pt>
                <c:pt idx="50">
                  <c:v>194.02475000000001</c:v>
                </c:pt>
                <c:pt idx="51">
                  <c:v>194.28049200000001</c:v>
                </c:pt>
                <c:pt idx="52">
                  <c:v>194.39888500000001</c:v>
                </c:pt>
                <c:pt idx="53">
                  <c:v>194.59167500000001</c:v>
                </c:pt>
                <c:pt idx="54">
                  <c:v>194.76729700000001</c:v>
                </c:pt>
                <c:pt idx="55">
                  <c:v>194.908581</c:v>
                </c:pt>
                <c:pt idx="56">
                  <c:v>195.17004600000001</c:v>
                </c:pt>
                <c:pt idx="57">
                  <c:v>195.35139100000001</c:v>
                </c:pt>
                <c:pt idx="58">
                  <c:v>195.49839800000001</c:v>
                </c:pt>
                <c:pt idx="59">
                  <c:v>195.71408</c:v>
                </c:pt>
                <c:pt idx="60">
                  <c:v>195.85536400000001</c:v>
                </c:pt>
                <c:pt idx="61">
                  <c:v>196.16261299999999</c:v>
                </c:pt>
                <c:pt idx="62">
                  <c:v>196.32678899999999</c:v>
                </c:pt>
                <c:pt idx="63">
                  <c:v>196.513856</c:v>
                </c:pt>
                <c:pt idx="64">
                  <c:v>196.706647</c:v>
                </c:pt>
                <c:pt idx="65">
                  <c:v>196.979558</c:v>
                </c:pt>
                <c:pt idx="66">
                  <c:v>197.22385399999999</c:v>
                </c:pt>
                <c:pt idx="67">
                  <c:v>197.49676500000001</c:v>
                </c:pt>
                <c:pt idx="68">
                  <c:v>197.65521799999999</c:v>
                </c:pt>
                <c:pt idx="69">
                  <c:v>197.962467</c:v>
                </c:pt>
                <c:pt idx="70">
                  <c:v>198.29117600000001</c:v>
                </c:pt>
                <c:pt idx="71">
                  <c:v>198.47967399999999</c:v>
                </c:pt>
                <c:pt idx="72">
                  <c:v>198.734388</c:v>
                </c:pt>
                <c:pt idx="73">
                  <c:v>199.00260499999999</c:v>
                </c:pt>
                <c:pt idx="74">
                  <c:v>199.22400999999999</c:v>
                </c:pt>
                <c:pt idx="75">
                  <c:v>199.57601299999999</c:v>
                </c:pt>
                <c:pt idx="76">
                  <c:v>199.81561500000001</c:v>
                </c:pt>
                <c:pt idx="77">
                  <c:v>200.07708</c:v>
                </c:pt>
                <c:pt idx="78">
                  <c:v>200.42438899999999</c:v>
                </c:pt>
                <c:pt idx="79">
                  <c:v>200.840373</c:v>
                </c:pt>
                <c:pt idx="80">
                  <c:v>201.18195900000001</c:v>
                </c:pt>
                <c:pt idx="81">
                  <c:v>201.63228000000001</c:v>
                </c:pt>
                <c:pt idx="82">
                  <c:v>202.04826399999999</c:v>
                </c:pt>
                <c:pt idx="83">
                  <c:v>202.51575399999999</c:v>
                </c:pt>
                <c:pt idx="84">
                  <c:v>202.98324400000001</c:v>
                </c:pt>
                <c:pt idx="85">
                  <c:v>203.51368500000001</c:v>
                </c:pt>
                <c:pt idx="86">
                  <c:v>204.032681</c:v>
                </c:pt>
                <c:pt idx="87">
                  <c:v>204.62607499999999</c:v>
                </c:pt>
                <c:pt idx="88">
                  <c:v>205.20230000000001</c:v>
                </c:pt>
                <c:pt idx="89">
                  <c:v>205.841477</c:v>
                </c:pt>
                <c:pt idx="90">
                  <c:v>206.62944999999999</c:v>
                </c:pt>
                <c:pt idx="91">
                  <c:v>207.38308499999999</c:v>
                </c:pt>
                <c:pt idx="92">
                  <c:v>208.285516</c:v>
                </c:pt>
                <c:pt idx="93">
                  <c:v>209.268067</c:v>
                </c:pt>
                <c:pt idx="94">
                  <c:v>210.55039600000001</c:v>
                </c:pt>
                <c:pt idx="95">
                  <c:v>211.8073</c:v>
                </c:pt>
                <c:pt idx="96">
                  <c:v>213.18263300000001</c:v>
                </c:pt>
                <c:pt idx="97">
                  <c:v>214.85868199999999</c:v>
                </c:pt>
                <c:pt idx="98">
                  <c:v>216.28260599999999</c:v>
                </c:pt>
                <c:pt idx="99">
                  <c:v>217.674193</c:v>
                </c:pt>
                <c:pt idx="100">
                  <c:v>219.26503</c:v>
                </c:pt>
                <c:pt idx="101">
                  <c:v>221.11507800000001</c:v>
                </c:pt>
                <c:pt idx="102">
                  <c:v>222.64470399999999</c:v>
                </c:pt>
                <c:pt idx="103">
                  <c:v>224.080736</c:v>
                </c:pt>
                <c:pt idx="104">
                  <c:v>225.49053799999999</c:v>
                </c:pt>
                <c:pt idx="105">
                  <c:v>227.22166200000001</c:v>
                </c:pt>
                <c:pt idx="106">
                  <c:v>228.933164</c:v>
                </c:pt>
                <c:pt idx="107">
                  <c:v>230.823937</c:v>
                </c:pt>
                <c:pt idx="108">
                  <c:v>232.47854899999999</c:v>
                </c:pt>
                <c:pt idx="109">
                  <c:v>234.13726700000001</c:v>
                </c:pt>
                <c:pt idx="110">
                  <c:v>235.91659899999999</c:v>
                </c:pt>
              </c:numCache>
            </c:numRef>
          </c:yVal>
          <c:smooth val="1"/>
          <c:extLst>
            <c:ext xmlns:c16="http://schemas.microsoft.com/office/drawing/2014/chart" uri="{C3380CC4-5D6E-409C-BE32-E72D297353CC}">
              <c16:uniqueId val="{00000008-0601-2F46-BF9F-9D7AA0E683FB}"/>
            </c:ext>
          </c:extLst>
        </c:ser>
        <c:ser>
          <c:idx val="3"/>
          <c:order val="5"/>
          <c:tx>
            <c:v>CL0.3New</c:v>
          </c:tx>
          <c:spPr>
            <a:ln w="19050" cap="rnd">
              <a:solidFill>
                <a:schemeClr val="accent2">
                  <a:lumMod val="75000"/>
                  <a:alpha val="70000"/>
                </a:schemeClr>
              </a:solidFill>
              <a:prstDash val="sysDash"/>
              <a:round/>
            </a:ln>
            <a:effectLst/>
          </c:spPr>
          <c:marker>
            <c:symbol val="none"/>
          </c:marker>
          <c:xVal>
            <c:numRef>
              <c:f>'24.26-DC'!$C$3:$C$113</c:f>
              <c:numCache>
                <c:formatCode>General</c:formatCode>
                <c:ptCount val="111"/>
                <c:pt idx="0">
                  <c:v>0.60010322999999999</c:v>
                </c:pt>
                <c:pt idx="1">
                  <c:v>0.60288063000000003</c:v>
                </c:pt>
                <c:pt idx="2">
                  <c:v>0.60594241000000004</c:v>
                </c:pt>
                <c:pt idx="3">
                  <c:v>0.60871967999999999</c:v>
                </c:pt>
                <c:pt idx="4">
                  <c:v>0.61149713999999999</c:v>
                </c:pt>
                <c:pt idx="5">
                  <c:v>0.61427489000000002</c:v>
                </c:pt>
                <c:pt idx="6">
                  <c:v>0.61705264999999998</c:v>
                </c:pt>
                <c:pt idx="7">
                  <c:v>0.61983041000000005</c:v>
                </c:pt>
                <c:pt idx="8">
                  <c:v>0.62260815999999997</c:v>
                </c:pt>
                <c:pt idx="9">
                  <c:v>0.62538579000000005</c:v>
                </c:pt>
                <c:pt idx="10">
                  <c:v>0.62816331000000003</c:v>
                </c:pt>
                <c:pt idx="11">
                  <c:v>0.63094083999999995</c:v>
                </c:pt>
                <c:pt idx="12">
                  <c:v>0.63371840000000002</c:v>
                </c:pt>
                <c:pt idx="13">
                  <c:v>0.63649630999999995</c:v>
                </c:pt>
                <c:pt idx="14">
                  <c:v>0.63927407000000003</c:v>
                </c:pt>
                <c:pt idx="15">
                  <c:v>0.64205102000000003</c:v>
                </c:pt>
                <c:pt idx="16">
                  <c:v>0.64482819000000002</c:v>
                </c:pt>
                <c:pt idx="17">
                  <c:v>0.64760580999999995</c:v>
                </c:pt>
                <c:pt idx="18">
                  <c:v>0.65038341</c:v>
                </c:pt>
                <c:pt idx="19">
                  <c:v>0.65316145000000003</c:v>
                </c:pt>
                <c:pt idx="20">
                  <c:v>0.65593888</c:v>
                </c:pt>
                <c:pt idx="21">
                  <c:v>0.65871621000000002</c:v>
                </c:pt>
                <c:pt idx="22">
                  <c:v>0.66149279999999999</c:v>
                </c:pt>
                <c:pt idx="23">
                  <c:v>0.66427020000000003</c:v>
                </c:pt>
                <c:pt idx="24">
                  <c:v>0.66704757000000003</c:v>
                </c:pt>
                <c:pt idx="25">
                  <c:v>0.669825</c:v>
                </c:pt>
                <c:pt idx="26">
                  <c:v>0.67260275000000003</c:v>
                </c:pt>
                <c:pt idx="27">
                  <c:v>0.67537972999999996</c:v>
                </c:pt>
                <c:pt idx="28">
                  <c:v>0.67815672999999999</c:v>
                </c:pt>
                <c:pt idx="29">
                  <c:v>0.68093400000000004</c:v>
                </c:pt>
                <c:pt idx="30">
                  <c:v>0.68371126999999998</c:v>
                </c:pt>
                <c:pt idx="31">
                  <c:v>0.68648867000000002</c:v>
                </c:pt>
                <c:pt idx="32">
                  <c:v>0.68926560999999997</c:v>
                </c:pt>
                <c:pt idx="33">
                  <c:v>0.69204275000000004</c:v>
                </c:pt>
                <c:pt idx="34">
                  <c:v>0.69482049999999995</c:v>
                </c:pt>
                <c:pt idx="35">
                  <c:v>0.69759773999999997</c:v>
                </c:pt>
                <c:pt idx="36">
                  <c:v>0.70037517000000005</c:v>
                </c:pt>
                <c:pt idx="37">
                  <c:v>0.70315187999999995</c:v>
                </c:pt>
                <c:pt idx="38">
                  <c:v>0.70592876000000004</c:v>
                </c:pt>
                <c:pt idx="39">
                  <c:v>0.70870626000000003</c:v>
                </c:pt>
                <c:pt idx="40">
                  <c:v>0.71148345999999996</c:v>
                </c:pt>
                <c:pt idx="41">
                  <c:v>0.71426034000000005</c:v>
                </c:pt>
                <c:pt idx="42">
                  <c:v>0.71703746999999995</c:v>
                </c:pt>
                <c:pt idx="43">
                  <c:v>0.71981470999999997</c:v>
                </c:pt>
                <c:pt idx="44">
                  <c:v>0.72259161999999999</c:v>
                </c:pt>
                <c:pt idx="45">
                  <c:v>0.72536798000000002</c:v>
                </c:pt>
                <c:pt idx="46">
                  <c:v>0.72814498000000005</c:v>
                </c:pt>
                <c:pt idx="47">
                  <c:v>0.73092245</c:v>
                </c:pt>
                <c:pt idx="48">
                  <c:v>0.73369892999999997</c:v>
                </c:pt>
                <c:pt idx="49">
                  <c:v>0.73647600999999996</c:v>
                </c:pt>
                <c:pt idx="50">
                  <c:v>0.73925297999999995</c:v>
                </c:pt>
                <c:pt idx="51">
                  <c:v>0.74202931000000005</c:v>
                </c:pt>
                <c:pt idx="52">
                  <c:v>0.74480641000000003</c:v>
                </c:pt>
                <c:pt idx="53">
                  <c:v>0.74758309000000001</c:v>
                </c:pt>
                <c:pt idx="54">
                  <c:v>0.75035987000000004</c:v>
                </c:pt>
                <c:pt idx="55">
                  <c:v>0.75313684999999997</c:v>
                </c:pt>
                <c:pt idx="56">
                  <c:v>0.75591313999999998</c:v>
                </c:pt>
                <c:pt idx="57">
                  <c:v>0.75868988999999998</c:v>
                </c:pt>
                <c:pt idx="58">
                  <c:v>0.76146683000000004</c:v>
                </c:pt>
                <c:pt idx="59">
                  <c:v>0.76424338000000003</c:v>
                </c:pt>
                <c:pt idx="60">
                  <c:v>0.76702035999999996</c:v>
                </c:pt>
                <c:pt idx="61">
                  <c:v>0.76979639</c:v>
                </c:pt>
                <c:pt idx="62">
                  <c:v>0.77257323</c:v>
                </c:pt>
                <c:pt idx="63">
                  <c:v>0.77534994999999995</c:v>
                </c:pt>
                <c:pt idx="64">
                  <c:v>0.77812663000000004</c:v>
                </c:pt>
                <c:pt idx="65">
                  <c:v>0.78090285999999998</c:v>
                </c:pt>
                <c:pt idx="66">
                  <c:v>0.78367925000000005</c:v>
                </c:pt>
                <c:pt idx="67">
                  <c:v>0.78645547999999998</c:v>
                </c:pt>
                <c:pt idx="68">
                  <c:v>0.78923235000000003</c:v>
                </c:pt>
                <c:pt idx="69">
                  <c:v>0.79200837999999996</c:v>
                </c:pt>
                <c:pt idx="70">
                  <c:v>0.79478428999999995</c:v>
                </c:pt>
                <c:pt idx="71">
                  <c:v>0.79756099999999996</c:v>
                </c:pt>
                <c:pt idx="72">
                  <c:v>0.80062142000000003</c:v>
                </c:pt>
                <c:pt idx="73">
                  <c:v>0.80311359000000004</c:v>
                </c:pt>
                <c:pt idx="74">
                  <c:v>0.80589010999999999</c:v>
                </c:pt>
                <c:pt idx="75">
                  <c:v>0.80894997000000002</c:v>
                </c:pt>
                <c:pt idx="76">
                  <c:v>0.81144229999999995</c:v>
                </c:pt>
                <c:pt idx="77">
                  <c:v>0.81421858999999996</c:v>
                </c:pt>
                <c:pt idx="78">
                  <c:v>0.81699440000000001</c:v>
                </c:pt>
                <c:pt idx="79">
                  <c:v>0.81976981000000004</c:v>
                </c:pt>
                <c:pt idx="80">
                  <c:v>0.82254565000000002</c:v>
                </c:pt>
                <c:pt idx="81">
                  <c:v>0.82532086999999998</c:v>
                </c:pt>
                <c:pt idx="82">
                  <c:v>0.82809628000000002</c:v>
                </c:pt>
                <c:pt idx="83">
                  <c:v>0.83087140000000004</c:v>
                </c:pt>
                <c:pt idx="84">
                  <c:v>0.83364651999999995</c:v>
                </c:pt>
                <c:pt idx="85">
                  <c:v>0.83642128999999998</c:v>
                </c:pt>
                <c:pt idx="86">
                  <c:v>0.83919611999999999</c:v>
                </c:pt>
                <c:pt idx="87">
                  <c:v>0.84197051999999994</c:v>
                </c:pt>
                <c:pt idx="88">
                  <c:v>0.84474503000000001</c:v>
                </c:pt>
                <c:pt idx="89">
                  <c:v>0.84751916999999999</c:v>
                </c:pt>
                <c:pt idx="90">
                  <c:v>0.85029246999999997</c:v>
                </c:pt>
                <c:pt idx="91">
                  <c:v>0.85306596999999995</c:v>
                </c:pt>
                <c:pt idx="92">
                  <c:v>0.85583861999999999</c:v>
                </c:pt>
                <c:pt idx="93">
                  <c:v>0.85861082</c:v>
                </c:pt>
                <c:pt idx="94">
                  <c:v>0.86112878000000004</c:v>
                </c:pt>
                <c:pt idx="95">
                  <c:v>0.86314184000000005</c:v>
                </c:pt>
                <c:pt idx="96">
                  <c:v>0.86492064000000002</c:v>
                </c:pt>
                <c:pt idx="97">
                  <c:v>0.86662377999999995</c:v>
                </c:pt>
                <c:pt idx="98">
                  <c:v>0.86794596000000002</c:v>
                </c:pt>
                <c:pt idx="99">
                  <c:v>0.86929537999999995</c:v>
                </c:pt>
                <c:pt idx="100">
                  <c:v>0.87045075999999999</c:v>
                </c:pt>
                <c:pt idx="101">
                  <c:v>0.87164675999999996</c:v>
                </c:pt>
                <c:pt idx="102">
                  <c:v>0.87254995999999996</c:v>
                </c:pt>
                <c:pt idx="103">
                  <c:v>0.87342564</c:v>
                </c:pt>
                <c:pt idx="104">
                  <c:v>0.87430147000000002</c:v>
                </c:pt>
                <c:pt idx="105">
                  <c:v>0.87548762000000002</c:v>
                </c:pt>
                <c:pt idx="106">
                  <c:v>0.87640032000000001</c:v>
                </c:pt>
                <c:pt idx="107">
                  <c:v>0.87745930000000005</c:v>
                </c:pt>
                <c:pt idx="108">
                  <c:v>0.87820746999999999</c:v>
                </c:pt>
                <c:pt idx="109">
                  <c:v>0.87889249000000003</c:v>
                </c:pt>
                <c:pt idx="110">
                  <c:v>0.87954526</c:v>
                </c:pt>
              </c:numCache>
            </c:numRef>
          </c:xVal>
          <c:yVal>
            <c:numRef>
              <c:f>'24.26-DC'!$E$3:$E$113</c:f>
              <c:numCache>
                <c:formatCode>General</c:formatCode>
                <c:ptCount val="111"/>
                <c:pt idx="0">
                  <c:v>191.28890289161959</c:v>
                </c:pt>
                <c:pt idx="1">
                  <c:v>191.2956814622097</c:v>
                </c:pt>
                <c:pt idx="2">
                  <c:v>191.30363506112388</c:v>
                </c:pt>
                <c:pt idx="3">
                  <c:v>191.31130912707025</c:v>
                </c:pt>
                <c:pt idx="4">
                  <c:v>191.31944402846884</c:v>
                </c:pt>
                <c:pt idx="5">
                  <c:v>191.32806351135829</c:v>
                </c:pt>
                <c:pt idx="6">
                  <c:v>191.33719110702751</c:v>
                </c:pt>
                <c:pt idx="7">
                  <c:v>191.34685212874535</c:v>
                </c:pt>
                <c:pt idx="8">
                  <c:v>191.3570729394487</c:v>
                </c:pt>
                <c:pt idx="9">
                  <c:v>191.36788058873063</c:v>
                </c:pt>
                <c:pt idx="10">
                  <c:v>191.37930366760136</c:v>
                </c:pt>
                <c:pt idx="11">
                  <c:v>191.39137243536723</c:v>
                </c:pt>
                <c:pt idx="12">
                  <c:v>191.40411800972359</c:v>
                </c:pt>
                <c:pt idx="13">
                  <c:v>191.41757428411137</c:v>
                </c:pt>
                <c:pt idx="14">
                  <c:v>191.43177250715712</c:v>
                </c:pt>
                <c:pt idx="15">
                  <c:v>191.44674385068683</c:v>
                </c:pt>
                <c:pt idx="16">
                  <c:v>191.46252994977917</c:v>
                </c:pt>
                <c:pt idx="17">
                  <c:v>191.47917020089497</c:v>
                </c:pt>
                <c:pt idx="18">
                  <c:v>191.49670129534047</c:v>
                </c:pt>
                <c:pt idx="19">
                  <c:v>191.51516722656686</c:v>
                </c:pt>
                <c:pt idx="20">
                  <c:v>191.53460342971678</c:v>
                </c:pt>
                <c:pt idx="21">
                  <c:v>191.55505727561965</c:v>
                </c:pt>
                <c:pt idx="22">
                  <c:v>191.57656948422607</c:v>
                </c:pt>
                <c:pt idx="23">
                  <c:v>191.59919982627525</c:v>
                </c:pt>
                <c:pt idx="24">
                  <c:v>191.62299153582006</c:v>
                </c:pt>
                <c:pt idx="25">
                  <c:v>191.64799697375497</c:v>
                </c:pt>
                <c:pt idx="26">
                  <c:v>191.67427234397084</c:v>
                </c:pt>
                <c:pt idx="27">
                  <c:v>191.70186273042034</c:v>
                </c:pt>
                <c:pt idx="28">
                  <c:v>191.73083333176311</c:v>
                </c:pt>
                <c:pt idx="29">
                  <c:v>191.76124714364835</c:v>
                </c:pt>
                <c:pt idx="30">
                  <c:v>191.79316396857021</c:v>
                </c:pt>
                <c:pt idx="31">
                  <c:v>191.82665043255955</c:v>
                </c:pt>
                <c:pt idx="32">
                  <c:v>191.86176672300184</c:v>
                </c:pt>
                <c:pt idx="33">
                  <c:v>191.89859121561295</c:v>
                </c:pt>
                <c:pt idx="34">
                  <c:v>191.93720317366515</c:v>
                </c:pt>
                <c:pt idx="35">
                  <c:v>191.97766310721528</c:v>
                </c:pt>
                <c:pt idx="36">
                  <c:v>192.02005991734535</c:v>
                </c:pt>
                <c:pt idx="37">
                  <c:v>192.06446131512985</c:v>
                </c:pt>
                <c:pt idx="38">
                  <c:v>192.11096639264508</c:v>
                </c:pt>
                <c:pt idx="39">
                  <c:v>192.15967253539577</c:v>
                </c:pt>
                <c:pt idx="40">
                  <c:v>192.210656562672</c:v>
                </c:pt>
                <c:pt idx="41">
                  <c:v>192.26401368440844</c:v>
                </c:pt>
                <c:pt idx="42">
                  <c:v>192.3198550771487</c:v>
                </c:pt>
                <c:pt idx="43">
                  <c:v>192.378282895105</c:v>
                </c:pt>
                <c:pt idx="44">
                  <c:v>192.43939641268508</c:v>
                </c:pt>
                <c:pt idx="45">
                  <c:v>192.5033028835453</c:v>
                </c:pt>
                <c:pt idx="46">
                  <c:v>192.57014805974103</c:v>
                </c:pt>
                <c:pt idx="47">
                  <c:v>192.64005296101453</c:v>
                </c:pt>
                <c:pt idx="48">
                  <c:v>192.71310864784178</c:v>
                </c:pt>
                <c:pt idx="49">
                  <c:v>192.78949063089271</c:v>
                </c:pt>
                <c:pt idx="50">
                  <c:v>192.86932058974094</c:v>
                </c:pt>
                <c:pt idx="51">
                  <c:v>192.9527285163453</c:v>
                </c:pt>
                <c:pt idx="52">
                  <c:v>193.03991044280642</c:v>
                </c:pt>
                <c:pt idx="53">
                  <c:v>193.13099031178541</c:v>
                </c:pt>
                <c:pt idx="54">
                  <c:v>193.22615278628817</c:v>
                </c:pt>
                <c:pt idx="55">
                  <c:v>193.32557849944087</c:v>
                </c:pt>
                <c:pt idx="56">
                  <c:v>193.42941980874014</c:v>
                </c:pt>
                <c:pt idx="57">
                  <c:v>193.53791414293889</c:v>
                </c:pt>
                <c:pt idx="58">
                  <c:v>193.65125801426001</c:v>
                </c:pt>
                <c:pt idx="59">
                  <c:v>193.76964403020062</c:v>
                </c:pt>
                <c:pt idx="60">
                  <c:v>193.89333665025646</c:v>
                </c:pt>
                <c:pt idx="61">
                  <c:v>194.02251606629815</c:v>
                </c:pt>
                <c:pt idx="62">
                  <c:v>194.15752247661158</c:v>
                </c:pt>
                <c:pt idx="63">
                  <c:v>194.29858899349261</c:v>
                </c:pt>
                <c:pt idx="64">
                  <c:v>194.44601513161356</c:v>
                </c:pt>
                <c:pt idx="65">
                  <c:v>194.60009598467221</c:v>
                </c:pt>
                <c:pt idx="66">
                  <c:v>194.76120910390384</c:v>
                </c:pt>
                <c:pt idx="67">
                  <c:v>194.92971121130958</c:v>
                </c:pt>
                <c:pt idx="68">
                  <c:v>195.10606428061539</c:v>
                </c:pt>
                <c:pt idx="69">
                  <c:v>195.29062769085084</c:v>
                </c:pt>
                <c:pt idx="70">
                  <c:v>195.48395055691532</c:v>
                </c:pt>
                <c:pt idx="71">
                  <c:v>195.68666817395768</c:v>
                </c:pt>
                <c:pt idx="72">
                  <c:v>195.92169344383171</c:v>
                </c:pt>
                <c:pt idx="73">
                  <c:v>196.12272589628478</c:v>
                </c:pt>
                <c:pt idx="74">
                  <c:v>196.35770482555415</c:v>
                </c:pt>
                <c:pt idx="75">
                  <c:v>196.6312663399589</c:v>
                </c:pt>
                <c:pt idx="76">
                  <c:v>196.86646414225601</c:v>
                </c:pt>
                <c:pt idx="77">
                  <c:v>197.14287497020328</c:v>
                </c:pt>
                <c:pt idx="78">
                  <c:v>197.43606097991045</c:v>
                </c:pt>
                <c:pt idx="79">
                  <c:v>197.74806449303497</c:v>
                </c:pt>
                <c:pt idx="80">
                  <c:v>198.08147604980854</c:v>
                </c:pt>
                <c:pt idx="81">
                  <c:v>198.43924124767867</c:v>
                </c:pt>
                <c:pt idx="82">
                  <c:v>198.825268307719</c:v>
                </c:pt>
                <c:pt idx="83">
                  <c:v>199.24423522780972</c:v>
                </c:pt>
                <c:pt idx="84">
                  <c:v>199.70212299080612</c:v>
                </c:pt>
                <c:pt idx="85">
                  <c:v>200.20633447923328</c:v>
                </c:pt>
                <c:pt idx="86">
                  <c:v>200.76635463778749</c:v>
                </c:pt>
                <c:pt idx="87">
                  <c:v>201.39397728423751</c:v>
                </c:pt>
                <c:pt idx="88">
                  <c:v>202.10439139063394</c:v>
                </c:pt>
                <c:pt idx="89">
                  <c:v>202.91658127817456</c:v>
                </c:pt>
                <c:pt idx="90">
                  <c:v>203.85458738923518</c:v>
                </c:pt>
                <c:pt idx="91">
                  <c:v>204.94947149750013</c:v>
                </c:pt>
                <c:pt idx="92">
                  <c:v>206.23971733200102</c:v>
                </c:pt>
                <c:pt idx="93">
                  <c:v>207.77462110203408</c:v>
                </c:pt>
                <c:pt idx="94">
                  <c:v>209.43282893853791</c:v>
                </c:pt>
                <c:pt idx="95">
                  <c:v>210.97890570400935</c:v>
                </c:pt>
                <c:pt idx="96">
                  <c:v>212.53833068446863</c:v>
                </c:pt>
                <c:pt idx="97">
                  <c:v>214.22848840265118</c:v>
                </c:pt>
                <c:pt idx="98">
                  <c:v>215.69173643493613</c:v>
                </c:pt>
                <c:pt idx="99">
                  <c:v>217.33811881049536</c:v>
                </c:pt>
                <c:pt idx="100">
                  <c:v>218.88356993924359</c:v>
                </c:pt>
                <c:pt idx="101">
                  <c:v>220.62865709997493</c:v>
                </c:pt>
                <c:pt idx="102">
                  <c:v>222.05301391211995</c:v>
                </c:pt>
                <c:pt idx="103">
                  <c:v>223.5283138537101</c:v>
                </c:pt>
                <c:pt idx="104">
                  <c:v>225.10315787484697</c:v>
                </c:pt>
                <c:pt idx="105">
                  <c:v>227.40621811680887</c:v>
                </c:pt>
                <c:pt idx="106">
                  <c:v>229.32163335640803</c:v>
                </c:pt>
                <c:pt idx="107">
                  <c:v>231.71237241639494</c:v>
                </c:pt>
                <c:pt idx="108">
                  <c:v>233.51753714220112</c:v>
                </c:pt>
                <c:pt idx="109">
                  <c:v>235.25954502141977</c:v>
                </c:pt>
                <c:pt idx="110">
                  <c:v>237.00265620966172</c:v>
                </c:pt>
              </c:numCache>
            </c:numRef>
          </c:yVal>
          <c:smooth val="1"/>
          <c:extLst>
            <c:ext xmlns:c16="http://schemas.microsoft.com/office/drawing/2014/chart" uri="{C3380CC4-5D6E-409C-BE32-E72D297353CC}">
              <c16:uniqueId val="{00000006-7955-1041-93B4-435E4E631FE0}"/>
            </c:ext>
          </c:extLst>
        </c:ser>
        <c:dLbls>
          <c:showLegendKey val="0"/>
          <c:showVal val="0"/>
          <c:showCatName val="0"/>
          <c:showSerName val="0"/>
          <c:showPercent val="0"/>
          <c:showBubbleSize val="0"/>
        </c:dLbls>
        <c:axId val="935415920"/>
        <c:axId val="968708416"/>
      </c:scatterChart>
      <c:valAx>
        <c:axId val="935415920"/>
        <c:scaling>
          <c:orientation val="minMax"/>
          <c:max val="0.9"/>
          <c:min val="0.55000000000000004"/>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40"/>
          <c:min val="18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C</a:t>
                </a:r>
                <a:r>
                  <a:rPr lang="de-DE" sz="1200" baseline="-25000"/>
                  <a:t>D</a:t>
                </a:r>
                <a:r>
                  <a:rPr lang="de-DE" sz="1200" baseline="0"/>
                  <a:t> [cts]</a:t>
                </a:r>
                <a:endParaRPr lang="de-DE" sz="1200"/>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lumMod val="50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MD-11</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'24.26-MD'!$O$3:$O$104</c:f>
              <c:numCache>
                <c:formatCode>General</c:formatCode>
                <c:ptCount val="102"/>
                <c:pt idx="0">
                  <c:v>0.60022947000000004</c:v>
                </c:pt>
                <c:pt idx="1">
                  <c:v>0.60272300999999995</c:v>
                </c:pt>
                <c:pt idx="2">
                  <c:v>0.60521687999999996</c:v>
                </c:pt>
                <c:pt idx="3">
                  <c:v>0.60799462999999998</c:v>
                </c:pt>
                <c:pt idx="4">
                  <c:v>0.61077239000000005</c:v>
                </c:pt>
                <c:pt idx="5">
                  <c:v>0.61355013999999997</c:v>
                </c:pt>
                <c:pt idx="6">
                  <c:v>0.61613850999999997</c:v>
                </c:pt>
                <c:pt idx="7">
                  <c:v>0.62055775000000002</c:v>
                </c:pt>
                <c:pt idx="8">
                  <c:v>0.62361959</c:v>
                </c:pt>
                <c:pt idx="9">
                  <c:v>0.62668144000000003</c:v>
                </c:pt>
                <c:pt idx="10">
                  <c:v>0.62945918999999995</c:v>
                </c:pt>
                <c:pt idx="11">
                  <c:v>0.63223695000000002</c:v>
                </c:pt>
                <c:pt idx="12">
                  <c:v>0.63501470999999998</c:v>
                </c:pt>
                <c:pt idx="13">
                  <c:v>0.63750837000000005</c:v>
                </c:pt>
                <c:pt idx="14">
                  <c:v>0.63997037999999995</c:v>
                </c:pt>
                <c:pt idx="15">
                  <c:v>0.64530438000000001</c:v>
                </c:pt>
                <c:pt idx="16">
                  <c:v>0.64808206999999995</c:v>
                </c:pt>
                <c:pt idx="17">
                  <c:v>0.65114358999999999</c:v>
                </c:pt>
                <c:pt idx="18">
                  <c:v>0.65392094999999995</c:v>
                </c:pt>
                <c:pt idx="19">
                  <c:v>0.65641461999999995</c:v>
                </c:pt>
                <c:pt idx="20">
                  <c:v>0.65919236999999997</c:v>
                </c:pt>
                <c:pt idx="21">
                  <c:v>0.66168601000000005</c:v>
                </c:pt>
                <c:pt idx="22">
                  <c:v>0.66405309000000001</c:v>
                </c:pt>
                <c:pt idx="23">
                  <c:v>0.66828295000000004</c:v>
                </c:pt>
                <c:pt idx="24">
                  <c:v>0.67106060999999995</c:v>
                </c:pt>
                <c:pt idx="25">
                  <c:v>0.67383806999999996</c:v>
                </c:pt>
                <c:pt idx="26">
                  <c:v>0.67689955999999996</c:v>
                </c:pt>
                <c:pt idx="27">
                  <c:v>0.67996053000000001</c:v>
                </c:pt>
                <c:pt idx="28">
                  <c:v>0.68302207999999998</c:v>
                </c:pt>
                <c:pt idx="29">
                  <c:v>0.68583165000000001</c:v>
                </c:pt>
                <c:pt idx="30">
                  <c:v>0.69204913000000001</c:v>
                </c:pt>
                <c:pt idx="31">
                  <c:v>0.69482685</c:v>
                </c:pt>
                <c:pt idx="32">
                  <c:v>0.69760454000000005</c:v>
                </c:pt>
                <c:pt idx="33">
                  <c:v>0.70038199999999995</c:v>
                </c:pt>
                <c:pt idx="34">
                  <c:v>0.70315939999999999</c:v>
                </c:pt>
                <c:pt idx="35">
                  <c:v>0.70593715999999995</c:v>
                </c:pt>
                <c:pt idx="36">
                  <c:v>0.70843076000000005</c:v>
                </c:pt>
                <c:pt idx="37">
                  <c:v>0.71076653999999995</c:v>
                </c:pt>
                <c:pt idx="38">
                  <c:v>0.71550206000000005</c:v>
                </c:pt>
                <c:pt idx="39">
                  <c:v>0.71827971999999995</c:v>
                </c:pt>
                <c:pt idx="40">
                  <c:v>0.72134176000000005</c:v>
                </c:pt>
                <c:pt idx="41">
                  <c:v>0.72440327999999998</c:v>
                </c:pt>
                <c:pt idx="42">
                  <c:v>0.72746476000000004</c:v>
                </c:pt>
                <c:pt idx="43">
                  <c:v>0.73052660999999997</c:v>
                </c:pt>
                <c:pt idx="44">
                  <c:v>0.73346219000000001</c:v>
                </c:pt>
                <c:pt idx="45">
                  <c:v>0.73772325999999999</c:v>
                </c:pt>
                <c:pt idx="46">
                  <c:v>0.74050108000000003</c:v>
                </c:pt>
                <c:pt idx="47">
                  <c:v>0.74327911999999996</c:v>
                </c:pt>
                <c:pt idx="48">
                  <c:v>0.74605613000000004</c:v>
                </c:pt>
                <c:pt idx="49">
                  <c:v>0.74883261999999995</c:v>
                </c:pt>
                <c:pt idx="50">
                  <c:v>0.75189426999999998</c:v>
                </c:pt>
                <c:pt idx="51">
                  <c:v>0.75498757000000005</c:v>
                </c:pt>
                <c:pt idx="52">
                  <c:v>0.76044604999999998</c:v>
                </c:pt>
                <c:pt idx="53">
                  <c:v>0.76322336000000002</c:v>
                </c:pt>
                <c:pt idx="54">
                  <c:v>0.76628499999999999</c:v>
                </c:pt>
                <c:pt idx="55">
                  <c:v>0.76906169000000002</c:v>
                </c:pt>
                <c:pt idx="56">
                  <c:v>0.77183855999999995</c:v>
                </c:pt>
                <c:pt idx="57">
                  <c:v>0.77518343000000001</c:v>
                </c:pt>
                <c:pt idx="58">
                  <c:v>0.77966413999999995</c:v>
                </c:pt>
                <c:pt idx="59">
                  <c:v>0.78244095999999996</c:v>
                </c:pt>
                <c:pt idx="60">
                  <c:v>0.78521806999999999</c:v>
                </c:pt>
                <c:pt idx="61">
                  <c:v>0.78799514000000004</c:v>
                </c:pt>
                <c:pt idx="62">
                  <c:v>0.79077237</c:v>
                </c:pt>
                <c:pt idx="63">
                  <c:v>0.79354904999999998</c:v>
                </c:pt>
                <c:pt idx="64">
                  <c:v>0.79632557000000004</c:v>
                </c:pt>
                <c:pt idx="65">
                  <c:v>0.79881762000000001</c:v>
                </c:pt>
                <c:pt idx="66">
                  <c:v>0.80115269</c:v>
                </c:pt>
                <c:pt idx="67">
                  <c:v>0.80541094000000002</c:v>
                </c:pt>
                <c:pt idx="68">
                  <c:v>0.80818743000000004</c:v>
                </c:pt>
                <c:pt idx="69">
                  <c:v>0.81096310000000005</c:v>
                </c:pt>
                <c:pt idx="70">
                  <c:v>0.81373852000000002</c:v>
                </c:pt>
                <c:pt idx="71">
                  <c:v>0.81651403</c:v>
                </c:pt>
                <c:pt idx="72">
                  <c:v>0.81928862999999996</c:v>
                </c:pt>
                <c:pt idx="73">
                  <c:v>0.82171592000000004</c:v>
                </c:pt>
                <c:pt idx="74">
                  <c:v>0.82656764999999999</c:v>
                </c:pt>
                <c:pt idx="75">
                  <c:v>0.82892895</c:v>
                </c:pt>
                <c:pt idx="76">
                  <c:v>0.83088116000000001</c:v>
                </c:pt>
                <c:pt idx="77">
                  <c:v>0.83292772000000004</c:v>
                </c:pt>
                <c:pt idx="78">
                  <c:v>0.83456375999999999</c:v>
                </c:pt>
                <c:pt idx="79">
                  <c:v>0.83600951000000001</c:v>
                </c:pt>
                <c:pt idx="80">
                  <c:v>0.83795923000000005</c:v>
                </c:pt>
                <c:pt idx="81">
                  <c:v>0.84040820000000005</c:v>
                </c:pt>
                <c:pt idx="82">
                  <c:v>0.84204142000000004</c:v>
                </c:pt>
                <c:pt idx="83">
                  <c:v>0.84348226999999998</c:v>
                </c:pt>
                <c:pt idx="84">
                  <c:v>0.84501225000000002</c:v>
                </c:pt>
                <c:pt idx="85">
                  <c:v>0.84611919999999996</c:v>
                </c:pt>
                <c:pt idx="86">
                  <c:v>0.84749978999999998</c:v>
                </c:pt>
                <c:pt idx="87">
                  <c:v>0.84928232999999997</c:v>
                </c:pt>
                <c:pt idx="88">
                  <c:v>0.85041336999999995</c:v>
                </c:pt>
                <c:pt idx="89">
                  <c:v>0.85172671</c:v>
                </c:pt>
                <c:pt idx="90">
                  <c:v>0.85279148000000005</c:v>
                </c:pt>
                <c:pt idx="91">
                  <c:v>0.85351394999999997</c:v>
                </c:pt>
                <c:pt idx="92">
                  <c:v>0.85410238000000005</c:v>
                </c:pt>
                <c:pt idx="93">
                  <c:v>0.85535950000000005</c:v>
                </c:pt>
                <c:pt idx="94">
                  <c:v>0.85634940000000004</c:v>
                </c:pt>
                <c:pt idx="95">
                  <c:v>0.85718088999999997</c:v>
                </c:pt>
                <c:pt idx="96">
                  <c:v>0.85827967999999999</c:v>
                </c:pt>
                <c:pt idx="97">
                  <c:v>0.85884514999999995</c:v>
                </c:pt>
                <c:pt idx="98">
                  <c:v>0.85962534999999995</c:v>
                </c:pt>
              </c:numCache>
            </c:numRef>
          </c:xVal>
          <c:yVal>
            <c:numRef>
              <c:f>'24.26-MD'!$P$3:$P$106</c:f>
              <c:numCache>
                <c:formatCode>General</c:formatCode>
                <c:ptCount val="104"/>
                <c:pt idx="0">
                  <c:v>273.27385099999998</c:v>
                </c:pt>
                <c:pt idx="1">
                  <c:v>273.29884399999997</c:v>
                </c:pt>
                <c:pt idx="2">
                  <c:v>273.26803899999999</c:v>
                </c:pt>
                <c:pt idx="3">
                  <c:v>273.271973</c:v>
                </c:pt>
                <c:pt idx="4">
                  <c:v>273.27590800000002</c:v>
                </c:pt>
                <c:pt idx="5">
                  <c:v>273.27984199999997</c:v>
                </c:pt>
                <c:pt idx="6">
                  <c:v>273.28350799999998</c:v>
                </c:pt>
                <c:pt idx="7">
                  <c:v>273.27402999999998</c:v>
                </c:pt>
                <c:pt idx="8">
                  <c:v>273.278367</c:v>
                </c:pt>
                <c:pt idx="9">
                  <c:v>273.28270400000002</c:v>
                </c:pt>
                <c:pt idx="10">
                  <c:v>273.28663799999998</c:v>
                </c:pt>
                <c:pt idx="11">
                  <c:v>273.290572</c:v>
                </c:pt>
                <c:pt idx="12">
                  <c:v>273.29450700000001</c:v>
                </c:pt>
                <c:pt idx="13">
                  <c:v>273.29803900000002</c:v>
                </c:pt>
                <c:pt idx="14">
                  <c:v>273.31726400000002</c:v>
                </c:pt>
                <c:pt idx="15">
                  <c:v>273.423541</c:v>
                </c:pt>
                <c:pt idx="16">
                  <c:v>273.43892099999999</c:v>
                </c:pt>
                <c:pt idx="17">
                  <c:v>273.50048700000002</c:v>
                </c:pt>
                <c:pt idx="18">
                  <c:v>273.57309600000002</c:v>
                </c:pt>
                <c:pt idx="19">
                  <c:v>273.57662800000003</c:v>
                </c:pt>
                <c:pt idx="20">
                  <c:v>273.58056299999998</c:v>
                </c:pt>
                <c:pt idx="21">
                  <c:v>273.58981799999998</c:v>
                </c:pt>
                <c:pt idx="22">
                  <c:v>273.65039999999999</c:v>
                </c:pt>
                <c:pt idx="23">
                  <c:v>273.63922300000002</c:v>
                </c:pt>
                <c:pt idx="24">
                  <c:v>273.660326</c:v>
                </c:pt>
                <c:pt idx="25">
                  <c:v>273.71576700000003</c:v>
                </c:pt>
                <c:pt idx="26">
                  <c:v>273.78305499999999</c:v>
                </c:pt>
                <c:pt idx="27">
                  <c:v>273.94047999999998</c:v>
                </c:pt>
                <c:pt idx="28">
                  <c:v>273.99632300000002</c:v>
                </c:pt>
                <c:pt idx="29">
                  <c:v>273.95579099999998</c:v>
                </c:pt>
                <c:pt idx="30">
                  <c:v>274.124999</c:v>
                </c:pt>
                <c:pt idx="31">
                  <c:v>274.13465600000001</c:v>
                </c:pt>
                <c:pt idx="32">
                  <c:v>274.150037</c:v>
                </c:pt>
                <c:pt idx="33">
                  <c:v>274.20547699999997</c:v>
                </c:pt>
                <c:pt idx="34">
                  <c:v>274.27236399999998</c:v>
                </c:pt>
                <c:pt idx="35">
                  <c:v>274.276298</c:v>
                </c:pt>
                <c:pt idx="36">
                  <c:v>274.29127599999998</c:v>
                </c:pt>
                <c:pt idx="37">
                  <c:v>274.304123</c:v>
                </c:pt>
                <c:pt idx="38">
                  <c:v>274.18683299999998</c:v>
                </c:pt>
                <c:pt idx="39">
                  <c:v>274.20793600000002</c:v>
                </c:pt>
                <c:pt idx="40">
                  <c:v>274.17793599999999</c:v>
                </c:pt>
                <c:pt idx="41">
                  <c:v>274.23950200000002</c:v>
                </c:pt>
                <c:pt idx="42">
                  <c:v>274.30679099999998</c:v>
                </c:pt>
                <c:pt idx="43">
                  <c:v>274.311128</c:v>
                </c:pt>
                <c:pt idx="44">
                  <c:v>274.31528600000001</c:v>
                </c:pt>
                <c:pt idx="45">
                  <c:v>274.36710499999998</c:v>
                </c:pt>
                <c:pt idx="46">
                  <c:v>274.35959300000002</c:v>
                </c:pt>
                <c:pt idx="47">
                  <c:v>274.31345199999998</c:v>
                </c:pt>
                <c:pt idx="48">
                  <c:v>274.44901399999998</c:v>
                </c:pt>
                <c:pt idx="49">
                  <c:v>274.674711</c:v>
                </c:pt>
                <c:pt idx="50">
                  <c:v>274.71338500000002</c:v>
                </c:pt>
                <c:pt idx="51">
                  <c:v>274.73747900000001</c:v>
                </c:pt>
                <c:pt idx="52">
                  <c:v>275.15472</c:v>
                </c:pt>
                <c:pt idx="53">
                  <c:v>275.23877499999998</c:v>
                </c:pt>
                <c:pt idx="54">
                  <c:v>275.27744899999999</c:v>
                </c:pt>
                <c:pt idx="55">
                  <c:v>275.47023999999999</c:v>
                </c:pt>
                <c:pt idx="56">
                  <c:v>275.628693</c:v>
                </c:pt>
                <c:pt idx="57">
                  <c:v>275.82085699999999</c:v>
                </c:pt>
                <c:pt idx="58">
                  <c:v>276.10476699999998</c:v>
                </c:pt>
                <c:pt idx="59">
                  <c:v>276.273235</c:v>
                </c:pt>
                <c:pt idx="60">
                  <c:v>276.39162700000003</c:v>
                </c:pt>
                <c:pt idx="61">
                  <c:v>276.51574299999999</c:v>
                </c:pt>
                <c:pt idx="62">
                  <c:v>276.61267500000002</c:v>
                </c:pt>
                <c:pt idx="63">
                  <c:v>276.80546500000003</c:v>
                </c:pt>
                <c:pt idx="64">
                  <c:v>277.02686999999997</c:v>
                </c:pt>
                <c:pt idx="65">
                  <c:v>277.31511699999999</c:v>
                </c:pt>
                <c:pt idx="66">
                  <c:v>277.453867</c:v>
                </c:pt>
                <c:pt idx="67">
                  <c:v>278.001195</c:v>
                </c:pt>
                <c:pt idx="68">
                  <c:v>278.22832199999999</c:v>
                </c:pt>
                <c:pt idx="69">
                  <c:v>278.598523</c:v>
                </c:pt>
                <c:pt idx="70">
                  <c:v>279.01450699999998</c:v>
                </c:pt>
                <c:pt idx="71">
                  <c:v>279.41332199999999</c:v>
                </c:pt>
                <c:pt idx="72">
                  <c:v>279.97237799999999</c:v>
                </c:pt>
                <c:pt idx="73">
                  <c:v>280.54668099999998</c:v>
                </c:pt>
                <c:pt idx="74">
                  <c:v>282.19890099999998</c:v>
                </c:pt>
                <c:pt idx="75">
                  <c:v>283.27644400000003</c:v>
                </c:pt>
                <c:pt idx="76">
                  <c:v>284.13221499999997</c:v>
                </c:pt>
                <c:pt idx="77">
                  <c:v>285.04792500000002</c:v>
                </c:pt>
                <c:pt idx="78">
                  <c:v>285.994529</c:v>
                </c:pt>
                <c:pt idx="79">
                  <c:v>287.09824500000002</c:v>
                </c:pt>
                <c:pt idx="80">
                  <c:v>288.39153299999998</c:v>
                </c:pt>
                <c:pt idx="81">
                  <c:v>290.70608299999998</c:v>
                </c:pt>
                <c:pt idx="82">
                  <c:v>292.148233</c:v>
                </c:pt>
                <c:pt idx="83">
                  <c:v>293.60867300000001</c:v>
                </c:pt>
                <c:pt idx="84">
                  <c:v>295.20738399999999</c:v>
                </c:pt>
                <c:pt idx="85">
                  <c:v>296.68134099999997</c:v>
                </c:pt>
                <c:pt idx="86">
                  <c:v>298.14169500000003</c:v>
                </c:pt>
                <c:pt idx="87">
                  <c:v>301.08200199999999</c:v>
                </c:pt>
                <c:pt idx="88">
                  <c:v>302.63643100000002</c:v>
                </c:pt>
                <c:pt idx="89">
                  <c:v>304.20310999999998</c:v>
                </c:pt>
                <c:pt idx="90">
                  <c:v>305.692995</c:v>
                </c:pt>
                <c:pt idx="91">
                  <c:v>307.11044900000002</c:v>
                </c:pt>
                <c:pt idx="92">
                  <c:v>308.30737900000003</c:v>
                </c:pt>
                <c:pt idx="93">
                  <c:v>310.98706099999998</c:v>
                </c:pt>
                <c:pt idx="94">
                  <c:v>312.83264800000001</c:v>
                </c:pt>
                <c:pt idx="95">
                  <c:v>314.638463</c:v>
                </c:pt>
                <c:pt idx="96">
                  <c:v>316.43731200000002</c:v>
                </c:pt>
                <c:pt idx="97">
                  <c:v>318.02451500000001</c:v>
                </c:pt>
                <c:pt idx="98">
                  <c:v>319.59943199999998</c:v>
                </c:pt>
              </c:numCache>
            </c:numRef>
          </c:yVal>
          <c:smooth val="1"/>
          <c:extLst>
            <c:ext xmlns:c16="http://schemas.microsoft.com/office/drawing/2014/chart" uri="{C3380CC4-5D6E-409C-BE32-E72D297353CC}">
              <c16:uniqueId val="{0000000C-49BA-0E44-86A4-DEE73B655EEB}"/>
            </c:ext>
          </c:extLst>
        </c:ser>
        <c:ser>
          <c:idx val="1"/>
          <c:order val="1"/>
          <c:tx>
            <c:v>CL0.5New</c:v>
          </c:tx>
          <c:spPr>
            <a:ln>
              <a:solidFill>
                <a:srgbClr val="00B050">
                  <a:alpha val="70000"/>
                </a:srgbClr>
              </a:solidFill>
              <a:prstDash val="sysDash"/>
            </a:ln>
          </c:spPr>
          <c:marker>
            <c:symbol val="none"/>
          </c:marker>
          <c:xVal>
            <c:numRef>
              <c:f>'24.26-MD'!$O$3:$O$101</c:f>
              <c:numCache>
                <c:formatCode>General</c:formatCode>
                <c:ptCount val="99"/>
                <c:pt idx="0">
                  <c:v>0.60022947000000004</c:v>
                </c:pt>
                <c:pt idx="1">
                  <c:v>0.60272300999999995</c:v>
                </c:pt>
                <c:pt idx="2">
                  <c:v>0.60521687999999996</c:v>
                </c:pt>
                <c:pt idx="3">
                  <c:v>0.60799462999999998</c:v>
                </c:pt>
                <c:pt idx="4">
                  <c:v>0.61077239000000005</c:v>
                </c:pt>
                <c:pt idx="5">
                  <c:v>0.61355013999999997</c:v>
                </c:pt>
                <c:pt idx="6">
                  <c:v>0.61613850999999997</c:v>
                </c:pt>
                <c:pt idx="7">
                  <c:v>0.62055775000000002</c:v>
                </c:pt>
                <c:pt idx="8">
                  <c:v>0.62361959</c:v>
                </c:pt>
                <c:pt idx="9">
                  <c:v>0.62668144000000003</c:v>
                </c:pt>
                <c:pt idx="10">
                  <c:v>0.62945918999999995</c:v>
                </c:pt>
                <c:pt idx="11">
                  <c:v>0.63223695000000002</c:v>
                </c:pt>
                <c:pt idx="12">
                  <c:v>0.63501470999999998</c:v>
                </c:pt>
                <c:pt idx="13">
                  <c:v>0.63750837000000005</c:v>
                </c:pt>
                <c:pt idx="14">
                  <c:v>0.63997037999999995</c:v>
                </c:pt>
                <c:pt idx="15">
                  <c:v>0.64530438000000001</c:v>
                </c:pt>
                <c:pt idx="16">
                  <c:v>0.64808206999999995</c:v>
                </c:pt>
                <c:pt idx="17">
                  <c:v>0.65114358999999999</c:v>
                </c:pt>
                <c:pt idx="18">
                  <c:v>0.65392094999999995</c:v>
                </c:pt>
                <c:pt idx="19">
                  <c:v>0.65641461999999995</c:v>
                </c:pt>
                <c:pt idx="20">
                  <c:v>0.65919236999999997</c:v>
                </c:pt>
                <c:pt idx="21">
                  <c:v>0.66168601000000005</c:v>
                </c:pt>
                <c:pt idx="22">
                  <c:v>0.66405309000000001</c:v>
                </c:pt>
                <c:pt idx="23">
                  <c:v>0.66828295000000004</c:v>
                </c:pt>
                <c:pt idx="24">
                  <c:v>0.67106060999999995</c:v>
                </c:pt>
                <c:pt idx="25">
                  <c:v>0.67383806999999996</c:v>
                </c:pt>
                <c:pt idx="26">
                  <c:v>0.67689955999999996</c:v>
                </c:pt>
                <c:pt idx="27">
                  <c:v>0.67996053000000001</c:v>
                </c:pt>
                <c:pt idx="28">
                  <c:v>0.68302207999999998</c:v>
                </c:pt>
                <c:pt idx="29">
                  <c:v>0.68583165000000001</c:v>
                </c:pt>
                <c:pt idx="30">
                  <c:v>0.69204913000000001</c:v>
                </c:pt>
                <c:pt idx="31">
                  <c:v>0.69482685</c:v>
                </c:pt>
                <c:pt idx="32">
                  <c:v>0.69760454000000005</c:v>
                </c:pt>
                <c:pt idx="33">
                  <c:v>0.70038199999999995</c:v>
                </c:pt>
                <c:pt idx="34">
                  <c:v>0.70315939999999999</c:v>
                </c:pt>
                <c:pt idx="35">
                  <c:v>0.70593715999999995</c:v>
                </c:pt>
                <c:pt idx="36">
                  <c:v>0.70843076000000005</c:v>
                </c:pt>
                <c:pt idx="37">
                  <c:v>0.71076653999999995</c:v>
                </c:pt>
                <c:pt idx="38">
                  <c:v>0.71550206000000005</c:v>
                </c:pt>
                <c:pt idx="39">
                  <c:v>0.71827971999999995</c:v>
                </c:pt>
                <c:pt idx="40">
                  <c:v>0.72134176000000005</c:v>
                </c:pt>
                <c:pt idx="41">
                  <c:v>0.72440327999999998</c:v>
                </c:pt>
                <c:pt idx="42">
                  <c:v>0.72746476000000004</c:v>
                </c:pt>
                <c:pt idx="43">
                  <c:v>0.73052660999999997</c:v>
                </c:pt>
                <c:pt idx="44">
                  <c:v>0.73346219000000001</c:v>
                </c:pt>
                <c:pt idx="45">
                  <c:v>0.73772325999999999</c:v>
                </c:pt>
                <c:pt idx="46">
                  <c:v>0.74050108000000003</c:v>
                </c:pt>
                <c:pt idx="47">
                  <c:v>0.74327911999999996</c:v>
                </c:pt>
                <c:pt idx="48">
                  <c:v>0.74605613000000004</c:v>
                </c:pt>
                <c:pt idx="49">
                  <c:v>0.74883261999999995</c:v>
                </c:pt>
                <c:pt idx="50">
                  <c:v>0.75189426999999998</c:v>
                </c:pt>
                <c:pt idx="51">
                  <c:v>0.75498757000000005</c:v>
                </c:pt>
                <c:pt idx="52">
                  <c:v>0.76044604999999998</c:v>
                </c:pt>
                <c:pt idx="53">
                  <c:v>0.76322336000000002</c:v>
                </c:pt>
                <c:pt idx="54">
                  <c:v>0.76628499999999999</c:v>
                </c:pt>
                <c:pt idx="55">
                  <c:v>0.76906169000000002</c:v>
                </c:pt>
                <c:pt idx="56">
                  <c:v>0.77183855999999995</c:v>
                </c:pt>
                <c:pt idx="57">
                  <c:v>0.77518343000000001</c:v>
                </c:pt>
                <c:pt idx="58">
                  <c:v>0.77966413999999995</c:v>
                </c:pt>
                <c:pt idx="59">
                  <c:v>0.78244095999999996</c:v>
                </c:pt>
                <c:pt idx="60">
                  <c:v>0.78521806999999999</c:v>
                </c:pt>
                <c:pt idx="61">
                  <c:v>0.78799514000000004</c:v>
                </c:pt>
                <c:pt idx="62">
                  <c:v>0.79077237</c:v>
                </c:pt>
                <c:pt idx="63">
                  <c:v>0.79354904999999998</c:v>
                </c:pt>
                <c:pt idx="64">
                  <c:v>0.79632557000000004</c:v>
                </c:pt>
                <c:pt idx="65">
                  <c:v>0.79881762000000001</c:v>
                </c:pt>
                <c:pt idx="66">
                  <c:v>0.80115269</c:v>
                </c:pt>
                <c:pt idx="67">
                  <c:v>0.80541094000000002</c:v>
                </c:pt>
                <c:pt idx="68">
                  <c:v>0.80818743000000004</c:v>
                </c:pt>
                <c:pt idx="69">
                  <c:v>0.81096310000000005</c:v>
                </c:pt>
                <c:pt idx="70">
                  <c:v>0.81373852000000002</c:v>
                </c:pt>
                <c:pt idx="71">
                  <c:v>0.81651403</c:v>
                </c:pt>
                <c:pt idx="72">
                  <c:v>0.81928862999999996</c:v>
                </c:pt>
                <c:pt idx="73">
                  <c:v>0.82171592000000004</c:v>
                </c:pt>
                <c:pt idx="74">
                  <c:v>0.82656764999999999</c:v>
                </c:pt>
                <c:pt idx="75">
                  <c:v>0.82892895</c:v>
                </c:pt>
                <c:pt idx="76">
                  <c:v>0.83088116000000001</c:v>
                </c:pt>
                <c:pt idx="77">
                  <c:v>0.83292772000000004</c:v>
                </c:pt>
                <c:pt idx="78">
                  <c:v>0.83456375999999999</c:v>
                </c:pt>
                <c:pt idx="79">
                  <c:v>0.83600951000000001</c:v>
                </c:pt>
                <c:pt idx="80">
                  <c:v>0.83795923000000005</c:v>
                </c:pt>
                <c:pt idx="81">
                  <c:v>0.84040820000000005</c:v>
                </c:pt>
                <c:pt idx="82">
                  <c:v>0.84204142000000004</c:v>
                </c:pt>
                <c:pt idx="83">
                  <c:v>0.84348226999999998</c:v>
                </c:pt>
                <c:pt idx="84">
                  <c:v>0.84501225000000002</c:v>
                </c:pt>
                <c:pt idx="85">
                  <c:v>0.84611919999999996</c:v>
                </c:pt>
                <c:pt idx="86">
                  <c:v>0.84749978999999998</c:v>
                </c:pt>
                <c:pt idx="87">
                  <c:v>0.84928232999999997</c:v>
                </c:pt>
                <c:pt idx="88">
                  <c:v>0.85041336999999995</c:v>
                </c:pt>
                <c:pt idx="89">
                  <c:v>0.85172671</c:v>
                </c:pt>
                <c:pt idx="90">
                  <c:v>0.85279148000000005</c:v>
                </c:pt>
                <c:pt idx="91">
                  <c:v>0.85351394999999997</c:v>
                </c:pt>
                <c:pt idx="92">
                  <c:v>0.85410238000000005</c:v>
                </c:pt>
                <c:pt idx="93">
                  <c:v>0.85535950000000005</c:v>
                </c:pt>
                <c:pt idx="94">
                  <c:v>0.85634940000000004</c:v>
                </c:pt>
                <c:pt idx="95">
                  <c:v>0.85718088999999997</c:v>
                </c:pt>
                <c:pt idx="96">
                  <c:v>0.85827967999999999</c:v>
                </c:pt>
                <c:pt idx="97">
                  <c:v>0.85884514999999995</c:v>
                </c:pt>
                <c:pt idx="98">
                  <c:v>0.85962534999999995</c:v>
                </c:pt>
              </c:numCache>
            </c:numRef>
          </c:xVal>
          <c:yVal>
            <c:numRef>
              <c:f>'24.26-MD'!$Q$3:$Q$101</c:f>
              <c:numCache>
                <c:formatCode>General</c:formatCode>
                <c:ptCount val="99"/>
                <c:pt idx="0">
                  <c:v>272.93794151658324</c:v>
                </c:pt>
                <c:pt idx="1">
                  <c:v>272.94292828470253</c:v>
                </c:pt>
                <c:pt idx="2">
                  <c:v>272.94813382995756</c:v>
                </c:pt>
                <c:pt idx="3">
                  <c:v>272.95419823148558</c:v>
                </c:pt>
                <c:pt idx="4">
                  <c:v>272.96055401914253</c:v>
                </c:pt>
                <c:pt idx="5">
                  <c:v>272.96721260373653</c:v>
                </c:pt>
                <c:pt idx="6">
                  <c:v>272.97370018614441</c:v>
                </c:pt>
                <c:pt idx="7">
                  <c:v>272.98543657892549</c:v>
                </c:pt>
                <c:pt idx="8">
                  <c:v>272.99407902977589</c:v>
                </c:pt>
                <c:pt idx="9">
                  <c:v>273.00316020793201</c:v>
                </c:pt>
                <c:pt idx="10">
                  <c:v>273.01179385839271</c:v>
                </c:pt>
                <c:pt idx="11">
                  <c:v>273.02081827664358</c:v>
                </c:pt>
                <c:pt idx="12">
                  <c:v>273.03024834795508</c:v>
                </c:pt>
                <c:pt idx="13">
                  <c:v>273.03907220170487</c:v>
                </c:pt>
                <c:pt idx="14">
                  <c:v>273.04812833450086</c:v>
                </c:pt>
                <c:pt idx="15">
                  <c:v>273.06897777096776</c:v>
                </c:pt>
                <c:pt idx="16">
                  <c:v>273.08053366235617</c:v>
                </c:pt>
                <c:pt idx="17">
                  <c:v>273.09385324063061</c:v>
                </c:pt>
                <c:pt idx="18">
                  <c:v>273.10648645761648</c:v>
                </c:pt>
                <c:pt idx="19">
                  <c:v>273.11829234386641</c:v>
                </c:pt>
                <c:pt idx="20">
                  <c:v>273.13197857487455</c:v>
                </c:pt>
                <c:pt idx="21">
                  <c:v>273.14476333651828</c:v>
                </c:pt>
                <c:pt idx="22">
                  <c:v>273.1573514164495</c:v>
                </c:pt>
                <c:pt idx="23">
                  <c:v>273.18099110560388</c:v>
                </c:pt>
                <c:pt idx="24">
                  <c:v>273.19735091397746</c:v>
                </c:pt>
                <c:pt idx="25">
                  <c:v>273.21440505024481</c:v>
                </c:pt>
                <c:pt idx="26">
                  <c:v>273.2340447720772</c:v>
                </c:pt>
                <c:pt idx="27">
                  <c:v>273.25460487475499</c:v>
                </c:pt>
                <c:pt idx="28">
                  <c:v>273.27613868631721</c:v>
                </c:pt>
                <c:pt idx="29">
                  <c:v>273.29679596938121</c:v>
                </c:pt>
                <c:pt idx="30">
                  <c:v>273.3457736090042</c:v>
                </c:pt>
                <c:pt idx="31">
                  <c:v>273.36921197808209</c:v>
                </c:pt>
                <c:pt idx="32">
                  <c:v>273.39368317751905</c:v>
                </c:pt>
                <c:pt idx="33">
                  <c:v>273.4192418266332</c:v>
                </c:pt>
                <c:pt idx="34">
                  <c:v>273.44595117280949</c:v>
                </c:pt>
                <c:pt idx="35">
                  <c:v>273.47388336377207</c:v>
                </c:pt>
                <c:pt idx="36">
                  <c:v>273.50005825298189</c:v>
                </c:pt>
                <c:pt idx="37">
                  <c:v>273.52557525363926</c:v>
                </c:pt>
                <c:pt idx="38">
                  <c:v>273.58050143255969</c:v>
                </c:pt>
                <c:pt idx="39">
                  <c:v>273.61487417592474</c:v>
                </c:pt>
                <c:pt idx="40">
                  <c:v>273.65478518664838</c:v>
                </c:pt>
                <c:pt idx="41">
                  <c:v>273.69698072417685</c:v>
                </c:pt>
                <c:pt idx="42">
                  <c:v>273.74167032443756</c:v>
                </c:pt>
                <c:pt idx="43">
                  <c:v>273.78909196522693</c:v>
                </c:pt>
                <c:pt idx="44">
                  <c:v>273.83736265151759</c:v>
                </c:pt>
                <c:pt idx="45">
                  <c:v>273.91287150781642</c:v>
                </c:pt>
                <c:pt idx="46">
                  <c:v>273.96596614191685</c:v>
                </c:pt>
                <c:pt idx="47">
                  <c:v>274.02247801455331</c:v>
                </c:pt>
                <c:pt idx="48">
                  <c:v>274.08273082044502</c:v>
                </c:pt>
                <c:pt idx="49">
                  <c:v>274.14713075089901</c:v>
                </c:pt>
                <c:pt idx="50">
                  <c:v>274.2235105510623</c:v>
                </c:pt>
                <c:pt idx="51">
                  <c:v>274.30708597218586</c:v>
                </c:pt>
                <c:pt idx="52">
                  <c:v>274.47288555303305</c:v>
                </c:pt>
                <c:pt idx="53">
                  <c:v>274.56770721000754</c:v>
                </c:pt>
                <c:pt idx="54">
                  <c:v>274.68178659167501</c:v>
                </c:pt>
                <c:pt idx="55">
                  <c:v>274.79503298721602</c:v>
                </c:pt>
                <c:pt idx="56">
                  <c:v>274.91882182529366</c:v>
                </c:pt>
                <c:pt idx="57">
                  <c:v>275.08386606018854</c:v>
                </c:pt>
                <c:pt idx="58">
                  <c:v>275.33692177877361</c:v>
                </c:pt>
                <c:pt idx="59">
                  <c:v>275.51528661424891</c:v>
                </c:pt>
                <c:pt idx="60">
                  <c:v>275.71285428913205</c:v>
                </c:pt>
                <c:pt idx="61">
                  <c:v>275.93222241189636</c:v>
                </c:pt>
                <c:pt idx="62">
                  <c:v>276.17640786526192</c:v>
                </c:pt>
                <c:pt idx="63">
                  <c:v>276.44877753215303</c:v>
                </c:pt>
                <c:pt idx="64">
                  <c:v>276.7532909419657</c:v>
                </c:pt>
                <c:pt idx="65">
                  <c:v>277.05767929182974</c:v>
                </c:pt>
                <c:pt idx="66">
                  <c:v>277.37296536979585</c:v>
                </c:pt>
                <c:pt idx="67">
                  <c:v>278.03450291276425</c:v>
                </c:pt>
                <c:pt idx="68">
                  <c:v>278.53574490073242</c:v>
                </c:pt>
                <c:pt idx="69">
                  <c:v>279.10123649367324</c:v>
                </c:pt>
                <c:pt idx="70">
                  <c:v>279.74016580195075</c:v>
                </c:pt>
                <c:pt idx="71">
                  <c:v>280.46299391707674</c:v>
                </c:pt>
                <c:pt idx="72">
                  <c:v>281.28125341506239</c:v>
                </c:pt>
                <c:pt idx="73">
                  <c:v>282.08606209736797</c:v>
                </c:pt>
                <c:pt idx="74">
                  <c:v>283.9866607446375</c:v>
                </c:pt>
                <c:pt idx="75">
                  <c:v>285.07538261071386</c:v>
                </c:pt>
                <c:pt idx="76">
                  <c:v>286.06868011365486</c:v>
                </c:pt>
                <c:pt idx="77">
                  <c:v>287.2098802733197</c:v>
                </c:pt>
                <c:pt idx="78">
                  <c:v>288.20233613723519</c:v>
                </c:pt>
                <c:pt idx="79">
                  <c:v>289.14344694932248</c:v>
                </c:pt>
                <c:pt idx="80">
                  <c:v>290.51537314139625</c:v>
                </c:pt>
                <c:pt idx="81">
                  <c:v>292.4211471195199</c:v>
                </c:pt>
                <c:pt idx="82">
                  <c:v>293.81564085511934</c:v>
                </c:pt>
                <c:pt idx="83">
                  <c:v>295.13484052589843</c:v>
                </c:pt>
                <c:pt idx="84">
                  <c:v>296.63322176053578</c:v>
                </c:pt>
                <c:pt idx="85">
                  <c:v>297.78373645387427</c:v>
                </c:pt>
                <c:pt idx="86">
                  <c:v>299.3013876518113</c:v>
                </c:pt>
                <c:pt idx="87">
                  <c:v>301.40509082274383</c:v>
                </c:pt>
                <c:pt idx="88">
                  <c:v>302.82932833623897</c:v>
                </c:pt>
                <c:pt idx="89">
                  <c:v>304.57537500886752</c:v>
                </c:pt>
                <c:pt idx="90">
                  <c:v>306.06721939125799</c:v>
                </c:pt>
                <c:pt idx="91">
                  <c:v>307.11998223716904</c:v>
                </c:pt>
                <c:pt idx="92">
                  <c:v>308.00238972440678</c:v>
                </c:pt>
                <c:pt idx="93">
                  <c:v>309.96517923793459</c:v>
                </c:pt>
                <c:pt idx="94">
                  <c:v>311.58789893756597</c:v>
                </c:pt>
                <c:pt idx="95">
                  <c:v>313.00553550596533</c:v>
                </c:pt>
                <c:pt idx="96">
                  <c:v>314.95816263305926</c:v>
                </c:pt>
                <c:pt idx="97">
                  <c:v>315.99929196015751</c:v>
                </c:pt>
                <c:pt idx="98">
                  <c:v>317.47741463484181</c:v>
                </c:pt>
              </c:numCache>
            </c:numRef>
          </c:yVal>
          <c:smooth val="1"/>
          <c:extLst>
            <c:ext xmlns:c16="http://schemas.microsoft.com/office/drawing/2014/chart" uri="{C3380CC4-5D6E-409C-BE32-E72D297353CC}">
              <c16:uniqueId val="{00000001-E50E-8C47-BC54-3C4467F2149E}"/>
            </c:ext>
          </c:extLst>
        </c:ser>
        <c:ser>
          <c:idx val="8"/>
          <c:order val="2"/>
          <c:tx>
            <c:v>CL0.4</c:v>
          </c:tx>
          <c:spPr>
            <a:ln w="19050" cap="rnd">
              <a:solidFill>
                <a:srgbClr val="00B0F0"/>
              </a:solidFill>
              <a:round/>
            </a:ln>
            <a:effectLst/>
          </c:spPr>
          <c:marker>
            <c:symbol val="none"/>
          </c:marker>
          <c:xVal>
            <c:numRef>
              <c:f>'24.26-MD'!$I$3:$I$102</c:f>
              <c:numCache>
                <c:formatCode>General</c:formatCode>
                <c:ptCount val="100"/>
                <c:pt idx="0">
                  <c:v>0.60055334000000005</c:v>
                </c:pt>
                <c:pt idx="1">
                  <c:v>0.60333099999999995</c:v>
                </c:pt>
                <c:pt idx="2">
                  <c:v>0.60639284000000004</c:v>
                </c:pt>
                <c:pt idx="3">
                  <c:v>0.60923393000000003</c:v>
                </c:pt>
                <c:pt idx="4">
                  <c:v>0.61472678999999997</c:v>
                </c:pt>
                <c:pt idx="5">
                  <c:v>0.61778847000000003</c:v>
                </c:pt>
                <c:pt idx="6">
                  <c:v>0.62085087000000005</c:v>
                </c:pt>
                <c:pt idx="7">
                  <c:v>0.62362894999999996</c:v>
                </c:pt>
                <c:pt idx="8">
                  <c:v>0.62640673999999996</c:v>
                </c:pt>
                <c:pt idx="9">
                  <c:v>0.62890040999999997</c:v>
                </c:pt>
                <c:pt idx="10">
                  <c:v>0.63148897999999998</c:v>
                </c:pt>
                <c:pt idx="11">
                  <c:v>0.63546616</c:v>
                </c:pt>
                <c:pt idx="12">
                  <c:v>0.63852776</c:v>
                </c:pt>
                <c:pt idx="13">
                  <c:v>0.64130538000000004</c:v>
                </c:pt>
                <c:pt idx="14">
                  <c:v>0.64408310000000002</c:v>
                </c:pt>
                <c:pt idx="15">
                  <c:v>0.64686111999999996</c:v>
                </c:pt>
                <c:pt idx="16">
                  <c:v>0.64992276999999998</c:v>
                </c:pt>
                <c:pt idx="17">
                  <c:v>0.65298480999999997</c:v>
                </c:pt>
                <c:pt idx="18">
                  <c:v>0.65576246999999999</c:v>
                </c:pt>
                <c:pt idx="19">
                  <c:v>0.66144378000000004</c:v>
                </c:pt>
                <c:pt idx="20">
                  <c:v>0.66450474999999998</c:v>
                </c:pt>
                <c:pt idx="21">
                  <c:v>0.66756658999999996</c:v>
                </c:pt>
                <c:pt idx="22">
                  <c:v>0.67034435000000003</c:v>
                </c:pt>
                <c:pt idx="23">
                  <c:v>0.67312209999999995</c:v>
                </c:pt>
                <c:pt idx="24">
                  <c:v>0.67589982999999998</c:v>
                </c:pt>
                <c:pt idx="25">
                  <c:v>0.67867758</c:v>
                </c:pt>
                <c:pt idx="26">
                  <c:v>0.68145524000000002</c:v>
                </c:pt>
                <c:pt idx="27">
                  <c:v>0.68388537000000005</c:v>
                </c:pt>
                <c:pt idx="28">
                  <c:v>0.68795677</c:v>
                </c:pt>
                <c:pt idx="29">
                  <c:v>0.69073452999999996</c:v>
                </c:pt>
                <c:pt idx="30">
                  <c:v>0.69379564999999999</c:v>
                </c:pt>
                <c:pt idx="31">
                  <c:v>0.69628941</c:v>
                </c:pt>
                <c:pt idx="32">
                  <c:v>0.69906716999999996</c:v>
                </c:pt>
                <c:pt idx="33">
                  <c:v>0.70212821000000003</c:v>
                </c:pt>
                <c:pt idx="34">
                  <c:v>0.70490596000000005</c:v>
                </c:pt>
                <c:pt idx="35">
                  <c:v>0.70746275999999997</c:v>
                </c:pt>
                <c:pt idx="36">
                  <c:v>0.71241752000000003</c:v>
                </c:pt>
                <c:pt idx="37">
                  <c:v>0.71519520999999997</c:v>
                </c:pt>
                <c:pt idx="38">
                  <c:v>0.71825704999999995</c:v>
                </c:pt>
                <c:pt idx="39">
                  <c:v>0.72131889999999999</c:v>
                </c:pt>
                <c:pt idx="40">
                  <c:v>0.72409643000000001</c:v>
                </c:pt>
                <c:pt idx="41">
                  <c:v>0.72658995999999998</c:v>
                </c:pt>
                <c:pt idx="42">
                  <c:v>0.72908300999999998</c:v>
                </c:pt>
                <c:pt idx="43">
                  <c:v>0.73195515</c:v>
                </c:pt>
                <c:pt idx="44">
                  <c:v>0.73643716000000004</c:v>
                </c:pt>
                <c:pt idx="45">
                  <c:v>0.73921517000000003</c:v>
                </c:pt>
                <c:pt idx="46">
                  <c:v>0.74199254000000003</c:v>
                </c:pt>
                <c:pt idx="47">
                  <c:v>0.74505350999999997</c:v>
                </c:pt>
                <c:pt idx="48">
                  <c:v>0.74783054999999998</c:v>
                </c:pt>
                <c:pt idx="49">
                  <c:v>0.75060817000000002</c:v>
                </c:pt>
                <c:pt idx="50">
                  <c:v>0.75310177</c:v>
                </c:pt>
                <c:pt idx="51">
                  <c:v>0.75531035999999996</c:v>
                </c:pt>
                <c:pt idx="52">
                  <c:v>0.75991805000000001</c:v>
                </c:pt>
                <c:pt idx="53">
                  <c:v>0.76297985999999995</c:v>
                </c:pt>
                <c:pt idx="54">
                  <c:v>0.76575726</c:v>
                </c:pt>
                <c:pt idx="55">
                  <c:v>0.76853446000000003</c:v>
                </c:pt>
                <c:pt idx="56">
                  <c:v>0.77159553000000003</c:v>
                </c:pt>
                <c:pt idx="57">
                  <c:v>0.77465698000000005</c:v>
                </c:pt>
                <c:pt idx="58">
                  <c:v>0.77800248999999999</c:v>
                </c:pt>
                <c:pt idx="59">
                  <c:v>0.78242056999999998</c:v>
                </c:pt>
                <c:pt idx="60">
                  <c:v>0.78519797000000002</c:v>
                </c:pt>
                <c:pt idx="61">
                  <c:v>0.78797477999999999</c:v>
                </c:pt>
                <c:pt idx="62">
                  <c:v>0.79075202</c:v>
                </c:pt>
                <c:pt idx="63">
                  <c:v>0.79352864000000001</c:v>
                </c:pt>
                <c:pt idx="64">
                  <c:v>0.79659029000000003</c:v>
                </c:pt>
                <c:pt idx="65">
                  <c:v>0.79936759999999996</c:v>
                </c:pt>
                <c:pt idx="66">
                  <c:v>0.80435418000000003</c:v>
                </c:pt>
                <c:pt idx="67">
                  <c:v>0.80741516999999996</c:v>
                </c:pt>
                <c:pt idx="68">
                  <c:v>0.81047597000000005</c:v>
                </c:pt>
                <c:pt idx="69">
                  <c:v>0.81325203000000001</c:v>
                </c:pt>
                <c:pt idx="70">
                  <c:v>0.81602702000000005</c:v>
                </c:pt>
                <c:pt idx="71">
                  <c:v>0.81880249999999999</c:v>
                </c:pt>
                <c:pt idx="72">
                  <c:v>0.82157630000000004</c:v>
                </c:pt>
                <c:pt idx="73">
                  <c:v>0.82435095999999997</c:v>
                </c:pt>
                <c:pt idx="74">
                  <c:v>0.82712540000000001</c:v>
                </c:pt>
                <c:pt idx="75">
                  <c:v>0.82989942000000005</c:v>
                </c:pt>
                <c:pt idx="76">
                  <c:v>0.83238904999999996</c:v>
                </c:pt>
                <c:pt idx="77">
                  <c:v>0.83487833</c:v>
                </c:pt>
                <c:pt idx="78">
                  <c:v>0.83724220999999999</c:v>
                </c:pt>
                <c:pt idx="79">
                  <c:v>0.83900258000000005</c:v>
                </c:pt>
                <c:pt idx="80">
                  <c:v>0.84251646000000002</c:v>
                </c:pt>
                <c:pt idx="81">
                  <c:v>0.84469355999999995</c:v>
                </c:pt>
                <c:pt idx="82">
                  <c:v>0.84663115</c:v>
                </c:pt>
                <c:pt idx="83">
                  <c:v>0.84849631000000003</c:v>
                </c:pt>
                <c:pt idx="84">
                  <c:v>0.85013671000000002</c:v>
                </c:pt>
                <c:pt idx="85">
                  <c:v>0.85178010999999998</c:v>
                </c:pt>
                <c:pt idx="86">
                  <c:v>0.85312843999999999</c:v>
                </c:pt>
                <c:pt idx="87">
                  <c:v>0.85547622000000001</c:v>
                </c:pt>
                <c:pt idx="88">
                  <c:v>0.85711020000000004</c:v>
                </c:pt>
                <c:pt idx="89">
                  <c:v>0.85854965999999999</c:v>
                </c:pt>
                <c:pt idx="90">
                  <c:v>0.85974706999999995</c:v>
                </c:pt>
                <c:pt idx="91">
                  <c:v>0.86094459000000001</c:v>
                </c:pt>
                <c:pt idx="92">
                  <c:v>0.86225079000000004</c:v>
                </c:pt>
                <c:pt idx="93">
                  <c:v>0.86430996000000004</c:v>
                </c:pt>
                <c:pt idx="94">
                  <c:v>0.86507096000000006</c:v>
                </c:pt>
                <c:pt idx="95">
                  <c:v>0.86567746000000001</c:v>
                </c:pt>
                <c:pt idx="96">
                  <c:v>0.86668875000000001</c:v>
                </c:pt>
                <c:pt idx="97">
                  <c:v>0.86788578000000005</c:v>
                </c:pt>
                <c:pt idx="98">
                  <c:v>0.86877828000000001</c:v>
                </c:pt>
                <c:pt idx="99">
                  <c:v>0.86988602000000004</c:v>
                </c:pt>
              </c:numCache>
            </c:numRef>
          </c:xVal>
          <c:yVal>
            <c:numRef>
              <c:f>'24.26-MD'!$J$3:$J$102</c:f>
              <c:numCache>
                <c:formatCode>General</c:formatCode>
                <c:ptCount val="100"/>
                <c:pt idx="0">
                  <c:v>232.93894499999999</c:v>
                </c:pt>
                <c:pt idx="1">
                  <c:v>232.960048</c:v>
                </c:pt>
                <c:pt idx="2">
                  <c:v>232.96438499999999</c:v>
                </c:pt>
                <c:pt idx="3">
                  <c:v>232.932436</c:v>
                </c:pt>
                <c:pt idx="4">
                  <c:v>232.85600700000001</c:v>
                </c:pt>
                <c:pt idx="5">
                  <c:v>232.888959</c:v>
                </c:pt>
                <c:pt idx="6">
                  <c:v>232.79600600000001</c:v>
                </c:pt>
                <c:pt idx="7">
                  <c:v>232.74271200000001</c:v>
                </c:pt>
                <c:pt idx="8">
                  <c:v>232.74092300000001</c:v>
                </c:pt>
                <c:pt idx="9">
                  <c:v>232.74445499999999</c:v>
                </c:pt>
                <c:pt idx="10">
                  <c:v>232.71035000000001</c:v>
                </c:pt>
                <c:pt idx="11">
                  <c:v>232.72657100000001</c:v>
                </c:pt>
                <c:pt idx="12">
                  <c:v>232.775261</c:v>
                </c:pt>
                <c:pt idx="13">
                  <c:v>232.802087</c:v>
                </c:pt>
                <c:pt idx="14">
                  <c:v>232.811744</c:v>
                </c:pt>
                <c:pt idx="15">
                  <c:v>232.76989499999999</c:v>
                </c:pt>
                <c:pt idx="16">
                  <c:v>232.80857</c:v>
                </c:pt>
                <c:pt idx="17">
                  <c:v>232.778569</c:v>
                </c:pt>
                <c:pt idx="18">
                  <c:v>232.79967199999999</c:v>
                </c:pt>
                <c:pt idx="19">
                  <c:v>232.88927200000001</c:v>
                </c:pt>
                <c:pt idx="20">
                  <c:v>233.046696</c:v>
                </c:pt>
                <c:pt idx="21">
                  <c:v>233.05103299999999</c:v>
                </c:pt>
                <c:pt idx="22">
                  <c:v>233.054968</c:v>
                </c:pt>
                <c:pt idx="23">
                  <c:v>233.05890199999999</c:v>
                </c:pt>
                <c:pt idx="24">
                  <c:v>233.06855999999999</c:v>
                </c:pt>
                <c:pt idx="25">
                  <c:v>233.07249400000001</c:v>
                </c:pt>
                <c:pt idx="26">
                  <c:v>233.09359699999999</c:v>
                </c:pt>
                <c:pt idx="27">
                  <c:v>233.168576</c:v>
                </c:pt>
                <c:pt idx="28">
                  <c:v>233.26877200000001</c:v>
                </c:pt>
                <c:pt idx="29">
                  <c:v>233.272706</c:v>
                </c:pt>
                <c:pt idx="30">
                  <c:v>233.40294700000001</c:v>
                </c:pt>
                <c:pt idx="31">
                  <c:v>233.39074099999999</c:v>
                </c:pt>
                <c:pt idx="32">
                  <c:v>233.394676</c:v>
                </c:pt>
                <c:pt idx="33">
                  <c:v>233.54065499999999</c:v>
                </c:pt>
                <c:pt idx="34">
                  <c:v>233.544589</c:v>
                </c:pt>
                <c:pt idx="35">
                  <c:v>233.54821100000001</c:v>
                </c:pt>
                <c:pt idx="36">
                  <c:v>233.73264</c:v>
                </c:pt>
                <c:pt idx="37">
                  <c:v>233.74802</c:v>
                </c:pt>
                <c:pt idx="38">
                  <c:v>233.75235699999999</c:v>
                </c:pt>
                <c:pt idx="39">
                  <c:v>233.75669400000001</c:v>
                </c:pt>
                <c:pt idx="40">
                  <c:v>233.80068900000001</c:v>
                </c:pt>
                <c:pt idx="41">
                  <c:v>233.827113</c:v>
                </c:pt>
                <c:pt idx="42">
                  <c:v>233.93938</c:v>
                </c:pt>
                <c:pt idx="43">
                  <c:v>233.998389</c:v>
                </c:pt>
                <c:pt idx="44">
                  <c:v>234.05280999999999</c:v>
                </c:pt>
                <c:pt idx="45">
                  <c:v>234.01239200000001</c:v>
                </c:pt>
                <c:pt idx="46">
                  <c:v>234.08500100000001</c:v>
                </c:pt>
                <c:pt idx="47">
                  <c:v>234.24242599999999</c:v>
                </c:pt>
                <c:pt idx="48">
                  <c:v>234.372264</c:v>
                </c:pt>
                <c:pt idx="49">
                  <c:v>234.400521</c:v>
                </c:pt>
                <c:pt idx="50">
                  <c:v>234.41549900000001</c:v>
                </c:pt>
                <c:pt idx="51">
                  <c:v>234.591747</c:v>
                </c:pt>
                <c:pt idx="52">
                  <c:v>234.749931</c:v>
                </c:pt>
                <c:pt idx="53">
                  <c:v>234.75999100000001</c:v>
                </c:pt>
                <c:pt idx="54">
                  <c:v>234.82687799999999</c:v>
                </c:pt>
                <c:pt idx="55">
                  <c:v>234.928102</c:v>
                </c:pt>
                <c:pt idx="56">
                  <c:v>235.06978799999999</c:v>
                </c:pt>
                <c:pt idx="57">
                  <c:v>235.14279999999999</c:v>
                </c:pt>
                <c:pt idx="58">
                  <c:v>235.221937</c:v>
                </c:pt>
                <c:pt idx="59">
                  <c:v>235.41705200000001</c:v>
                </c:pt>
                <c:pt idx="60">
                  <c:v>235.48393899999999</c:v>
                </c:pt>
                <c:pt idx="61">
                  <c:v>235.65383800000001</c:v>
                </c:pt>
                <c:pt idx="62">
                  <c:v>235.74933899999999</c:v>
                </c:pt>
                <c:pt idx="63">
                  <c:v>235.953575</c:v>
                </c:pt>
                <c:pt idx="64">
                  <c:v>235.99109100000001</c:v>
                </c:pt>
                <c:pt idx="65">
                  <c:v>236.073238</c:v>
                </c:pt>
                <c:pt idx="66">
                  <c:v>236.21356499999999</c:v>
                </c:pt>
                <c:pt idx="67">
                  <c:v>236.36812800000001</c:v>
                </c:pt>
                <c:pt idx="68">
                  <c:v>236.557028</c:v>
                </c:pt>
                <c:pt idx="69">
                  <c:v>236.858554</c:v>
                </c:pt>
                <c:pt idx="70">
                  <c:v>237.34893500000001</c:v>
                </c:pt>
                <c:pt idx="71">
                  <c:v>237.75347300000001</c:v>
                </c:pt>
                <c:pt idx="72">
                  <c:v>238.454172</c:v>
                </c:pt>
                <c:pt idx="73">
                  <c:v>239.00178199999999</c:v>
                </c:pt>
                <c:pt idx="74">
                  <c:v>239.58945299999999</c:v>
                </c:pt>
                <c:pt idx="75">
                  <c:v>240.25152199999999</c:v>
                </c:pt>
                <c:pt idx="76">
                  <c:v>240.96469400000001</c:v>
                </c:pt>
                <c:pt idx="77">
                  <c:v>241.74081899999999</c:v>
                </c:pt>
                <c:pt idx="78">
                  <c:v>242.65803199999999</c:v>
                </c:pt>
                <c:pt idx="79">
                  <c:v>243.650972</c:v>
                </c:pt>
                <c:pt idx="80">
                  <c:v>245.207347</c:v>
                </c:pt>
                <c:pt idx="81">
                  <c:v>246.35931299999999</c:v>
                </c:pt>
                <c:pt idx="82">
                  <c:v>247.602867</c:v>
                </c:pt>
                <c:pt idx="83">
                  <c:v>248.944501</c:v>
                </c:pt>
                <c:pt idx="84">
                  <c:v>250.340373</c:v>
                </c:pt>
                <c:pt idx="85">
                  <c:v>251.66852900000001</c:v>
                </c:pt>
                <c:pt idx="86">
                  <c:v>252.736954</c:v>
                </c:pt>
                <c:pt idx="87">
                  <c:v>255.40170800000001</c:v>
                </c:pt>
                <c:pt idx="88">
                  <c:v>256.70949899999999</c:v>
                </c:pt>
                <c:pt idx="89">
                  <c:v>258.30318599999998</c:v>
                </c:pt>
                <c:pt idx="90">
                  <c:v>259.90492399999999</c:v>
                </c:pt>
                <c:pt idx="91">
                  <c:v>261.48742700000003</c:v>
                </c:pt>
                <c:pt idx="92">
                  <c:v>263.07707799999997</c:v>
                </c:pt>
                <c:pt idx="93">
                  <c:v>265.47743500000001</c:v>
                </c:pt>
                <c:pt idx="94">
                  <c:v>266.72707000000003</c:v>
                </c:pt>
                <c:pt idx="95">
                  <c:v>268.06366600000001</c:v>
                </c:pt>
                <c:pt idx="96">
                  <c:v>269.64946300000003</c:v>
                </c:pt>
                <c:pt idx="97">
                  <c:v>271.31871799999999</c:v>
                </c:pt>
                <c:pt idx="98">
                  <c:v>272.96911299999999</c:v>
                </c:pt>
                <c:pt idx="99">
                  <c:v>274.83272599999998</c:v>
                </c:pt>
              </c:numCache>
            </c:numRef>
          </c:yVal>
          <c:smooth val="1"/>
          <c:extLst>
            <c:ext xmlns:c16="http://schemas.microsoft.com/office/drawing/2014/chart" uri="{C3380CC4-5D6E-409C-BE32-E72D297353CC}">
              <c16:uniqueId val="{0000000E-49BA-0E44-86A4-DEE73B655EEB}"/>
            </c:ext>
          </c:extLst>
        </c:ser>
        <c:ser>
          <c:idx val="2"/>
          <c:order val="3"/>
          <c:tx>
            <c:v>CL0.4New</c:v>
          </c:tx>
          <c:spPr>
            <a:ln>
              <a:solidFill>
                <a:srgbClr val="00B0F0">
                  <a:alpha val="70000"/>
                </a:srgbClr>
              </a:solidFill>
              <a:prstDash val="sysDash"/>
            </a:ln>
          </c:spPr>
          <c:marker>
            <c:symbol val="none"/>
          </c:marker>
          <c:xVal>
            <c:numRef>
              <c:f>'24.26-MD'!$I$3:$I$102</c:f>
              <c:numCache>
                <c:formatCode>General</c:formatCode>
                <c:ptCount val="100"/>
                <c:pt idx="0">
                  <c:v>0.60055334000000005</c:v>
                </c:pt>
                <c:pt idx="1">
                  <c:v>0.60333099999999995</c:v>
                </c:pt>
                <c:pt idx="2">
                  <c:v>0.60639284000000004</c:v>
                </c:pt>
                <c:pt idx="3">
                  <c:v>0.60923393000000003</c:v>
                </c:pt>
                <c:pt idx="4">
                  <c:v>0.61472678999999997</c:v>
                </c:pt>
                <c:pt idx="5">
                  <c:v>0.61778847000000003</c:v>
                </c:pt>
                <c:pt idx="6">
                  <c:v>0.62085087000000005</c:v>
                </c:pt>
                <c:pt idx="7">
                  <c:v>0.62362894999999996</c:v>
                </c:pt>
                <c:pt idx="8">
                  <c:v>0.62640673999999996</c:v>
                </c:pt>
                <c:pt idx="9">
                  <c:v>0.62890040999999997</c:v>
                </c:pt>
                <c:pt idx="10">
                  <c:v>0.63148897999999998</c:v>
                </c:pt>
                <c:pt idx="11">
                  <c:v>0.63546616</c:v>
                </c:pt>
                <c:pt idx="12">
                  <c:v>0.63852776</c:v>
                </c:pt>
                <c:pt idx="13">
                  <c:v>0.64130538000000004</c:v>
                </c:pt>
                <c:pt idx="14">
                  <c:v>0.64408310000000002</c:v>
                </c:pt>
                <c:pt idx="15">
                  <c:v>0.64686111999999996</c:v>
                </c:pt>
                <c:pt idx="16">
                  <c:v>0.64992276999999998</c:v>
                </c:pt>
                <c:pt idx="17">
                  <c:v>0.65298480999999997</c:v>
                </c:pt>
                <c:pt idx="18">
                  <c:v>0.65576246999999999</c:v>
                </c:pt>
                <c:pt idx="19">
                  <c:v>0.66144378000000004</c:v>
                </c:pt>
                <c:pt idx="20">
                  <c:v>0.66450474999999998</c:v>
                </c:pt>
                <c:pt idx="21">
                  <c:v>0.66756658999999996</c:v>
                </c:pt>
                <c:pt idx="22">
                  <c:v>0.67034435000000003</c:v>
                </c:pt>
                <c:pt idx="23">
                  <c:v>0.67312209999999995</c:v>
                </c:pt>
                <c:pt idx="24">
                  <c:v>0.67589982999999998</c:v>
                </c:pt>
                <c:pt idx="25">
                  <c:v>0.67867758</c:v>
                </c:pt>
                <c:pt idx="26">
                  <c:v>0.68145524000000002</c:v>
                </c:pt>
                <c:pt idx="27">
                  <c:v>0.68388537000000005</c:v>
                </c:pt>
                <c:pt idx="28">
                  <c:v>0.68795677</c:v>
                </c:pt>
                <c:pt idx="29">
                  <c:v>0.69073452999999996</c:v>
                </c:pt>
                <c:pt idx="30">
                  <c:v>0.69379564999999999</c:v>
                </c:pt>
                <c:pt idx="31">
                  <c:v>0.69628941</c:v>
                </c:pt>
                <c:pt idx="32">
                  <c:v>0.69906716999999996</c:v>
                </c:pt>
                <c:pt idx="33">
                  <c:v>0.70212821000000003</c:v>
                </c:pt>
                <c:pt idx="34">
                  <c:v>0.70490596000000005</c:v>
                </c:pt>
                <c:pt idx="35">
                  <c:v>0.70746275999999997</c:v>
                </c:pt>
                <c:pt idx="36">
                  <c:v>0.71241752000000003</c:v>
                </c:pt>
                <c:pt idx="37">
                  <c:v>0.71519520999999997</c:v>
                </c:pt>
                <c:pt idx="38">
                  <c:v>0.71825704999999995</c:v>
                </c:pt>
                <c:pt idx="39">
                  <c:v>0.72131889999999999</c:v>
                </c:pt>
                <c:pt idx="40">
                  <c:v>0.72409643000000001</c:v>
                </c:pt>
                <c:pt idx="41">
                  <c:v>0.72658995999999998</c:v>
                </c:pt>
                <c:pt idx="42">
                  <c:v>0.72908300999999998</c:v>
                </c:pt>
                <c:pt idx="43">
                  <c:v>0.73195515</c:v>
                </c:pt>
                <c:pt idx="44">
                  <c:v>0.73643716000000004</c:v>
                </c:pt>
                <c:pt idx="45">
                  <c:v>0.73921517000000003</c:v>
                </c:pt>
                <c:pt idx="46">
                  <c:v>0.74199254000000003</c:v>
                </c:pt>
                <c:pt idx="47">
                  <c:v>0.74505350999999997</c:v>
                </c:pt>
                <c:pt idx="48">
                  <c:v>0.74783054999999998</c:v>
                </c:pt>
                <c:pt idx="49">
                  <c:v>0.75060817000000002</c:v>
                </c:pt>
                <c:pt idx="50">
                  <c:v>0.75310177</c:v>
                </c:pt>
                <c:pt idx="51">
                  <c:v>0.75531035999999996</c:v>
                </c:pt>
                <c:pt idx="52">
                  <c:v>0.75991805000000001</c:v>
                </c:pt>
                <c:pt idx="53">
                  <c:v>0.76297985999999995</c:v>
                </c:pt>
                <c:pt idx="54">
                  <c:v>0.76575726</c:v>
                </c:pt>
                <c:pt idx="55">
                  <c:v>0.76853446000000003</c:v>
                </c:pt>
                <c:pt idx="56">
                  <c:v>0.77159553000000003</c:v>
                </c:pt>
                <c:pt idx="57">
                  <c:v>0.77465698000000005</c:v>
                </c:pt>
                <c:pt idx="58">
                  <c:v>0.77800248999999999</c:v>
                </c:pt>
                <c:pt idx="59">
                  <c:v>0.78242056999999998</c:v>
                </c:pt>
                <c:pt idx="60">
                  <c:v>0.78519797000000002</c:v>
                </c:pt>
                <c:pt idx="61">
                  <c:v>0.78797477999999999</c:v>
                </c:pt>
                <c:pt idx="62">
                  <c:v>0.79075202</c:v>
                </c:pt>
                <c:pt idx="63">
                  <c:v>0.79352864000000001</c:v>
                </c:pt>
                <c:pt idx="64">
                  <c:v>0.79659029000000003</c:v>
                </c:pt>
                <c:pt idx="65">
                  <c:v>0.79936759999999996</c:v>
                </c:pt>
                <c:pt idx="66">
                  <c:v>0.80435418000000003</c:v>
                </c:pt>
                <c:pt idx="67">
                  <c:v>0.80741516999999996</c:v>
                </c:pt>
                <c:pt idx="68">
                  <c:v>0.81047597000000005</c:v>
                </c:pt>
                <c:pt idx="69">
                  <c:v>0.81325203000000001</c:v>
                </c:pt>
                <c:pt idx="70">
                  <c:v>0.81602702000000005</c:v>
                </c:pt>
                <c:pt idx="71">
                  <c:v>0.81880249999999999</c:v>
                </c:pt>
                <c:pt idx="72">
                  <c:v>0.82157630000000004</c:v>
                </c:pt>
                <c:pt idx="73">
                  <c:v>0.82435095999999997</c:v>
                </c:pt>
                <c:pt idx="74">
                  <c:v>0.82712540000000001</c:v>
                </c:pt>
                <c:pt idx="75">
                  <c:v>0.82989942000000005</c:v>
                </c:pt>
                <c:pt idx="76">
                  <c:v>0.83238904999999996</c:v>
                </c:pt>
                <c:pt idx="77">
                  <c:v>0.83487833</c:v>
                </c:pt>
                <c:pt idx="78">
                  <c:v>0.83724220999999999</c:v>
                </c:pt>
                <c:pt idx="79">
                  <c:v>0.83900258000000005</c:v>
                </c:pt>
                <c:pt idx="80">
                  <c:v>0.84251646000000002</c:v>
                </c:pt>
                <c:pt idx="81">
                  <c:v>0.84469355999999995</c:v>
                </c:pt>
                <c:pt idx="82">
                  <c:v>0.84663115</c:v>
                </c:pt>
                <c:pt idx="83">
                  <c:v>0.84849631000000003</c:v>
                </c:pt>
                <c:pt idx="84">
                  <c:v>0.85013671000000002</c:v>
                </c:pt>
                <c:pt idx="85">
                  <c:v>0.85178010999999998</c:v>
                </c:pt>
                <c:pt idx="86">
                  <c:v>0.85312843999999999</c:v>
                </c:pt>
                <c:pt idx="87">
                  <c:v>0.85547622000000001</c:v>
                </c:pt>
                <c:pt idx="88">
                  <c:v>0.85711020000000004</c:v>
                </c:pt>
                <c:pt idx="89">
                  <c:v>0.85854965999999999</c:v>
                </c:pt>
                <c:pt idx="90">
                  <c:v>0.85974706999999995</c:v>
                </c:pt>
                <c:pt idx="91">
                  <c:v>0.86094459000000001</c:v>
                </c:pt>
                <c:pt idx="92">
                  <c:v>0.86225079000000004</c:v>
                </c:pt>
                <c:pt idx="93">
                  <c:v>0.86430996000000004</c:v>
                </c:pt>
                <c:pt idx="94">
                  <c:v>0.86507096000000006</c:v>
                </c:pt>
                <c:pt idx="95">
                  <c:v>0.86567746000000001</c:v>
                </c:pt>
                <c:pt idx="96">
                  <c:v>0.86668875000000001</c:v>
                </c:pt>
                <c:pt idx="97">
                  <c:v>0.86788578000000005</c:v>
                </c:pt>
                <c:pt idx="98">
                  <c:v>0.86877828000000001</c:v>
                </c:pt>
                <c:pt idx="99">
                  <c:v>0.86988602000000004</c:v>
                </c:pt>
              </c:numCache>
            </c:numRef>
          </c:xVal>
          <c:yVal>
            <c:numRef>
              <c:f>'24.26-MD'!$K$3:$K$102</c:f>
              <c:numCache>
                <c:formatCode>General</c:formatCode>
                <c:ptCount val="100"/>
                <c:pt idx="0">
                  <c:v>233.57178616076646</c:v>
                </c:pt>
                <c:pt idx="1">
                  <c:v>233.57537026680657</c:v>
                </c:pt>
                <c:pt idx="2">
                  <c:v>233.57952374766347</c:v>
                </c:pt>
                <c:pt idx="3">
                  <c:v>233.58357576347836</c:v>
                </c:pt>
                <c:pt idx="4">
                  <c:v>233.59197961845121</c:v>
                </c:pt>
                <c:pt idx="5">
                  <c:v>233.5970074533966</c:v>
                </c:pt>
                <c:pt idx="6">
                  <c:v>233.60229587882864</c:v>
                </c:pt>
                <c:pt idx="7">
                  <c:v>233.60732700423881</c:v>
                </c:pt>
                <c:pt idx="8">
                  <c:v>233.61258872113518</c:v>
                </c:pt>
                <c:pt idx="9">
                  <c:v>233.61751638872198</c:v>
                </c:pt>
                <c:pt idx="10">
                  <c:v>233.6228432338869</c:v>
                </c:pt>
                <c:pt idx="11">
                  <c:v>233.63146518371155</c:v>
                </c:pt>
                <c:pt idx="12">
                  <c:v>233.63847933908391</c:v>
                </c:pt>
                <c:pt idx="13">
                  <c:v>233.64513942191968</c:v>
                </c:pt>
                <c:pt idx="14">
                  <c:v>233.65209298314977</c:v>
                </c:pt>
                <c:pt idx="15">
                  <c:v>233.65935177970394</c:v>
                </c:pt>
                <c:pt idx="16">
                  <c:v>233.66771838029356</c:v>
                </c:pt>
                <c:pt idx="17">
                  <c:v>233.67648644537422</c:v>
                </c:pt>
                <c:pt idx="18">
                  <c:v>233.68480088358575</c:v>
                </c:pt>
                <c:pt idx="19">
                  <c:v>233.70293378891608</c:v>
                </c:pt>
                <c:pt idx="20">
                  <c:v>233.71336542749606</c:v>
                </c:pt>
                <c:pt idx="21">
                  <c:v>233.72429027269459</c:v>
                </c:pt>
                <c:pt idx="22">
                  <c:v>233.73464417342427</c:v>
                </c:pt>
                <c:pt idx="23">
                  <c:v>233.74543721779952</c:v>
                </c:pt>
                <c:pt idx="24">
                  <c:v>233.75668787734406</c:v>
                </c:pt>
                <c:pt idx="25">
                  <c:v>233.76841598672502</c:v>
                </c:pt>
                <c:pt idx="26">
                  <c:v>233.78064201915979</c:v>
                </c:pt>
                <c:pt idx="27">
                  <c:v>233.79176461258243</c:v>
                </c:pt>
                <c:pt idx="28">
                  <c:v>233.81133673434275</c:v>
                </c:pt>
                <c:pt idx="29">
                  <c:v>233.82539964122952</c:v>
                </c:pt>
                <c:pt idx="30">
                  <c:v>233.84160279338334</c:v>
                </c:pt>
                <c:pt idx="31">
                  <c:v>233.855377505516</c:v>
                </c:pt>
                <c:pt idx="32">
                  <c:v>233.87136035536008</c:v>
                </c:pt>
                <c:pt idx="33">
                  <c:v>233.88979613604658</c:v>
                </c:pt>
                <c:pt idx="34">
                  <c:v>233.90731618291358</c:v>
                </c:pt>
                <c:pt idx="35">
                  <c:v>233.9241465932555</c:v>
                </c:pt>
                <c:pt idx="36">
                  <c:v>233.95882997745912</c:v>
                </c:pt>
                <c:pt idx="37">
                  <c:v>233.979562877825</c:v>
                </c:pt>
                <c:pt idx="38">
                  <c:v>234.00358410077189</c:v>
                </c:pt>
                <c:pt idx="39">
                  <c:v>234.02892264078579</c:v>
                </c:pt>
                <c:pt idx="40">
                  <c:v>234.05313792755629</c:v>
                </c:pt>
                <c:pt idx="41">
                  <c:v>234.07595039707789</c:v>
                </c:pt>
                <c:pt idx="42">
                  <c:v>234.09984900644923</c:v>
                </c:pt>
                <c:pt idx="43">
                  <c:v>234.12883912549682</c:v>
                </c:pt>
                <c:pt idx="44">
                  <c:v>234.17751961661855</c:v>
                </c:pt>
                <c:pt idx="45">
                  <c:v>234.21003131195829</c:v>
                </c:pt>
                <c:pt idx="46">
                  <c:v>234.24452844693872</c:v>
                </c:pt>
                <c:pt idx="47">
                  <c:v>234.28509042058045</c:v>
                </c:pt>
                <c:pt idx="48">
                  <c:v>234.32443756776678</c:v>
                </c:pt>
                <c:pt idx="49">
                  <c:v>234.36647874928866</c:v>
                </c:pt>
                <c:pt idx="50">
                  <c:v>234.40674539866399</c:v>
                </c:pt>
                <c:pt idx="51">
                  <c:v>234.44459930231727</c:v>
                </c:pt>
                <c:pt idx="52">
                  <c:v>234.53104053789372</c:v>
                </c:pt>
                <c:pt idx="53">
                  <c:v>234.59484128367657</c:v>
                </c:pt>
                <c:pt idx="54">
                  <c:v>234.65776706559393</c:v>
                </c:pt>
                <c:pt idx="55">
                  <c:v>234.72609703727699</c:v>
                </c:pt>
                <c:pt idx="56">
                  <c:v>234.80848126599864</c:v>
                </c:pt>
                <c:pt idx="57">
                  <c:v>234.89929254835783</c:v>
                </c:pt>
                <c:pt idx="58">
                  <c:v>235.00956706208868</c:v>
                </c:pt>
                <c:pt idx="59">
                  <c:v>235.17591411089154</c:v>
                </c:pt>
                <c:pt idx="60">
                  <c:v>235.29460230908342</c:v>
                </c:pt>
                <c:pt idx="61">
                  <c:v>235.42591008230406</c:v>
                </c:pt>
                <c:pt idx="62">
                  <c:v>235.5715909418538</c:v>
                </c:pt>
                <c:pt idx="63">
                  <c:v>235.7335398751726</c:v>
                </c:pt>
                <c:pt idx="64">
                  <c:v>235.93369396564555</c:v>
                </c:pt>
                <c:pt idx="65">
                  <c:v>236.13763596303812</c:v>
                </c:pt>
                <c:pt idx="66">
                  <c:v>236.56713760458601</c:v>
                </c:pt>
                <c:pt idx="67">
                  <c:v>236.87853983814523</c:v>
                </c:pt>
                <c:pt idx="68">
                  <c:v>237.23313007588399</c:v>
                </c:pt>
                <c:pt idx="69">
                  <c:v>237.59772388558929</c:v>
                </c:pt>
                <c:pt idx="70">
                  <c:v>238.00899962102289</c:v>
                </c:pt>
                <c:pt idx="71">
                  <c:v>238.47376666577239</c:v>
                </c:pt>
                <c:pt idx="72">
                  <c:v>238.99914064679365</c:v>
                </c:pt>
                <c:pt idx="73">
                  <c:v>239.59414178360521</c:v>
                </c:pt>
                <c:pt idx="74">
                  <c:v>240.2683181012502</c:v>
                </c:pt>
                <c:pt idx="75">
                  <c:v>241.03269034505999</c:v>
                </c:pt>
                <c:pt idx="76">
                  <c:v>241.80591437826831</c:v>
                </c:pt>
                <c:pt idx="77">
                  <c:v>242.67214188868849</c:v>
                </c:pt>
                <c:pt idx="78">
                  <c:v>243.59136035684992</c:v>
                </c:pt>
                <c:pt idx="79">
                  <c:v>244.34363178283982</c:v>
                </c:pt>
                <c:pt idx="80">
                  <c:v>246.03983827132754</c:v>
                </c:pt>
                <c:pt idx="81">
                  <c:v>247.23657568826064</c:v>
                </c:pt>
                <c:pt idx="82">
                  <c:v>248.40692218547281</c:v>
                </c:pt>
                <c:pt idx="83">
                  <c:v>249.63596100756649</c:v>
                </c:pt>
                <c:pt idx="84">
                  <c:v>250.80695692815397</c:v>
                </c:pt>
                <c:pt idx="85">
                  <c:v>252.07128147946969</c:v>
                </c:pt>
                <c:pt idx="86">
                  <c:v>253.18153154967138</c:v>
                </c:pt>
                <c:pt idx="87">
                  <c:v>255.28428351055857</c:v>
                </c:pt>
                <c:pt idx="88">
                  <c:v>256.8849092440837</c:v>
                </c:pt>
                <c:pt idx="89">
                  <c:v>258.39565568033629</c:v>
                </c:pt>
                <c:pt idx="90">
                  <c:v>259.7286045811872</c:v>
                </c:pt>
                <c:pt idx="91">
                  <c:v>261.13467044124889</c:v>
                </c:pt>
                <c:pt idx="92">
                  <c:v>262.75586658240843</c:v>
                </c:pt>
                <c:pt idx="93">
                  <c:v>265.50876606827927</c:v>
                </c:pt>
                <c:pt idx="94">
                  <c:v>266.59059976195044</c:v>
                </c:pt>
                <c:pt idx="95">
                  <c:v>267.47883091467475</c:v>
                </c:pt>
                <c:pt idx="96">
                  <c:v>269.01282340061562</c:v>
                </c:pt>
                <c:pt idx="97">
                  <c:v>270.91718549921046</c:v>
                </c:pt>
                <c:pt idx="98">
                  <c:v>272.40204710022681</c:v>
                </c:pt>
                <c:pt idx="99">
                  <c:v>274.32527850250125</c:v>
                </c:pt>
              </c:numCache>
            </c:numRef>
          </c:yVal>
          <c:smooth val="1"/>
          <c:extLst>
            <c:ext xmlns:c16="http://schemas.microsoft.com/office/drawing/2014/chart" uri="{C3380CC4-5D6E-409C-BE32-E72D297353CC}">
              <c16:uniqueId val="{00000002-E50E-8C47-BC54-3C4467F2149E}"/>
            </c:ext>
          </c:extLst>
        </c:ser>
        <c:ser>
          <c:idx val="7"/>
          <c:order val="4"/>
          <c:tx>
            <c:v>CL0.3</c:v>
          </c:tx>
          <c:spPr>
            <a:ln w="19050" cap="rnd">
              <a:solidFill>
                <a:schemeClr val="accent2">
                  <a:lumMod val="75000"/>
                </a:schemeClr>
              </a:solidFill>
              <a:round/>
            </a:ln>
            <a:effectLst/>
          </c:spPr>
          <c:marker>
            <c:symbol val="none"/>
          </c:marker>
          <c:xVal>
            <c:numRef>
              <c:f>'24.26-MD'!$C$3:$C$110</c:f>
              <c:numCache>
                <c:formatCode>General</c:formatCode>
                <c:ptCount val="108"/>
                <c:pt idx="0">
                  <c:v>0.60060360999999995</c:v>
                </c:pt>
                <c:pt idx="1">
                  <c:v>0.60309707999999995</c:v>
                </c:pt>
                <c:pt idx="2">
                  <c:v>0.60587480999999999</c:v>
                </c:pt>
                <c:pt idx="3">
                  <c:v>0.60865252999999997</c:v>
                </c:pt>
                <c:pt idx="4">
                  <c:v>0.61143051000000004</c:v>
                </c:pt>
                <c:pt idx="5">
                  <c:v>0.61376653999999997</c:v>
                </c:pt>
                <c:pt idx="6">
                  <c:v>0.61790162000000004</c:v>
                </c:pt>
                <c:pt idx="7">
                  <c:v>0.62096335999999996</c:v>
                </c:pt>
                <c:pt idx="8">
                  <c:v>0.62374112000000004</c:v>
                </c:pt>
                <c:pt idx="9">
                  <c:v>0.62680296000000002</c:v>
                </c:pt>
                <c:pt idx="10">
                  <c:v>0.62986481000000005</c:v>
                </c:pt>
                <c:pt idx="11">
                  <c:v>0.63264255999999996</c:v>
                </c:pt>
                <c:pt idx="12">
                  <c:v>0.63513613000000002</c:v>
                </c:pt>
                <c:pt idx="13">
                  <c:v>0.63750372</c:v>
                </c:pt>
                <c:pt idx="14">
                  <c:v>0.64163840999999999</c:v>
                </c:pt>
                <c:pt idx="15">
                  <c:v>0.64441654999999998</c:v>
                </c:pt>
                <c:pt idx="16">
                  <c:v>0.64747838999999996</c:v>
                </c:pt>
                <c:pt idx="17">
                  <c:v>0.65054023000000005</c:v>
                </c:pt>
                <c:pt idx="18">
                  <c:v>0.65331799000000002</c:v>
                </c:pt>
                <c:pt idx="19">
                  <c:v>0.65609574000000004</c:v>
                </c:pt>
                <c:pt idx="20">
                  <c:v>0.6588735</c:v>
                </c:pt>
                <c:pt idx="21">
                  <c:v>0.66165125999999996</c:v>
                </c:pt>
                <c:pt idx="22">
                  <c:v>0.66414492000000003</c:v>
                </c:pt>
                <c:pt idx="23">
                  <c:v>0.66648052000000002</c:v>
                </c:pt>
                <c:pt idx="24">
                  <c:v>0.67118297000000005</c:v>
                </c:pt>
                <c:pt idx="25">
                  <c:v>0.67396069000000003</c:v>
                </c:pt>
                <c:pt idx="26">
                  <c:v>0.67673815000000004</c:v>
                </c:pt>
                <c:pt idx="27">
                  <c:v>0.67951490999999997</c:v>
                </c:pt>
                <c:pt idx="28">
                  <c:v>0.68229244</c:v>
                </c:pt>
                <c:pt idx="29">
                  <c:v>0.68507008999999996</c:v>
                </c:pt>
                <c:pt idx="30">
                  <c:v>0.68784758999999995</c:v>
                </c:pt>
                <c:pt idx="31">
                  <c:v>0.69090914000000003</c:v>
                </c:pt>
                <c:pt idx="32">
                  <c:v>0.69362363999999999</c:v>
                </c:pt>
                <c:pt idx="33">
                  <c:v>0.69769440000000005</c:v>
                </c:pt>
                <c:pt idx="34">
                  <c:v>0.70047170000000003</c:v>
                </c:pt>
                <c:pt idx="35">
                  <c:v>0.70324936000000005</c:v>
                </c:pt>
                <c:pt idx="36">
                  <c:v>0.70602710999999996</c:v>
                </c:pt>
                <c:pt idx="37">
                  <c:v>0.70937269000000003</c:v>
                </c:pt>
                <c:pt idx="38">
                  <c:v>0.71243398000000002</c:v>
                </c:pt>
                <c:pt idx="39">
                  <c:v>0.71549565999999998</c:v>
                </c:pt>
                <c:pt idx="40">
                  <c:v>0.71830497999999998</c:v>
                </c:pt>
                <c:pt idx="41">
                  <c:v>0.72474249999999996</c:v>
                </c:pt>
                <c:pt idx="42">
                  <c:v>0.72752026000000003</c:v>
                </c:pt>
                <c:pt idx="43">
                  <c:v>0.73029739999999999</c:v>
                </c:pt>
                <c:pt idx="44">
                  <c:v>0.73335914000000002</c:v>
                </c:pt>
                <c:pt idx="45">
                  <c:v>0.73642088000000006</c:v>
                </c:pt>
                <c:pt idx="46">
                  <c:v>0.73919815</c:v>
                </c:pt>
                <c:pt idx="47">
                  <c:v>0.7419751</c:v>
                </c:pt>
                <c:pt idx="48">
                  <c:v>0.74491017999999998</c:v>
                </c:pt>
                <c:pt idx="49">
                  <c:v>0.74999104999999999</c:v>
                </c:pt>
                <c:pt idx="50">
                  <c:v>0.75305204999999997</c:v>
                </c:pt>
                <c:pt idx="51">
                  <c:v>0.75611344000000003</c:v>
                </c:pt>
                <c:pt idx="52">
                  <c:v>0.75889044999999999</c:v>
                </c:pt>
                <c:pt idx="53">
                  <c:v>0.76166816999999998</c:v>
                </c:pt>
                <c:pt idx="54">
                  <c:v>0.7644455</c:v>
                </c:pt>
                <c:pt idx="55">
                  <c:v>0.76722212000000001</c:v>
                </c:pt>
                <c:pt idx="56">
                  <c:v>0.76999945000000003</c:v>
                </c:pt>
                <c:pt idx="57">
                  <c:v>0.77268228999999999</c:v>
                </c:pt>
                <c:pt idx="58">
                  <c:v>0.77801553999999995</c:v>
                </c:pt>
                <c:pt idx="59">
                  <c:v>0.78107634000000004</c:v>
                </c:pt>
                <c:pt idx="60">
                  <c:v>0.78385344999999995</c:v>
                </c:pt>
                <c:pt idx="61">
                  <c:v>0.78691513000000002</c:v>
                </c:pt>
                <c:pt idx="62">
                  <c:v>0.78969213999999999</c:v>
                </c:pt>
                <c:pt idx="63">
                  <c:v>0.79246910999999998</c:v>
                </c:pt>
                <c:pt idx="64">
                  <c:v>0.79524656999999999</c:v>
                </c:pt>
                <c:pt idx="65">
                  <c:v>0.79745597999999995</c:v>
                </c:pt>
                <c:pt idx="66">
                  <c:v>0.79953788000000003</c:v>
                </c:pt>
                <c:pt idx="67">
                  <c:v>0.80300817999999996</c:v>
                </c:pt>
                <c:pt idx="68">
                  <c:v>0.80578519000000004</c:v>
                </c:pt>
                <c:pt idx="69">
                  <c:v>0.80827846000000003</c:v>
                </c:pt>
                <c:pt idx="70">
                  <c:v>0.81105439000000001</c:v>
                </c:pt>
                <c:pt idx="71">
                  <c:v>0.81383081999999995</c:v>
                </c:pt>
                <c:pt idx="72">
                  <c:v>0.81632298999999997</c:v>
                </c:pt>
                <c:pt idx="73">
                  <c:v>0.81909947000000005</c:v>
                </c:pt>
                <c:pt idx="74">
                  <c:v>0.8211811</c:v>
                </c:pt>
                <c:pt idx="75">
                  <c:v>0.82568958999999997</c:v>
                </c:pt>
                <c:pt idx="76">
                  <c:v>0.82846538999999997</c:v>
                </c:pt>
                <c:pt idx="77">
                  <c:v>0.83095629999999998</c:v>
                </c:pt>
                <c:pt idx="78">
                  <c:v>0.83401541000000001</c:v>
                </c:pt>
                <c:pt idx="79">
                  <c:v>0.83735773000000002</c:v>
                </c:pt>
                <c:pt idx="80">
                  <c:v>0.84013165000000001</c:v>
                </c:pt>
                <c:pt idx="81">
                  <c:v>0.84290544000000001</c:v>
                </c:pt>
                <c:pt idx="82">
                  <c:v>0.84545822000000004</c:v>
                </c:pt>
                <c:pt idx="83">
                  <c:v>0.84892223</c:v>
                </c:pt>
                <c:pt idx="84">
                  <c:v>0.85128389000000004</c:v>
                </c:pt>
                <c:pt idx="85">
                  <c:v>0.85323519000000003</c:v>
                </c:pt>
                <c:pt idx="86">
                  <c:v>0.85518643000000005</c:v>
                </c:pt>
                <c:pt idx="87">
                  <c:v>0.8571995</c:v>
                </c:pt>
                <c:pt idx="88">
                  <c:v>0.85933786999999995</c:v>
                </c:pt>
                <c:pt idx="89">
                  <c:v>0.86122343999999995</c:v>
                </c:pt>
                <c:pt idx="90">
                  <c:v>0.86384941000000004</c:v>
                </c:pt>
                <c:pt idx="91">
                  <c:v>0.86556221</c:v>
                </c:pt>
                <c:pt idx="92">
                  <c:v>0.86731594999999995</c:v>
                </c:pt>
                <c:pt idx="93">
                  <c:v>0.86888491999999995</c:v>
                </c:pt>
                <c:pt idx="94">
                  <c:v>0.87067359</c:v>
                </c:pt>
                <c:pt idx="95">
                  <c:v>0.87217931000000004</c:v>
                </c:pt>
                <c:pt idx="96">
                  <c:v>0.87349197000000001</c:v>
                </c:pt>
                <c:pt idx="97">
                  <c:v>0.87496715000000003</c:v>
                </c:pt>
                <c:pt idx="98">
                  <c:v>0.87621952000000003</c:v>
                </c:pt>
                <c:pt idx="99">
                  <c:v>0.87765820000000005</c:v>
                </c:pt>
                <c:pt idx="100">
                  <c:v>0.87859993000000003</c:v>
                </c:pt>
                <c:pt idx="101">
                  <c:v>0.87975780999999997</c:v>
                </c:pt>
              </c:numCache>
            </c:numRef>
          </c:xVal>
          <c:yVal>
            <c:numRef>
              <c:f>'24.26-MD'!$D$3:$D$110</c:f>
              <c:numCache>
                <c:formatCode>General</c:formatCode>
                <c:ptCount val="108"/>
                <c:pt idx="0">
                  <c:v>201.86911000000001</c:v>
                </c:pt>
                <c:pt idx="1">
                  <c:v>201.90698</c:v>
                </c:pt>
                <c:pt idx="2">
                  <c:v>201.91663700000001</c:v>
                </c:pt>
                <c:pt idx="3">
                  <c:v>201.92629400000001</c:v>
                </c:pt>
                <c:pt idx="4">
                  <c:v>201.89016799999999</c:v>
                </c:pt>
                <c:pt idx="5">
                  <c:v>201.86057</c:v>
                </c:pt>
                <c:pt idx="6">
                  <c:v>201.86499699999999</c:v>
                </c:pt>
                <c:pt idx="7">
                  <c:v>201.88650200000001</c:v>
                </c:pt>
                <c:pt idx="8">
                  <c:v>201.89043699999999</c:v>
                </c:pt>
                <c:pt idx="9">
                  <c:v>201.89477400000001</c:v>
                </c:pt>
                <c:pt idx="10">
                  <c:v>201.899111</c:v>
                </c:pt>
                <c:pt idx="11">
                  <c:v>201.90304499999999</c:v>
                </c:pt>
                <c:pt idx="12">
                  <c:v>201.92374599999999</c:v>
                </c:pt>
                <c:pt idx="13">
                  <c:v>201.894192</c:v>
                </c:pt>
                <c:pt idx="14">
                  <c:v>201.96729400000001</c:v>
                </c:pt>
                <c:pt idx="15">
                  <c:v>201.90398400000001</c:v>
                </c:pt>
                <c:pt idx="16">
                  <c:v>201.908321</c:v>
                </c:pt>
                <c:pt idx="17">
                  <c:v>201.91265799999999</c:v>
                </c:pt>
                <c:pt idx="18">
                  <c:v>201.91659200000001</c:v>
                </c:pt>
                <c:pt idx="19">
                  <c:v>201.92052699999999</c:v>
                </c:pt>
                <c:pt idx="20">
                  <c:v>201.92446100000001</c:v>
                </c:pt>
                <c:pt idx="21">
                  <c:v>201.92839599999999</c:v>
                </c:pt>
                <c:pt idx="22">
                  <c:v>201.931928</c:v>
                </c:pt>
                <c:pt idx="23">
                  <c:v>201.977204</c:v>
                </c:pt>
                <c:pt idx="24">
                  <c:v>202.12503100000001</c:v>
                </c:pt>
                <c:pt idx="25">
                  <c:v>202.13468900000001</c:v>
                </c:pt>
                <c:pt idx="26">
                  <c:v>202.19012900000001</c:v>
                </c:pt>
                <c:pt idx="27">
                  <c:v>202.37004300000001</c:v>
                </c:pt>
                <c:pt idx="28">
                  <c:v>202.41403800000001</c:v>
                </c:pt>
                <c:pt idx="29">
                  <c:v>202.43514099999999</c:v>
                </c:pt>
                <c:pt idx="30">
                  <c:v>202.484859</c:v>
                </c:pt>
                <c:pt idx="31">
                  <c:v>202.54070200000001</c:v>
                </c:pt>
                <c:pt idx="32">
                  <c:v>202.566485</c:v>
                </c:pt>
                <c:pt idx="33">
                  <c:v>202.77923100000001</c:v>
                </c:pt>
                <c:pt idx="34">
                  <c:v>202.86328599999999</c:v>
                </c:pt>
                <c:pt idx="35">
                  <c:v>202.884389</c:v>
                </c:pt>
                <c:pt idx="36">
                  <c:v>202.88832400000001</c:v>
                </c:pt>
                <c:pt idx="37">
                  <c:v>202.95601500000001</c:v>
                </c:pt>
                <c:pt idx="38">
                  <c:v>203.05764099999999</c:v>
                </c:pt>
                <c:pt idx="39">
                  <c:v>203.09059300000001</c:v>
                </c:pt>
                <c:pt idx="40">
                  <c:v>203.094572</c:v>
                </c:pt>
                <c:pt idx="41">
                  <c:v>203.42417599999999</c:v>
                </c:pt>
                <c:pt idx="42">
                  <c:v>203.42811</c:v>
                </c:pt>
                <c:pt idx="43">
                  <c:v>203.54078000000001</c:v>
                </c:pt>
                <c:pt idx="44">
                  <c:v>203.562285</c:v>
                </c:pt>
                <c:pt idx="45">
                  <c:v>203.58522199999999</c:v>
                </c:pt>
                <c:pt idx="46">
                  <c:v>203.67500000000001</c:v>
                </c:pt>
                <c:pt idx="47">
                  <c:v>203.82057599999999</c:v>
                </c:pt>
                <c:pt idx="48">
                  <c:v>203.91286700000001</c:v>
                </c:pt>
                <c:pt idx="49">
                  <c:v>204.12380099999999</c:v>
                </c:pt>
                <c:pt idx="50">
                  <c:v>204.27693300000001</c:v>
                </c:pt>
                <c:pt idx="51">
                  <c:v>204.361391</c:v>
                </c:pt>
                <c:pt idx="52">
                  <c:v>204.49695199999999</c:v>
                </c:pt>
                <c:pt idx="53">
                  <c:v>204.50660999999999</c:v>
                </c:pt>
                <c:pt idx="54">
                  <c:v>204.58494200000001</c:v>
                </c:pt>
                <c:pt idx="55">
                  <c:v>204.78917799999999</c:v>
                </c:pt>
                <c:pt idx="56">
                  <c:v>204.86751000000001</c:v>
                </c:pt>
                <c:pt idx="57">
                  <c:v>204.91065599999999</c:v>
                </c:pt>
                <c:pt idx="58">
                  <c:v>205.14784299999999</c:v>
                </c:pt>
                <c:pt idx="59">
                  <c:v>205.33531300000001</c:v>
                </c:pt>
                <c:pt idx="60">
                  <c:v>205.45370600000001</c:v>
                </c:pt>
                <c:pt idx="61">
                  <c:v>205.48665700000001</c:v>
                </c:pt>
                <c:pt idx="62">
                  <c:v>205.622218</c:v>
                </c:pt>
                <c:pt idx="63">
                  <c:v>205.76350299999999</c:v>
                </c:pt>
                <c:pt idx="64">
                  <c:v>205.81894299999999</c:v>
                </c:pt>
                <c:pt idx="65">
                  <c:v>205.85211799999999</c:v>
                </c:pt>
                <c:pt idx="66">
                  <c:v>206.105446</c:v>
                </c:pt>
                <c:pt idx="67">
                  <c:v>206.44229300000001</c:v>
                </c:pt>
                <c:pt idx="68">
                  <c:v>206.577854</c:v>
                </c:pt>
                <c:pt idx="69">
                  <c:v>206.65149199999999</c:v>
                </c:pt>
                <c:pt idx="70">
                  <c:v>206.975909</c:v>
                </c:pt>
                <c:pt idx="71">
                  <c:v>207.214483</c:v>
                </c:pt>
                <c:pt idx="72">
                  <c:v>207.481269</c:v>
                </c:pt>
                <c:pt idx="73">
                  <c:v>207.70982699999999</c:v>
                </c:pt>
                <c:pt idx="74">
                  <c:v>208.008938</c:v>
                </c:pt>
                <c:pt idx="75">
                  <c:v>208.959611</c:v>
                </c:pt>
                <c:pt idx="76">
                  <c:v>209.30691999999999</c:v>
                </c:pt>
                <c:pt idx="77">
                  <c:v>209.796899</c:v>
                </c:pt>
                <c:pt idx="78">
                  <c:v>210.28196</c:v>
                </c:pt>
                <c:pt idx="79">
                  <c:v>210.921942</c:v>
                </c:pt>
                <c:pt idx="80">
                  <c:v>211.60118</c:v>
                </c:pt>
                <c:pt idx="81">
                  <c:v>212.30330900000001</c:v>
                </c:pt>
                <c:pt idx="82">
                  <c:v>213.01432199999999</c:v>
                </c:pt>
                <c:pt idx="83">
                  <c:v>214.45936900000001</c:v>
                </c:pt>
                <c:pt idx="84">
                  <c:v>215.47367299999999</c:v>
                </c:pt>
                <c:pt idx="85">
                  <c:v>216.48997199999999</c:v>
                </c:pt>
                <c:pt idx="86">
                  <c:v>217.51571300000001</c:v>
                </c:pt>
                <c:pt idx="87">
                  <c:v>218.769745</c:v>
                </c:pt>
                <c:pt idx="88">
                  <c:v>220.195325</c:v>
                </c:pt>
                <c:pt idx="89">
                  <c:v>221.66863499999999</c:v>
                </c:pt>
                <c:pt idx="90">
                  <c:v>223.94284099999999</c:v>
                </c:pt>
                <c:pt idx="91">
                  <c:v>225.50513900000001</c:v>
                </c:pt>
                <c:pt idx="92">
                  <c:v>227.16462200000001</c:v>
                </c:pt>
                <c:pt idx="93">
                  <c:v>228.80360899999999</c:v>
                </c:pt>
                <c:pt idx="94">
                  <c:v>230.66324</c:v>
                </c:pt>
                <c:pt idx="95">
                  <c:v>232.32462000000001</c:v>
                </c:pt>
                <c:pt idx="96">
                  <c:v>234.20104499999999</c:v>
                </c:pt>
                <c:pt idx="97">
                  <c:v>236.10841500000001</c:v>
                </c:pt>
                <c:pt idx="98">
                  <c:v>237.91377700000001</c:v>
                </c:pt>
                <c:pt idx="99">
                  <c:v>239.64385999999999</c:v>
                </c:pt>
                <c:pt idx="100">
                  <c:v>241.184382</c:v>
                </c:pt>
                <c:pt idx="101">
                  <c:v>242.95183900000001</c:v>
                </c:pt>
              </c:numCache>
            </c:numRef>
          </c:yVal>
          <c:smooth val="1"/>
          <c:extLst>
            <c:ext xmlns:c16="http://schemas.microsoft.com/office/drawing/2014/chart" uri="{C3380CC4-5D6E-409C-BE32-E72D297353CC}">
              <c16:uniqueId val="{00000010-49BA-0E44-86A4-DEE73B655EEB}"/>
            </c:ext>
          </c:extLst>
        </c:ser>
        <c:ser>
          <c:idx val="3"/>
          <c:order val="5"/>
          <c:tx>
            <c:v>CL0.3New</c:v>
          </c:tx>
          <c:spPr>
            <a:ln>
              <a:solidFill>
                <a:schemeClr val="accent2">
                  <a:lumMod val="75000"/>
                  <a:alpha val="70000"/>
                </a:schemeClr>
              </a:solidFill>
              <a:prstDash val="sysDash"/>
            </a:ln>
          </c:spPr>
          <c:marker>
            <c:symbol val="none"/>
          </c:marker>
          <c:xVal>
            <c:numRef>
              <c:f>'24.26-MD'!$C$3:$C$104</c:f>
              <c:numCache>
                <c:formatCode>General</c:formatCode>
                <c:ptCount val="102"/>
                <c:pt idx="0">
                  <c:v>0.60060360999999995</c:v>
                </c:pt>
                <c:pt idx="1">
                  <c:v>0.60309707999999995</c:v>
                </c:pt>
                <c:pt idx="2">
                  <c:v>0.60587480999999999</c:v>
                </c:pt>
                <c:pt idx="3">
                  <c:v>0.60865252999999997</c:v>
                </c:pt>
                <c:pt idx="4">
                  <c:v>0.61143051000000004</c:v>
                </c:pt>
                <c:pt idx="5">
                  <c:v>0.61376653999999997</c:v>
                </c:pt>
                <c:pt idx="6">
                  <c:v>0.61790162000000004</c:v>
                </c:pt>
                <c:pt idx="7">
                  <c:v>0.62096335999999996</c:v>
                </c:pt>
                <c:pt idx="8">
                  <c:v>0.62374112000000004</c:v>
                </c:pt>
                <c:pt idx="9">
                  <c:v>0.62680296000000002</c:v>
                </c:pt>
                <c:pt idx="10">
                  <c:v>0.62986481000000005</c:v>
                </c:pt>
                <c:pt idx="11">
                  <c:v>0.63264255999999996</c:v>
                </c:pt>
                <c:pt idx="12">
                  <c:v>0.63513613000000002</c:v>
                </c:pt>
                <c:pt idx="13">
                  <c:v>0.63750372</c:v>
                </c:pt>
                <c:pt idx="14">
                  <c:v>0.64163840999999999</c:v>
                </c:pt>
                <c:pt idx="15">
                  <c:v>0.64441654999999998</c:v>
                </c:pt>
                <c:pt idx="16">
                  <c:v>0.64747838999999996</c:v>
                </c:pt>
                <c:pt idx="17">
                  <c:v>0.65054023000000005</c:v>
                </c:pt>
                <c:pt idx="18">
                  <c:v>0.65331799000000002</c:v>
                </c:pt>
                <c:pt idx="19">
                  <c:v>0.65609574000000004</c:v>
                </c:pt>
                <c:pt idx="20">
                  <c:v>0.6588735</c:v>
                </c:pt>
                <c:pt idx="21">
                  <c:v>0.66165125999999996</c:v>
                </c:pt>
                <c:pt idx="22">
                  <c:v>0.66414492000000003</c:v>
                </c:pt>
                <c:pt idx="23">
                  <c:v>0.66648052000000002</c:v>
                </c:pt>
                <c:pt idx="24">
                  <c:v>0.67118297000000005</c:v>
                </c:pt>
                <c:pt idx="25">
                  <c:v>0.67396069000000003</c:v>
                </c:pt>
                <c:pt idx="26">
                  <c:v>0.67673815000000004</c:v>
                </c:pt>
                <c:pt idx="27">
                  <c:v>0.67951490999999997</c:v>
                </c:pt>
                <c:pt idx="28">
                  <c:v>0.68229244</c:v>
                </c:pt>
                <c:pt idx="29">
                  <c:v>0.68507008999999996</c:v>
                </c:pt>
                <c:pt idx="30">
                  <c:v>0.68784758999999995</c:v>
                </c:pt>
                <c:pt idx="31">
                  <c:v>0.69090914000000003</c:v>
                </c:pt>
                <c:pt idx="32">
                  <c:v>0.69362363999999999</c:v>
                </c:pt>
                <c:pt idx="33">
                  <c:v>0.69769440000000005</c:v>
                </c:pt>
                <c:pt idx="34">
                  <c:v>0.70047170000000003</c:v>
                </c:pt>
                <c:pt idx="35">
                  <c:v>0.70324936000000005</c:v>
                </c:pt>
                <c:pt idx="36">
                  <c:v>0.70602710999999996</c:v>
                </c:pt>
                <c:pt idx="37">
                  <c:v>0.70937269000000003</c:v>
                </c:pt>
                <c:pt idx="38">
                  <c:v>0.71243398000000002</c:v>
                </c:pt>
                <c:pt idx="39">
                  <c:v>0.71549565999999998</c:v>
                </c:pt>
                <c:pt idx="40">
                  <c:v>0.71830497999999998</c:v>
                </c:pt>
                <c:pt idx="41">
                  <c:v>0.72474249999999996</c:v>
                </c:pt>
                <c:pt idx="42">
                  <c:v>0.72752026000000003</c:v>
                </c:pt>
                <c:pt idx="43">
                  <c:v>0.73029739999999999</c:v>
                </c:pt>
                <c:pt idx="44">
                  <c:v>0.73335914000000002</c:v>
                </c:pt>
                <c:pt idx="45">
                  <c:v>0.73642088000000006</c:v>
                </c:pt>
                <c:pt idx="46">
                  <c:v>0.73919815</c:v>
                </c:pt>
                <c:pt idx="47">
                  <c:v>0.7419751</c:v>
                </c:pt>
                <c:pt idx="48">
                  <c:v>0.74491017999999998</c:v>
                </c:pt>
                <c:pt idx="49">
                  <c:v>0.74999104999999999</c:v>
                </c:pt>
                <c:pt idx="50">
                  <c:v>0.75305204999999997</c:v>
                </c:pt>
                <c:pt idx="51">
                  <c:v>0.75611344000000003</c:v>
                </c:pt>
                <c:pt idx="52">
                  <c:v>0.75889044999999999</c:v>
                </c:pt>
                <c:pt idx="53">
                  <c:v>0.76166816999999998</c:v>
                </c:pt>
                <c:pt idx="54">
                  <c:v>0.7644455</c:v>
                </c:pt>
                <c:pt idx="55">
                  <c:v>0.76722212000000001</c:v>
                </c:pt>
                <c:pt idx="56">
                  <c:v>0.76999945000000003</c:v>
                </c:pt>
                <c:pt idx="57">
                  <c:v>0.77268228999999999</c:v>
                </c:pt>
                <c:pt idx="58">
                  <c:v>0.77801553999999995</c:v>
                </c:pt>
                <c:pt idx="59">
                  <c:v>0.78107634000000004</c:v>
                </c:pt>
                <c:pt idx="60">
                  <c:v>0.78385344999999995</c:v>
                </c:pt>
                <c:pt idx="61">
                  <c:v>0.78691513000000002</c:v>
                </c:pt>
                <c:pt idx="62">
                  <c:v>0.78969213999999999</c:v>
                </c:pt>
                <c:pt idx="63">
                  <c:v>0.79246910999999998</c:v>
                </c:pt>
                <c:pt idx="64">
                  <c:v>0.79524656999999999</c:v>
                </c:pt>
                <c:pt idx="65">
                  <c:v>0.79745597999999995</c:v>
                </c:pt>
                <c:pt idx="66">
                  <c:v>0.79953788000000003</c:v>
                </c:pt>
                <c:pt idx="67">
                  <c:v>0.80300817999999996</c:v>
                </c:pt>
                <c:pt idx="68">
                  <c:v>0.80578519000000004</c:v>
                </c:pt>
                <c:pt idx="69">
                  <c:v>0.80827846000000003</c:v>
                </c:pt>
                <c:pt idx="70">
                  <c:v>0.81105439000000001</c:v>
                </c:pt>
                <c:pt idx="71">
                  <c:v>0.81383081999999995</c:v>
                </c:pt>
                <c:pt idx="72">
                  <c:v>0.81632298999999997</c:v>
                </c:pt>
                <c:pt idx="73">
                  <c:v>0.81909947000000005</c:v>
                </c:pt>
                <c:pt idx="74">
                  <c:v>0.8211811</c:v>
                </c:pt>
                <c:pt idx="75">
                  <c:v>0.82568958999999997</c:v>
                </c:pt>
                <c:pt idx="76">
                  <c:v>0.82846538999999997</c:v>
                </c:pt>
                <c:pt idx="77">
                  <c:v>0.83095629999999998</c:v>
                </c:pt>
                <c:pt idx="78">
                  <c:v>0.83401541000000001</c:v>
                </c:pt>
                <c:pt idx="79">
                  <c:v>0.83735773000000002</c:v>
                </c:pt>
                <c:pt idx="80">
                  <c:v>0.84013165000000001</c:v>
                </c:pt>
                <c:pt idx="81">
                  <c:v>0.84290544000000001</c:v>
                </c:pt>
                <c:pt idx="82">
                  <c:v>0.84545822000000004</c:v>
                </c:pt>
                <c:pt idx="83">
                  <c:v>0.84892223</c:v>
                </c:pt>
                <c:pt idx="84">
                  <c:v>0.85128389000000004</c:v>
                </c:pt>
                <c:pt idx="85">
                  <c:v>0.85323519000000003</c:v>
                </c:pt>
                <c:pt idx="86">
                  <c:v>0.85518643000000005</c:v>
                </c:pt>
                <c:pt idx="87">
                  <c:v>0.8571995</c:v>
                </c:pt>
                <c:pt idx="88">
                  <c:v>0.85933786999999995</c:v>
                </c:pt>
                <c:pt idx="89">
                  <c:v>0.86122343999999995</c:v>
                </c:pt>
                <c:pt idx="90">
                  <c:v>0.86384941000000004</c:v>
                </c:pt>
                <c:pt idx="91">
                  <c:v>0.86556221</c:v>
                </c:pt>
                <c:pt idx="92">
                  <c:v>0.86731594999999995</c:v>
                </c:pt>
                <c:pt idx="93">
                  <c:v>0.86888491999999995</c:v>
                </c:pt>
                <c:pt idx="94">
                  <c:v>0.87067359</c:v>
                </c:pt>
                <c:pt idx="95">
                  <c:v>0.87217931000000004</c:v>
                </c:pt>
                <c:pt idx="96">
                  <c:v>0.87349197000000001</c:v>
                </c:pt>
                <c:pt idx="97">
                  <c:v>0.87496715000000003</c:v>
                </c:pt>
                <c:pt idx="98">
                  <c:v>0.87621952000000003</c:v>
                </c:pt>
                <c:pt idx="99">
                  <c:v>0.87765820000000005</c:v>
                </c:pt>
                <c:pt idx="100">
                  <c:v>0.87859993000000003</c:v>
                </c:pt>
                <c:pt idx="101">
                  <c:v>0.87975780999999997</c:v>
                </c:pt>
              </c:numCache>
            </c:numRef>
          </c:xVal>
          <c:yVal>
            <c:numRef>
              <c:f>'24.26-MD'!$E$3:$E$104</c:f>
              <c:numCache>
                <c:formatCode>General</c:formatCode>
                <c:ptCount val="102"/>
                <c:pt idx="0">
                  <c:v>202.95321451094523</c:v>
                </c:pt>
                <c:pt idx="1">
                  <c:v>202.95502279040934</c:v>
                </c:pt>
                <c:pt idx="2">
                  <c:v>202.95713047956201</c:v>
                </c:pt>
                <c:pt idx="3">
                  <c:v>202.9593402453857</c:v>
                </c:pt>
                <c:pt idx="4">
                  <c:v>202.96165637361466</c:v>
                </c:pt>
                <c:pt idx="5">
                  <c:v>202.96368926970172</c:v>
                </c:pt>
                <c:pt idx="6">
                  <c:v>202.96748705706204</c:v>
                </c:pt>
                <c:pt idx="7">
                  <c:v>202.97047054087068</c:v>
                </c:pt>
                <c:pt idx="8">
                  <c:v>202.97330944258141</c:v>
                </c:pt>
                <c:pt idx="9">
                  <c:v>202.9765903832612</c:v>
                </c:pt>
                <c:pt idx="10">
                  <c:v>202.98003701605347</c:v>
                </c:pt>
                <c:pt idx="11">
                  <c:v>202.98331310996286</c:v>
                </c:pt>
                <c:pt idx="12">
                  <c:v>202.98637966739102</c:v>
                </c:pt>
                <c:pt idx="13">
                  <c:v>202.98940518673126</c:v>
                </c:pt>
                <c:pt idx="14">
                  <c:v>202.99496606682703</c:v>
                </c:pt>
                <c:pt idx="15">
                  <c:v>202.99890907718904</c:v>
                </c:pt>
                <c:pt idx="16">
                  <c:v>203.00345609909817</c:v>
                </c:pt>
                <c:pt idx="17">
                  <c:v>203.00822311657134</c:v>
                </c:pt>
                <c:pt idx="18">
                  <c:v>203.01274620434046</c:v>
                </c:pt>
                <c:pt idx="19">
                  <c:v>203.01746575237559</c:v>
                </c:pt>
                <c:pt idx="20">
                  <c:v>203.02238969022122</c:v>
                </c:pt>
                <c:pt idx="21">
                  <c:v>203.02752630510832</c:v>
                </c:pt>
                <c:pt idx="22">
                  <c:v>203.03232591606726</c:v>
                </c:pt>
                <c:pt idx="23">
                  <c:v>203.03698905624162</c:v>
                </c:pt>
                <c:pt idx="24">
                  <c:v>203.04689398906513</c:v>
                </c:pt>
                <c:pt idx="25">
                  <c:v>203.05308551244755</c:v>
                </c:pt>
                <c:pt idx="26">
                  <c:v>203.05954330173233</c:v>
                </c:pt>
                <c:pt idx="27">
                  <c:v>203.06627832588242</c:v>
                </c:pt>
                <c:pt idx="28">
                  <c:v>203.07330716085181</c:v>
                </c:pt>
                <c:pt idx="29">
                  <c:v>203.08064227457672</c:v>
                </c:pt>
                <c:pt idx="30">
                  <c:v>203.08829800937809</c:v>
                </c:pt>
                <c:pt idx="31">
                  <c:v>203.09712816203131</c:v>
                </c:pt>
                <c:pt idx="32">
                  <c:v>203.10531919698911</c:v>
                </c:pt>
                <c:pt idx="33">
                  <c:v>203.11828150865358</c:v>
                </c:pt>
                <c:pt idx="34">
                  <c:v>203.12762300957982</c:v>
                </c:pt>
                <c:pt idx="35">
                  <c:v>203.13739723487129</c:v>
                </c:pt>
                <c:pt idx="36">
                  <c:v>203.14762987875534</c:v>
                </c:pt>
                <c:pt idx="37">
                  <c:v>203.16060416375035</c:v>
                </c:pt>
                <c:pt idx="38">
                  <c:v>203.17314410617553</c:v>
                </c:pt>
                <c:pt idx="39">
                  <c:v>203.18637504310848</c:v>
                </c:pt>
                <c:pt idx="40">
                  <c:v>203.19916936153197</c:v>
                </c:pt>
                <c:pt idx="41">
                  <c:v>203.23112238176898</c:v>
                </c:pt>
                <c:pt idx="42">
                  <c:v>203.24617769299232</c:v>
                </c:pt>
                <c:pt idx="43">
                  <c:v>203.2620879438476</c:v>
                </c:pt>
                <c:pt idx="44">
                  <c:v>203.28071523860498</c:v>
                </c:pt>
                <c:pt idx="45">
                  <c:v>203.30059505585018</c:v>
                </c:pt>
                <c:pt idx="46">
                  <c:v>203.31982223351375</c:v>
                </c:pt>
                <c:pt idx="47">
                  <c:v>203.34029956078001</c:v>
                </c:pt>
                <c:pt idx="48">
                  <c:v>203.36344601485766</c:v>
                </c:pt>
                <c:pt idx="49">
                  <c:v>203.40767713445226</c:v>
                </c:pt>
                <c:pt idx="50">
                  <c:v>203.43724801692878</c:v>
                </c:pt>
                <c:pt idx="51">
                  <c:v>203.46935825124993</c:v>
                </c:pt>
                <c:pt idx="52">
                  <c:v>203.50095102579962</c:v>
                </c:pt>
                <c:pt idx="53">
                  <c:v>203.5351852658431</c:v>
                </c:pt>
                <c:pt idx="54">
                  <c:v>203.5723653982526</c:v>
                </c:pt>
                <c:pt idx="55">
                  <c:v>203.61284726636597</c:v>
                </c:pt>
                <c:pt idx="56">
                  <c:v>203.65706450216763</c:v>
                </c:pt>
                <c:pt idx="57">
                  <c:v>203.7037568842475</c:v>
                </c:pt>
                <c:pt idx="58">
                  <c:v>203.81018180977253</c:v>
                </c:pt>
                <c:pt idx="59">
                  <c:v>203.88088619326581</c:v>
                </c:pt>
                <c:pt idx="60">
                  <c:v>203.95220112057206</c:v>
                </c:pt>
                <c:pt idx="61">
                  <c:v>204.03985681805764</c:v>
                </c:pt>
                <c:pt idx="62">
                  <c:v>204.12870170449747</c:v>
                </c:pt>
                <c:pt idx="63">
                  <c:v>204.22767978413248</c:v>
                </c:pt>
                <c:pt idx="64">
                  <c:v>204.33820029509255</c:v>
                </c:pt>
                <c:pt idx="65">
                  <c:v>204.43539681000911</c:v>
                </c:pt>
                <c:pt idx="66">
                  <c:v>204.53538013081445</c:v>
                </c:pt>
                <c:pt idx="67">
                  <c:v>204.72249391747769</c:v>
                </c:pt>
                <c:pt idx="68">
                  <c:v>204.89321578582468</c:v>
                </c:pt>
                <c:pt idx="69">
                  <c:v>205.06472256024455</c:v>
                </c:pt>
                <c:pt idx="70">
                  <c:v>205.27870598583092</c:v>
                </c:pt>
                <c:pt idx="71">
                  <c:v>205.52029459504593</c:v>
                </c:pt>
                <c:pt idx="72">
                  <c:v>205.7638087931897</c:v>
                </c:pt>
                <c:pt idx="73">
                  <c:v>206.06883840128503</c:v>
                </c:pt>
                <c:pt idx="74">
                  <c:v>206.32372551262978</c:v>
                </c:pt>
                <c:pt idx="75">
                  <c:v>206.9651304234975</c:v>
                </c:pt>
                <c:pt idx="76">
                  <c:v>207.43058647683537</c:v>
                </c:pt>
                <c:pt idx="77">
                  <c:v>207.90163101426884</c:v>
                </c:pt>
                <c:pt idx="78">
                  <c:v>208.55888496316732</c:v>
                </c:pt>
                <c:pt idx="79">
                  <c:v>209.39119294617899</c:v>
                </c:pt>
                <c:pt idx="80">
                  <c:v>210.18650848258449</c:v>
                </c:pt>
                <c:pt idx="81">
                  <c:v>211.09069176359361</c:v>
                </c:pt>
                <c:pt idx="82">
                  <c:v>212.03194439757164</c:v>
                </c:pt>
                <c:pt idx="83">
                  <c:v>213.50077715936777</c:v>
                </c:pt>
                <c:pt idx="84">
                  <c:v>214.64594558566478</c:v>
                </c:pt>
                <c:pt idx="85">
                  <c:v>215.6910215160903</c:v>
                </c:pt>
                <c:pt idx="86">
                  <c:v>216.8343732947736</c:v>
                </c:pt>
                <c:pt idx="87">
                  <c:v>218.12649165292649</c:v>
                </c:pt>
                <c:pt idx="88">
                  <c:v>219.63604311686916</c:v>
                </c:pt>
                <c:pt idx="89">
                  <c:v>221.09503742967468</c:v>
                </c:pt>
                <c:pt idx="90">
                  <c:v>223.34680393593564</c:v>
                </c:pt>
                <c:pt idx="91">
                  <c:v>224.96622278318654</c:v>
                </c:pt>
                <c:pt idx="92">
                  <c:v>226.75859279887501</c:v>
                </c:pt>
                <c:pt idx="93">
                  <c:v>228.48552379621898</c:v>
                </c:pt>
                <c:pt idx="94">
                  <c:v>230.60666098512607</c:v>
                </c:pt>
                <c:pt idx="95">
                  <c:v>232.52656893032048</c:v>
                </c:pt>
                <c:pt idx="96">
                  <c:v>234.30672215882061</c:v>
                </c:pt>
                <c:pt idx="97">
                  <c:v>236.43229625832416</c:v>
                </c:pt>
                <c:pt idx="98">
                  <c:v>238.34611224043289</c:v>
                </c:pt>
                <c:pt idx="99">
                  <c:v>240.6750697601596</c:v>
                </c:pt>
                <c:pt idx="100">
                  <c:v>242.27848341453361</c:v>
                </c:pt>
                <c:pt idx="101">
                  <c:v>244.33919254309046</c:v>
                </c:pt>
              </c:numCache>
            </c:numRef>
          </c:yVal>
          <c:smooth val="1"/>
          <c:extLst>
            <c:ext xmlns:c16="http://schemas.microsoft.com/office/drawing/2014/chart" uri="{C3380CC4-5D6E-409C-BE32-E72D297353CC}">
              <c16:uniqueId val="{00000003-E50E-8C47-BC54-3C4467F2149E}"/>
            </c:ext>
          </c:extLst>
        </c:ser>
        <c:dLbls>
          <c:showLegendKey val="0"/>
          <c:showVal val="0"/>
          <c:showCatName val="0"/>
          <c:showSerName val="0"/>
          <c:showPercent val="0"/>
          <c:showBubbleSize val="0"/>
        </c:dLbls>
        <c:axId val="935415920"/>
        <c:axId val="968708416"/>
      </c:scatterChart>
      <c:valAx>
        <c:axId val="935415920"/>
        <c:scaling>
          <c:orientation val="minMax"/>
          <c:min val="0.55000000000000004"/>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30"/>
          <c:min val="19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B707-120</a:t>
            </a:r>
          </a:p>
        </c:rich>
      </c:tx>
      <c:overlay val="0"/>
      <c:spPr>
        <a:noFill/>
        <a:ln>
          <a:noFill/>
        </a:ln>
        <a:effectLst/>
      </c:spPr>
    </c:title>
    <c:autoTitleDeleted val="0"/>
    <c:plotArea>
      <c:layout/>
      <c:scatterChart>
        <c:scatterStyle val="smoothMarker"/>
        <c:varyColors val="0"/>
        <c:ser>
          <c:idx val="0"/>
          <c:order val="0"/>
          <c:tx>
            <c:v>CL0.4</c:v>
          </c:tx>
          <c:spPr>
            <a:ln w="19050" cap="rnd">
              <a:solidFill>
                <a:srgbClr val="00B0F0"/>
              </a:solidFill>
              <a:round/>
            </a:ln>
            <a:effectLst/>
          </c:spPr>
          <c:marker>
            <c:symbol val="none"/>
          </c:marker>
          <c:xVal>
            <c:numRef>
              <c:f>'24.49-B707'!$O$3:$O$108</c:f>
              <c:numCache>
                <c:formatCode>General</c:formatCode>
                <c:ptCount val="106"/>
                <c:pt idx="0">
                  <c:v>0.50004391000000004</c:v>
                </c:pt>
                <c:pt idx="1">
                  <c:v>0.50356045000000005</c:v>
                </c:pt>
                <c:pt idx="2">
                  <c:v>0.50707714000000004</c:v>
                </c:pt>
                <c:pt idx="3">
                  <c:v>0.51059407000000001</c:v>
                </c:pt>
                <c:pt idx="4">
                  <c:v>0.51411101000000003</c:v>
                </c:pt>
                <c:pt idx="5">
                  <c:v>0.51762794999999995</c:v>
                </c:pt>
                <c:pt idx="6">
                  <c:v>0.52087589000000001</c:v>
                </c:pt>
                <c:pt idx="7">
                  <c:v>0.52412382000000002</c:v>
                </c:pt>
                <c:pt idx="8">
                  <c:v>0.52737175999999997</c:v>
                </c:pt>
                <c:pt idx="9">
                  <c:v>0.53061970000000003</c:v>
                </c:pt>
                <c:pt idx="10">
                  <c:v>0.53386763999999998</c:v>
                </c:pt>
                <c:pt idx="11">
                  <c:v>0.53711549999999997</c:v>
                </c:pt>
                <c:pt idx="12">
                  <c:v>0.54036318999999999</c:v>
                </c:pt>
                <c:pt idx="13">
                  <c:v>0.54361145</c:v>
                </c:pt>
                <c:pt idx="14">
                  <c:v>0.54685932000000004</c:v>
                </c:pt>
                <c:pt idx="15">
                  <c:v>0.55010733000000001</c:v>
                </c:pt>
                <c:pt idx="16">
                  <c:v>0.55335519</c:v>
                </c:pt>
                <c:pt idx="17">
                  <c:v>0.55660266000000003</c:v>
                </c:pt>
                <c:pt idx="18">
                  <c:v>0.55985074000000001</c:v>
                </c:pt>
                <c:pt idx="19">
                  <c:v>0.56309867999999996</c:v>
                </c:pt>
                <c:pt idx="20">
                  <c:v>0.56634647000000005</c:v>
                </c:pt>
                <c:pt idx="21">
                  <c:v>0.56959488000000003</c:v>
                </c:pt>
                <c:pt idx="22">
                  <c:v>0.57284246000000005</c:v>
                </c:pt>
                <c:pt idx="23">
                  <c:v>0.57609043000000004</c:v>
                </c:pt>
                <c:pt idx="24">
                  <c:v>0.57933836999999999</c:v>
                </c:pt>
                <c:pt idx="25">
                  <c:v>0.58258620000000005</c:v>
                </c:pt>
                <c:pt idx="26">
                  <c:v>0.58583463999999996</c:v>
                </c:pt>
                <c:pt idx="27">
                  <c:v>0.58908229000000001</c:v>
                </c:pt>
                <c:pt idx="28">
                  <c:v>0.59233011999999996</c:v>
                </c:pt>
                <c:pt idx="29">
                  <c:v>0.59557842000000005</c:v>
                </c:pt>
                <c:pt idx="30">
                  <c:v>0.59882639999999998</c:v>
                </c:pt>
                <c:pt idx="31">
                  <c:v>0.60207385999999996</c:v>
                </c:pt>
                <c:pt idx="32">
                  <c:v>0.60532202000000002</c:v>
                </c:pt>
                <c:pt idx="33">
                  <c:v>0.60857021</c:v>
                </c:pt>
                <c:pt idx="34">
                  <c:v>0.61181770999999996</c:v>
                </c:pt>
                <c:pt idx="35">
                  <c:v>0.61506569</c:v>
                </c:pt>
                <c:pt idx="36">
                  <c:v>0.61831362999999995</c:v>
                </c:pt>
                <c:pt idx="37">
                  <c:v>0.62156155999999996</c:v>
                </c:pt>
                <c:pt idx="38">
                  <c:v>0.62480950000000002</c:v>
                </c:pt>
                <c:pt idx="39">
                  <c:v>0.62805743999999997</c:v>
                </c:pt>
                <c:pt idx="40">
                  <c:v>0.63130538000000003</c:v>
                </c:pt>
                <c:pt idx="41">
                  <c:v>0.63455331999999998</c:v>
                </c:pt>
                <c:pt idx="42">
                  <c:v>0.63780124999999999</c:v>
                </c:pt>
                <c:pt idx="43">
                  <c:v>0.64104919000000005</c:v>
                </c:pt>
                <c:pt idx="44">
                  <c:v>0.64429713</c:v>
                </c:pt>
                <c:pt idx="45">
                  <c:v>0.64754506999999994</c:v>
                </c:pt>
                <c:pt idx="46">
                  <c:v>0.65079290000000001</c:v>
                </c:pt>
                <c:pt idx="47">
                  <c:v>0.65404055000000005</c:v>
                </c:pt>
                <c:pt idx="48">
                  <c:v>0.65728847999999995</c:v>
                </c:pt>
                <c:pt idx="49">
                  <c:v>0.66053642000000001</c:v>
                </c:pt>
                <c:pt idx="50">
                  <c:v>0.66378435999999996</c:v>
                </c:pt>
                <c:pt idx="51">
                  <c:v>0.66703230000000002</c:v>
                </c:pt>
                <c:pt idx="52">
                  <c:v>0.67028023999999997</c:v>
                </c:pt>
                <c:pt idx="53">
                  <c:v>0.67352816999999998</c:v>
                </c:pt>
                <c:pt idx="54">
                  <c:v>0.67677611000000004</c:v>
                </c:pt>
                <c:pt idx="55">
                  <c:v>0.68002404999999999</c:v>
                </c:pt>
                <c:pt idx="56">
                  <c:v>0.68327199000000005</c:v>
                </c:pt>
                <c:pt idx="57">
                  <c:v>0.68651982</c:v>
                </c:pt>
                <c:pt idx="58">
                  <c:v>0.68976786000000001</c:v>
                </c:pt>
                <c:pt idx="59">
                  <c:v>0.69301579999999996</c:v>
                </c:pt>
                <c:pt idx="60">
                  <c:v>0.69626367</c:v>
                </c:pt>
                <c:pt idx="61">
                  <c:v>0.69951138999999996</c:v>
                </c:pt>
                <c:pt idx="62">
                  <c:v>0.70275962000000003</c:v>
                </c:pt>
                <c:pt idx="63">
                  <c:v>0.70600755000000004</c:v>
                </c:pt>
                <c:pt idx="64">
                  <c:v>0.70925548999999999</c:v>
                </c:pt>
                <c:pt idx="65">
                  <c:v>0.71250263000000003</c:v>
                </c:pt>
                <c:pt idx="66">
                  <c:v>0.71575016999999996</c:v>
                </c:pt>
                <c:pt idx="67">
                  <c:v>0.71899811000000002</c:v>
                </c:pt>
                <c:pt idx="68">
                  <c:v>0.72224641000000001</c:v>
                </c:pt>
                <c:pt idx="69">
                  <c:v>0.72549412999999996</c:v>
                </c:pt>
                <c:pt idx="70">
                  <c:v>0.72874192999999998</c:v>
                </c:pt>
                <c:pt idx="71">
                  <c:v>0.73199073000000003</c:v>
                </c:pt>
                <c:pt idx="72">
                  <c:v>0.73523925000000001</c:v>
                </c:pt>
                <c:pt idx="73">
                  <c:v>0.73848838000000006</c:v>
                </c:pt>
                <c:pt idx="74">
                  <c:v>0.74146782</c:v>
                </c:pt>
                <c:pt idx="75">
                  <c:v>0.74498620999999998</c:v>
                </c:pt>
                <c:pt idx="76">
                  <c:v>0.74823519999999999</c:v>
                </c:pt>
                <c:pt idx="77">
                  <c:v>0.75148464999999998</c:v>
                </c:pt>
                <c:pt idx="78">
                  <c:v>0.75473429000000003</c:v>
                </c:pt>
                <c:pt idx="79">
                  <c:v>0.75798396999999995</c:v>
                </c:pt>
                <c:pt idx="80">
                  <c:v>0.76123461999999997</c:v>
                </c:pt>
                <c:pt idx="81">
                  <c:v>0.76421620000000001</c:v>
                </c:pt>
                <c:pt idx="82">
                  <c:v>0.76719817000000001</c:v>
                </c:pt>
                <c:pt idx="83">
                  <c:v>0.7701808</c:v>
                </c:pt>
                <c:pt idx="84">
                  <c:v>0.77316320999999999</c:v>
                </c:pt>
                <c:pt idx="85">
                  <c:v>0.77611474000000003</c:v>
                </c:pt>
                <c:pt idx="86">
                  <c:v>0.77883975000000005</c:v>
                </c:pt>
                <c:pt idx="87">
                  <c:v>0.78128523999999999</c:v>
                </c:pt>
                <c:pt idx="88">
                  <c:v>0.78400086000000002</c:v>
                </c:pt>
                <c:pt idx="89">
                  <c:v>0.78671608000000004</c:v>
                </c:pt>
                <c:pt idx="90">
                  <c:v>0.78943191000000001</c:v>
                </c:pt>
                <c:pt idx="91">
                  <c:v>0.79228657999999996</c:v>
                </c:pt>
                <c:pt idx="92">
                  <c:v>0.79457588000000001</c:v>
                </c:pt>
                <c:pt idx="93">
                  <c:v>0.79672790000000004</c:v>
                </c:pt>
                <c:pt idx="94">
                  <c:v>0.79914993000000001</c:v>
                </c:pt>
                <c:pt idx="95">
                  <c:v>0.80146010000000001</c:v>
                </c:pt>
                <c:pt idx="96">
                  <c:v>0.80331342999999999</c:v>
                </c:pt>
                <c:pt idx="97">
                  <c:v>0.80556214999999998</c:v>
                </c:pt>
                <c:pt idx="98">
                  <c:v>0.80739371000000004</c:v>
                </c:pt>
                <c:pt idx="99">
                  <c:v>0.80961704999999995</c:v>
                </c:pt>
                <c:pt idx="100">
                  <c:v>0.81184062000000001</c:v>
                </c:pt>
                <c:pt idx="101">
                  <c:v>0.81376809999999999</c:v>
                </c:pt>
                <c:pt idx="102">
                  <c:v>0.81554833000000004</c:v>
                </c:pt>
                <c:pt idx="103">
                  <c:v>0.81747667999999996</c:v>
                </c:pt>
                <c:pt idx="104">
                  <c:v>0.81940484000000002</c:v>
                </c:pt>
                <c:pt idx="105">
                  <c:v>0.82088985999999997</c:v>
                </c:pt>
              </c:numCache>
            </c:numRef>
          </c:xVal>
          <c:yVal>
            <c:numRef>
              <c:f>'24.49-B707'!$P$3:$P$108</c:f>
              <c:numCache>
                <c:formatCode>General</c:formatCode>
                <c:ptCount val="106"/>
                <c:pt idx="0">
                  <c:v>217.82172600000001</c:v>
                </c:pt>
                <c:pt idx="1">
                  <c:v>217.75012899999999</c:v>
                </c:pt>
                <c:pt idx="2">
                  <c:v>217.70543000000001</c:v>
                </c:pt>
                <c:pt idx="3">
                  <c:v>217.70779999999999</c:v>
                </c:pt>
                <c:pt idx="4">
                  <c:v>217.71017000000001</c:v>
                </c:pt>
                <c:pt idx="5">
                  <c:v>217.71253999999999</c:v>
                </c:pt>
                <c:pt idx="6">
                  <c:v>217.71472800000001</c:v>
                </c:pt>
                <c:pt idx="7">
                  <c:v>217.716917</c:v>
                </c:pt>
                <c:pt idx="8">
                  <c:v>217.71910600000001</c:v>
                </c:pt>
                <c:pt idx="9">
                  <c:v>217.721294</c:v>
                </c:pt>
                <c:pt idx="10">
                  <c:v>217.72348299999999</c:v>
                </c:pt>
                <c:pt idx="11">
                  <c:v>217.71222299999999</c:v>
                </c:pt>
                <c:pt idx="12">
                  <c:v>217.66734299999999</c:v>
                </c:pt>
                <c:pt idx="13">
                  <c:v>217.73004900000001</c:v>
                </c:pt>
                <c:pt idx="14">
                  <c:v>217.71878899999999</c:v>
                </c:pt>
                <c:pt idx="15">
                  <c:v>217.73442600000001</c:v>
                </c:pt>
                <c:pt idx="16">
                  <c:v>217.72316599999999</c:v>
                </c:pt>
                <c:pt idx="17">
                  <c:v>217.63794100000001</c:v>
                </c:pt>
                <c:pt idx="18">
                  <c:v>217.66702599999999</c:v>
                </c:pt>
                <c:pt idx="19">
                  <c:v>217.66921500000001</c:v>
                </c:pt>
                <c:pt idx="20">
                  <c:v>217.644507</c:v>
                </c:pt>
                <c:pt idx="21">
                  <c:v>217.734397</c:v>
                </c:pt>
                <c:pt idx="22">
                  <c:v>217.66905600000001</c:v>
                </c:pt>
                <c:pt idx="23">
                  <c:v>217.67796899999999</c:v>
                </c:pt>
                <c:pt idx="24">
                  <c:v>217.68015800000001</c:v>
                </c:pt>
                <c:pt idx="25">
                  <c:v>217.66217399999999</c:v>
                </c:pt>
                <c:pt idx="26">
                  <c:v>217.758501</c:v>
                </c:pt>
                <c:pt idx="27">
                  <c:v>217.706896</c:v>
                </c:pt>
                <c:pt idx="28">
                  <c:v>217.68891199999999</c:v>
                </c:pt>
                <c:pt idx="29">
                  <c:v>217.758343</c:v>
                </c:pt>
                <c:pt idx="30">
                  <c:v>217.767256</c:v>
                </c:pt>
                <c:pt idx="31">
                  <c:v>217.68203</c:v>
                </c:pt>
                <c:pt idx="32">
                  <c:v>217.72456399999999</c:v>
                </c:pt>
                <c:pt idx="33">
                  <c:v>217.773822</c:v>
                </c:pt>
                <c:pt idx="34">
                  <c:v>217.69532000000001</c:v>
                </c:pt>
                <c:pt idx="35">
                  <c:v>217.70423299999999</c:v>
                </c:pt>
                <c:pt idx="36">
                  <c:v>217.706422</c:v>
                </c:pt>
                <c:pt idx="37">
                  <c:v>217.70860999999999</c:v>
                </c:pt>
                <c:pt idx="38">
                  <c:v>217.71079900000001</c:v>
                </c:pt>
                <c:pt idx="39">
                  <c:v>217.712987</c:v>
                </c:pt>
                <c:pt idx="40">
                  <c:v>217.71517600000001</c:v>
                </c:pt>
                <c:pt idx="41">
                  <c:v>217.717365</c:v>
                </c:pt>
                <c:pt idx="42">
                  <c:v>217.71955299999999</c:v>
                </c:pt>
                <c:pt idx="43">
                  <c:v>217.72174200000001</c:v>
                </c:pt>
                <c:pt idx="44">
                  <c:v>217.72393099999999</c:v>
                </c:pt>
                <c:pt idx="45">
                  <c:v>217.72611900000001</c:v>
                </c:pt>
                <c:pt idx="46">
                  <c:v>217.708135</c:v>
                </c:pt>
                <c:pt idx="47">
                  <c:v>217.656531</c:v>
                </c:pt>
                <c:pt idx="48">
                  <c:v>217.65871899999999</c:v>
                </c:pt>
                <c:pt idx="49">
                  <c:v>217.66090800000001</c:v>
                </c:pt>
                <c:pt idx="50">
                  <c:v>217.663096</c:v>
                </c:pt>
                <c:pt idx="51">
                  <c:v>217.66528500000001</c:v>
                </c:pt>
                <c:pt idx="52">
                  <c:v>217.667474</c:v>
                </c:pt>
                <c:pt idx="53">
                  <c:v>217.66966199999999</c:v>
                </c:pt>
                <c:pt idx="54">
                  <c:v>217.671851</c:v>
                </c:pt>
                <c:pt idx="55">
                  <c:v>217.67403999999999</c:v>
                </c:pt>
                <c:pt idx="56">
                  <c:v>217.67622800000001</c:v>
                </c:pt>
                <c:pt idx="57">
                  <c:v>217.658244</c:v>
                </c:pt>
                <c:pt idx="58">
                  <c:v>217.68060600000001</c:v>
                </c:pt>
                <c:pt idx="59">
                  <c:v>217.682794</c:v>
                </c:pt>
                <c:pt idx="60">
                  <c:v>217.67153400000001</c:v>
                </c:pt>
                <c:pt idx="61">
                  <c:v>217.63337799999999</c:v>
                </c:pt>
                <c:pt idx="62">
                  <c:v>217.68935999999999</c:v>
                </c:pt>
                <c:pt idx="63">
                  <c:v>217.69154900000001</c:v>
                </c:pt>
                <c:pt idx="64">
                  <c:v>217.693737</c:v>
                </c:pt>
                <c:pt idx="65">
                  <c:v>217.54799399999999</c:v>
                </c:pt>
                <c:pt idx="66">
                  <c:v>217.47621699999999</c:v>
                </c:pt>
                <c:pt idx="67">
                  <c:v>217.47840500000001</c:v>
                </c:pt>
                <c:pt idx="68">
                  <c:v>217.54783599999999</c:v>
                </c:pt>
                <c:pt idx="69">
                  <c:v>217.50967900000001</c:v>
                </c:pt>
                <c:pt idx="70">
                  <c:v>217.484971</c:v>
                </c:pt>
                <c:pt idx="71">
                  <c:v>217.64854</c:v>
                </c:pt>
                <c:pt idx="72">
                  <c:v>217.75831600000001</c:v>
                </c:pt>
                <c:pt idx="73">
                  <c:v>217.98240200000001</c:v>
                </c:pt>
                <c:pt idx="74">
                  <c:v>218.078261</c:v>
                </c:pt>
                <c:pt idx="75">
                  <c:v>218.349885</c:v>
                </c:pt>
                <c:pt idx="76">
                  <c:v>218.54707500000001</c:v>
                </c:pt>
                <c:pt idx="77">
                  <c:v>218.83168000000001</c:v>
                </c:pt>
                <c:pt idx="78">
                  <c:v>219.14961700000001</c:v>
                </c:pt>
                <c:pt idx="79">
                  <c:v>219.47456600000001</c:v>
                </c:pt>
                <c:pt idx="80">
                  <c:v>219.98106899999999</c:v>
                </c:pt>
                <c:pt idx="81">
                  <c:v>220.473941</c:v>
                </c:pt>
                <c:pt idx="82">
                  <c:v>221.040492</c:v>
                </c:pt>
                <c:pt idx="83">
                  <c:v>221.72865400000001</c:v>
                </c:pt>
                <c:pt idx="84">
                  <c:v>222.37589500000001</c:v>
                </c:pt>
                <c:pt idx="85">
                  <c:v>222.96886799999999</c:v>
                </c:pt>
                <c:pt idx="86">
                  <c:v>223.79294400000001</c:v>
                </c:pt>
                <c:pt idx="87">
                  <c:v>224.641548</c:v>
                </c:pt>
                <c:pt idx="88">
                  <c:v>225.69878299999999</c:v>
                </c:pt>
                <c:pt idx="89">
                  <c:v>226.68176399999999</c:v>
                </c:pt>
                <c:pt idx="90">
                  <c:v>227.779056</c:v>
                </c:pt>
                <c:pt idx="91">
                  <c:v>228.909684</c:v>
                </c:pt>
                <c:pt idx="92">
                  <c:v>230.20523299999999</c:v>
                </c:pt>
                <c:pt idx="93">
                  <c:v>231.38703000000001</c:v>
                </c:pt>
                <c:pt idx="94">
                  <c:v>232.75533200000001</c:v>
                </c:pt>
                <c:pt idx="95">
                  <c:v>234.03716</c:v>
                </c:pt>
                <c:pt idx="96">
                  <c:v>235.262091</c:v>
                </c:pt>
                <c:pt idx="97">
                  <c:v>236.74150499999999</c:v>
                </c:pt>
                <c:pt idx="98">
                  <c:v>238.121577</c:v>
                </c:pt>
                <c:pt idx="99">
                  <c:v>239.76617100000001</c:v>
                </c:pt>
                <c:pt idx="100">
                  <c:v>241.45303100000001</c:v>
                </c:pt>
                <c:pt idx="101">
                  <c:v>242.98647700000001</c:v>
                </c:pt>
                <c:pt idx="102">
                  <c:v>244.59026800000001</c:v>
                </c:pt>
                <c:pt idx="103">
                  <c:v>246.28573499999999</c:v>
                </c:pt>
                <c:pt idx="104">
                  <c:v>247.94681299999999</c:v>
                </c:pt>
                <c:pt idx="105">
                  <c:v>249.56106600000001</c:v>
                </c:pt>
              </c:numCache>
            </c:numRef>
          </c:yVal>
          <c:smooth val="1"/>
          <c:extLst>
            <c:ext xmlns:c16="http://schemas.microsoft.com/office/drawing/2014/chart" uri="{C3380CC4-5D6E-409C-BE32-E72D297353CC}">
              <c16:uniqueId val="{00000005-FFF9-944F-BA9B-4AEF67FB6504}"/>
            </c:ext>
          </c:extLst>
        </c:ser>
        <c:ser>
          <c:idx val="1"/>
          <c:order val="1"/>
          <c:tx>
            <c:v>CL0.4New</c:v>
          </c:tx>
          <c:spPr>
            <a:ln>
              <a:solidFill>
                <a:srgbClr val="00B0F0">
                  <a:alpha val="70000"/>
                </a:srgbClr>
              </a:solidFill>
              <a:prstDash val="sysDash"/>
            </a:ln>
          </c:spPr>
          <c:marker>
            <c:symbol val="none"/>
          </c:marker>
          <c:xVal>
            <c:numRef>
              <c:f>'24.49-B707'!$O$3:$O$108</c:f>
              <c:numCache>
                <c:formatCode>General</c:formatCode>
                <c:ptCount val="106"/>
                <c:pt idx="0">
                  <c:v>0.50004391000000004</c:v>
                </c:pt>
                <c:pt idx="1">
                  <c:v>0.50356045000000005</c:v>
                </c:pt>
                <c:pt idx="2">
                  <c:v>0.50707714000000004</c:v>
                </c:pt>
                <c:pt idx="3">
                  <c:v>0.51059407000000001</c:v>
                </c:pt>
                <c:pt idx="4">
                  <c:v>0.51411101000000003</c:v>
                </c:pt>
                <c:pt idx="5">
                  <c:v>0.51762794999999995</c:v>
                </c:pt>
                <c:pt idx="6">
                  <c:v>0.52087589000000001</c:v>
                </c:pt>
                <c:pt idx="7">
                  <c:v>0.52412382000000002</c:v>
                </c:pt>
                <c:pt idx="8">
                  <c:v>0.52737175999999997</c:v>
                </c:pt>
                <c:pt idx="9">
                  <c:v>0.53061970000000003</c:v>
                </c:pt>
                <c:pt idx="10">
                  <c:v>0.53386763999999998</c:v>
                </c:pt>
                <c:pt idx="11">
                  <c:v>0.53711549999999997</c:v>
                </c:pt>
                <c:pt idx="12">
                  <c:v>0.54036318999999999</c:v>
                </c:pt>
                <c:pt idx="13">
                  <c:v>0.54361145</c:v>
                </c:pt>
                <c:pt idx="14">
                  <c:v>0.54685932000000004</c:v>
                </c:pt>
                <c:pt idx="15">
                  <c:v>0.55010733000000001</c:v>
                </c:pt>
                <c:pt idx="16">
                  <c:v>0.55335519</c:v>
                </c:pt>
                <c:pt idx="17">
                  <c:v>0.55660266000000003</c:v>
                </c:pt>
                <c:pt idx="18">
                  <c:v>0.55985074000000001</c:v>
                </c:pt>
                <c:pt idx="19">
                  <c:v>0.56309867999999996</c:v>
                </c:pt>
                <c:pt idx="20">
                  <c:v>0.56634647000000005</c:v>
                </c:pt>
                <c:pt idx="21">
                  <c:v>0.56959488000000003</c:v>
                </c:pt>
                <c:pt idx="22">
                  <c:v>0.57284246000000005</c:v>
                </c:pt>
                <c:pt idx="23">
                  <c:v>0.57609043000000004</c:v>
                </c:pt>
                <c:pt idx="24">
                  <c:v>0.57933836999999999</c:v>
                </c:pt>
                <c:pt idx="25">
                  <c:v>0.58258620000000005</c:v>
                </c:pt>
                <c:pt idx="26">
                  <c:v>0.58583463999999996</c:v>
                </c:pt>
                <c:pt idx="27">
                  <c:v>0.58908229000000001</c:v>
                </c:pt>
                <c:pt idx="28">
                  <c:v>0.59233011999999996</c:v>
                </c:pt>
                <c:pt idx="29">
                  <c:v>0.59557842000000005</c:v>
                </c:pt>
                <c:pt idx="30">
                  <c:v>0.59882639999999998</c:v>
                </c:pt>
                <c:pt idx="31">
                  <c:v>0.60207385999999996</c:v>
                </c:pt>
                <c:pt idx="32">
                  <c:v>0.60532202000000002</c:v>
                </c:pt>
                <c:pt idx="33">
                  <c:v>0.60857021</c:v>
                </c:pt>
                <c:pt idx="34">
                  <c:v>0.61181770999999996</c:v>
                </c:pt>
                <c:pt idx="35">
                  <c:v>0.61506569</c:v>
                </c:pt>
                <c:pt idx="36">
                  <c:v>0.61831362999999995</c:v>
                </c:pt>
                <c:pt idx="37">
                  <c:v>0.62156155999999996</c:v>
                </c:pt>
                <c:pt idx="38">
                  <c:v>0.62480950000000002</c:v>
                </c:pt>
                <c:pt idx="39">
                  <c:v>0.62805743999999997</c:v>
                </c:pt>
                <c:pt idx="40">
                  <c:v>0.63130538000000003</c:v>
                </c:pt>
                <c:pt idx="41">
                  <c:v>0.63455331999999998</c:v>
                </c:pt>
                <c:pt idx="42">
                  <c:v>0.63780124999999999</c:v>
                </c:pt>
                <c:pt idx="43">
                  <c:v>0.64104919000000005</c:v>
                </c:pt>
                <c:pt idx="44">
                  <c:v>0.64429713</c:v>
                </c:pt>
                <c:pt idx="45">
                  <c:v>0.64754506999999994</c:v>
                </c:pt>
                <c:pt idx="46">
                  <c:v>0.65079290000000001</c:v>
                </c:pt>
                <c:pt idx="47">
                  <c:v>0.65404055000000005</c:v>
                </c:pt>
                <c:pt idx="48">
                  <c:v>0.65728847999999995</c:v>
                </c:pt>
                <c:pt idx="49">
                  <c:v>0.66053642000000001</c:v>
                </c:pt>
                <c:pt idx="50">
                  <c:v>0.66378435999999996</c:v>
                </c:pt>
                <c:pt idx="51">
                  <c:v>0.66703230000000002</c:v>
                </c:pt>
                <c:pt idx="52">
                  <c:v>0.67028023999999997</c:v>
                </c:pt>
                <c:pt idx="53">
                  <c:v>0.67352816999999998</c:v>
                </c:pt>
                <c:pt idx="54">
                  <c:v>0.67677611000000004</c:v>
                </c:pt>
                <c:pt idx="55">
                  <c:v>0.68002404999999999</c:v>
                </c:pt>
                <c:pt idx="56">
                  <c:v>0.68327199000000005</c:v>
                </c:pt>
                <c:pt idx="57">
                  <c:v>0.68651982</c:v>
                </c:pt>
                <c:pt idx="58">
                  <c:v>0.68976786000000001</c:v>
                </c:pt>
                <c:pt idx="59">
                  <c:v>0.69301579999999996</c:v>
                </c:pt>
                <c:pt idx="60">
                  <c:v>0.69626367</c:v>
                </c:pt>
                <c:pt idx="61">
                  <c:v>0.69951138999999996</c:v>
                </c:pt>
                <c:pt idx="62">
                  <c:v>0.70275962000000003</c:v>
                </c:pt>
                <c:pt idx="63">
                  <c:v>0.70600755000000004</c:v>
                </c:pt>
                <c:pt idx="64">
                  <c:v>0.70925548999999999</c:v>
                </c:pt>
                <c:pt idx="65">
                  <c:v>0.71250263000000003</c:v>
                </c:pt>
                <c:pt idx="66">
                  <c:v>0.71575016999999996</c:v>
                </c:pt>
                <c:pt idx="67">
                  <c:v>0.71899811000000002</c:v>
                </c:pt>
                <c:pt idx="68">
                  <c:v>0.72224641000000001</c:v>
                </c:pt>
                <c:pt idx="69">
                  <c:v>0.72549412999999996</c:v>
                </c:pt>
                <c:pt idx="70">
                  <c:v>0.72874192999999998</c:v>
                </c:pt>
                <c:pt idx="71">
                  <c:v>0.73199073000000003</c:v>
                </c:pt>
                <c:pt idx="72">
                  <c:v>0.73523925000000001</c:v>
                </c:pt>
                <c:pt idx="73">
                  <c:v>0.73848838000000006</c:v>
                </c:pt>
                <c:pt idx="74">
                  <c:v>0.74146782</c:v>
                </c:pt>
                <c:pt idx="75">
                  <c:v>0.74498620999999998</c:v>
                </c:pt>
                <c:pt idx="76">
                  <c:v>0.74823519999999999</c:v>
                </c:pt>
                <c:pt idx="77">
                  <c:v>0.75148464999999998</c:v>
                </c:pt>
                <c:pt idx="78">
                  <c:v>0.75473429000000003</c:v>
                </c:pt>
                <c:pt idx="79">
                  <c:v>0.75798396999999995</c:v>
                </c:pt>
                <c:pt idx="80">
                  <c:v>0.76123461999999997</c:v>
                </c:pt>
                <c:pt idx="81">
                  <c:v>0.76421620000000001</c:v>
                </c:pt>
                <c:pt idx="82">
                  <c:v>0.76719817000000001</c:v>
                </c:pt>
                <c:pt idx="83">
                  <c:v>0.7701808</c:v>
                </c:pt>
                <c:pt idx="84">
                  <c:v>0.77316320999999999</c:v>
                </c:pt>
                <c:pt idx="85">
                  <c:v>0.77611474000000003</c:v>
                </c:pt>
                <c:pt idx="86">
                  <c:v>0.77883975000000005</c:v>
                </c:pt>
                <c:pt idx="87">
                  <c:v>0.78128523999999999</c:v>
                </c:pt>
                <c:pt idx="88">
                  <c:v>0.78400086000000002</c:v>
                </c:pt>
                <c:pt idx="89">
                  <c:v>0.78671608000000004</c:v>
                </c:pt>
                <c:pt idx="90">
                  <c:v>0.78943191000000001</c:v>
                </c:pt>
                <c:pt idx="91">
                  <c:v>0.79228657999999996</c:v>
                </c:pt>
                <c:pt idx="92">
                  <c:v>0.79457588000000001</c:v>
                </c:pt>
                <c:pt idx="93">
                  <c:v>0.79672790000000004</c:v>
                </c:pt>
                <c:pt idx="94">
                  <c:v>0.79914993000000001</c:v>
                </c:pt>
                <c:pt idx="95">
                  <c:v>0.80146010000000001</c:v>
                </c:pt>
                <c:pt idx="96">
                  <c:v>0.80331342999999999</c:v>
                </c:pt>
                <c:pt idx="97">
                  <c:v>0.80556214999999998</c:v>
                </c:pt>
                <c:pt idx="98">
                  <c:v>0.80739371000000004</c:v>
                </c:pt>
                <c:pt idx="99">
                  <c:v>0.80961704999999995</c:v>
                </c:pt>
                <c:pt idx="100">
                  <c:v>0.81184062000000001</c:v>
                </c:pt>
                <c:pt idx="101">
                  <c:v>0.81376809999999999</c:v>
                </c:pt>
                <c:pt idx="102">
                  <c:v>0.81554833000000004</c:v>
                </c:pt>
                <c:pt idx="103">
                  <c:v>0.81747667999999996</c:v>
                </c:pt>
                <c:pt idx="104">
                  <c:v>0.81940484000000002</c:v>
                </c:pt>
                <c:pt idx="105">
                  <c:v>0.82088985999999997</c:v>
                </c:pt>
              </c:numCache>
            </c:numRef>
          </c:xVal>
          <c:yVal>
            <c:numRef>
              <c:f>'24.49-B707'!$Q$3:$Q$108</c:f>
              <c:numCache>
                <c:formatCode>General</c:formatCode>
                <c:ptCount val="106"/>
                <c:pt idx="0">
                  <c:v>215.41219458263441</c:v>
                </c:pt>
                <c:pt idx="1">
                  <c:v>215.41322889530119</c:v>
                </c:pt>
                <c:pt idx="2">
                  <c:v>215.4143744553285</c:v>
                </c:pt>
                <c:pt idx="3">
                  <c:v>215.41564107440388</c:v>
                </c:pt>
                <c:pt idx="4">
                  <c:v>215.41703911929517</c:v>
                </c:pt>
                <c:pt idx="5">
                  <c:v>215.41857972979773</c:v>
                </c:pt>
                <c:pt idx="6">
                  <c:v>215.42013940385175</c:v>
                </c:pt>
                <c:pt idx="7">
                  <c:v>215.42184074066571</c:v>
                </c:pt>
                <c:pt idx="8">
                  <c:v>215.42369429122715</c:v>
                </c:pt>
                <c:pt idx="9">
                  <c:v>215.42571120843439</c:v>
                </c:pt>
                <c:pt idx="10">
                  <c:v>215.42790329449593</c:v>
                </c:pt>
                <c:pt idx="11">
                  <c:v>215.43028296263333</c:v>
                </c:pt>
                <c:pt idx="12">
                  <c:v>215.43286329799517</c:v>
                </c:pt>
                <c:pt idx="13">
                  <c:v>215.43565883215075</c:v>
                </c:pt>
                <c:pt idx="14">
                  <c:v>215.43868342256468</c:v>
                </c:pt>
                <c:pt idx="15">
                  <c:v>215.44195299462208</c:v>
                </c:pt>
                <c:pt idx="16">
                  <c:v>215.44548353641414</c:v>
                </c:pt>
                <c:pt idx="17">
                  <c:v>215.44929185640905</c:v>
                </c:pt>
                <c:pt idx="18">
                  <c:v>215.453397185916</c:v>
                </c:pt>
                <c:pt idx="19">
                  <c:v>215.45781759982123</c:v>
                </c:pt>
                <c:pt idx="20">
                  <c:v>215.4625729638816</c:v>
                </c:pt>
                <c:pt idx="21">
                  <c:v>215.46768540829675</c:v>
                </c:pt>
                <c:pt idx="22">
                  <c:v>215.47317458114927</c:v>
                </c:pt>
                <c:pt idx="23">
                  <c:v>215.47906551617223</c:v>
                </c:pt>
                <c:pt idx="24">
                  <c:v>215.4853816912173</c:v>
                </c:pt>
                <c:pt idx="25">
                  <c:v>215.49214826373841</c:v>
                </c:pt>
                <c:pt idx="26">
                  <c:v>215.49939340078157</c:v>
                </c:pt>
                <c:pt idx="27">
                  <c:v>215.50714175687483</c:v>
                </c:pt>
                <c:pt idx="28">
                  <c:v>215.51542463113481</c:v>
                </c:pt>
                <c:pt idx="29">
                  <c:v>215.52427342147652</c:v>
                </c:pt>
                <c:pt idx="30">
                  <c:v>215.53371793071986</c:v>
                </c:pt>
                <c:pt idx="31">
                  <c:v>215.54379072780497</c:v>
                </c:pt>
                <c:pt idx="32">
                  <c:v>215.55453057733465</c:v>
                </c:pt>
                <c:pt idx="33">
                  <c:v>215.56597202558692</c:v>
                </c:pt>
                <c:pt idx="34">
                  <c:v>215.57815052273179</c:v>
                </c:pt>
                <c:pt idx="35">
                  <c:v>215.59111033827074</c:v>
                </c:pt>
                <c:pt idx="36">
                  <c:v>215.60489134225139</c:v>
                </c:pt>
                <c:pt idx="37">
                  <c:v>215.61953735195701</c:v>
                </c:pt>
                <c:pt idx="38">
                  <c:v>215.63509418571016</c:v>
                </c:pt>
                <c:pt idx="39">
                  <c:v>215.65160965577479</c:v>
                </c:pt>
                <c:pt idx="40">
                  <c:v>215.669133866892</c:v>
                </c:pt>
                <c:pt idx="41">
                  <c:v>215.68771930845401</c:v>
                </c:pt>
                <c:pt idx="42">
                  <c:v>215.70742094593368</c:v>
                </c:pt>
                <c:pt idx="43">
                  <c:v>215.72829664244671</c:v>
                </c:pt>
                <c:pt idx="44">
                  <c:v>215.75040699678732</c:v>
                </c:pt>
                <c:pt idx="45">
                  <c:v>215.77381581591754</c:v>
                </c:pt>
                <c:pt idx="46">
                  <c:v>215.79858946517814</c:v>
                </c:pt>
                <c:pt idx="47">
                  <c:v>215.82479818268314</c:v>
                </c:pt>
                <c:pt idx="48">
                  <c:v>215.85252082535385</c:v>
                </c:pt>
                <c:pt idx="49">
                  <c:v>215.88183493659193</c:v>
                </c:pt>
                <c:pt idx="50">
                  <c:v>215.91282517614627</c:v>
                </c:pt>
                <c:pt idx="51">
                  <c:v>215.94558201781393</c:v>
                </c:pt>
                <c:pt idx="52">
                  <c:v>215.98020243079276</c:v>
                </c:pt>
                <c:pt idx="53">
                  <c:v>216.01679068511663</c:v>
                </c:pt>
                <c:pt idx="54">
                  <c:v>216.05545992183553</c:v>
                </c:pt>
                <c:pt idx="55">
                  <c:v>216.09633282720597</c:v>
                </c:pt>
                <c:pt idx="56">
                  <c:v>216.13954371604132</c:v>
                </c:pt>
                <c:pt idx="57">
                  <c:v>216.18523882536334</c:v>
                </c:pt>
                <c:pt idx="58">
                  <c:v>216.23358655031137</c:v>
                </c:pt>
                <c:pt idx="59">
                  <c:v>216.28476509990674</c:v>
                </c:pt>
                <c:pt idx="60">
                  <c:v>216.33897994363963</c:v>
                </c:pt>
                <c:pt idx="61">
                  <c:v>216.39646160379431</c:v>
                </c:pt>
                <c:pt idx="62">
                  <c:v>216.45748693526269</c:v>
                </c:pt>
                <c:pt idx="63">
                  <c:v>216.52234473501193</c:v>
                </c:pt>
                <c:pt idx="64">
                  <c:v>216.59139155091987</c:v>
                </c:pt>
                <c:pt idx="65">
                  <c:v>216.66501650342082</c:v>
                </c:pt>
                <c:pt idx="66">
                  <c:v>216.74372323213333</c:v>
                </c:pt>
                <c:pt idx="67">
                  <c:v>216.82807544036712</c:v>
                </c:pt>
                <c:pt idx="68">
                  <c:v>216.91873896295755</c:v>
                </c:pt>
                <c:pt idx="69">
                  <c:v>217.01647710424109</c:v>
                </c:pt>
                <c:pt idx="70">
                  <c:v>217.12225125970849</c:v>
                </c:pt>
                <c:pt idx="71">
                  <c:v>217.23722605150112</c:v>
                </c:pt>
                <c:pt idx="72">
                  <c:v>217.36271842288556</c:v>
                </c:pt>
                <c:pt idx="73">
                  <c:v>217.50040321698583</c:v>
                </c:pt>
                <c:pt idx="74">
                  <c:v>217.63904148275026</c:v>
                </c:pt>
                <c:pt idx="75">
                  <c:v>217.82059586703056</c:v>
                </c:pt>
                <c:pt idx="76">
                  <c:v>218.00841626868873</c:v>
                </c:pt>
                <c:pt idx="77">
                  <c:v>218.21923828641741</c:v>
                </c:pt>
                <c:pt idx="78">
                  <c:v>218.45732643286215</c:v>
                </c:pt>
                <c:pt idx="79">
                  <c:v>218.72786023596842</c:v>
                </c:pt>
                <c:pt idx="80">
                  <c:v>219.03722641775042</c:v>
                </c:pt>
                <c:pt idx="81">
                  <c:v>219.36155580016523</c:v>
                </c:pt>
                <c:pt idx="82">
                  <c:v>219.73199644719426</c:v>
                </c:pt>
                <c:pt idx="83">
                  <c:v>220.15699214902313</c:v>
                </c:pt>
                <c:pt idx="84">
                  <c:v>220.64636301281237</c:v>
                </c:pt>
                <c:pt idx="85">
                  <c:v>221.2055713676539</c:v>
                </c:pt>
                <c:pt idx="86">
                  <c:v>221.79955771638069</c:v>
                </c:pt>
                <c:pt idx="87">
                  <c:v>222.40635180825564</c:v>
                </c:pt>
                <c:pt idx="88">
                  <c:v>223.17451119798574</c:v>
                </c:pt>
                <c:pt idx="89">
                  <c:v>224.05683848917704</c:v>
                </c:pt>
                <c:pt idx="90">
                  <c:v>225.07116644055245</c:v>
                </c:pt>
                <c:pt idx="91">
                  <c:v>226.30089470853761</c:v>
                </c:pt>
                <c:pt idx="92">
                  <c:v>227.42475530396953</c:v>
                </c:pt>
                <c:pt idx="93">
                  <c:v>228.60644110449198</c:v>
                </c:pt>
                <c:pt idx="94">
                  <c:v>230.09710167239194</c:v>
                </c:pt>
                <c:pt idx="95">
                  <c:v>231.69349225583773</c:v>
                </c:pt>
                <c:pt idx="96">
                  <c:v>233.1083727265451</c:v>
                </c:pt>
                <c:pt idx="97">
                  <c:v>234.99812621605224</c:v>
                </c:pt>
                <c:pt idx="98">
                  <c:v>236.6865772708515</c:v>
                </c:pt>
                <c:pt idx="99">
                  <c:v>238.92701712536777</c:v>
                </c:pt>
                <c:pt idx="100">
                  <c:v>241.38714423805118</c:v>
                </c:pt>
                <c:pt idx="101">
                  <c:v>243.70386047105154</c:v>
                </c:pt>
                <c:pt idx="102">
                  <c:v>245.99887569062597</c:v>
                </c:pt>
                <c:pt idx="103">
                  <c:v>248.65441800724022</c:v>
                </c:pt>
                <c:pt idx="104">
                  <c:v>251.48491562664375</c:v>
                </c:pt>
                <c:pt idx="105">
                  <c:v>253.78190834022823</c:v>
                </c:pt>
              </c:numCache>
            </c:numRef>
          </c:yVal>
          <c:smooth val="1"/>
          <c:extLst>
            <c:ext xmlns:c16="http://schemas.microsoft.com/office/drawing/2014/chart" uri="{C3380CC4-5D6E-409C-BE32-E72D297353CC}">
              <c16:uniqueId val="{00000001-079D-F447-AEF9-BDA7BB71669E}"/>
            </c:ext>
          </c:extLst>
        </c:ser>
        <c:ser>
          <c:idx val="8"/>
          <c:order val="2"/>
          <c:tx>
            <c:v>CL0.3</c:v>
          </c:tx>
          <c:spPr>
            <a:ln w="19050" cap="rnd">
              <a:solidFill>
                <a:schemeClr val="accent2">
                  <a:lumMod val="75000"/>
                </a:schemeClr>
              </a:solidFill>
              <a:round/>
            </a:ln>
            <a:effectLst/>
          </c:spPr>
          <c:marker>
            <c:symbol val="none"/>
          </c:marker>
          <c:xVal>
            <c:numRef>
              <c:f>'24.49-B707'!$I$3:$I$135</c:f>
              <c:numCache>
                <c:formatCode>General</c:formatCode>
                <c:ptCount val="133"/>
                <c:pt idx="0">
                  <c:v>0.50012466</c:v>
                </c:pt>
                <c:pt idx="1">
                  <c:v>0.50364178000000004</c:v>
                </c:pt>
                <c:pt idx="2">
                  <c:v>0.50742770999999998</c:v>
                </c:pt>
                <c:pt idx="3">
                  <c:v>0.51094465</c:v>
                </c:pt>
                <c:pt idx="4">
                  <c:v>0.51446159000000002</c:v>
                </c:pt>
                <c:pt idx="5">
                  <c:v>0.51770952000000003</c:v>
                </c:pt>
                <c:pt idx="6">
                  <c:v>0.52095705999999997</c:v>
                </c:pt>
                <c:pt idx="7">
                  <c:v>0.52420460000000002</c:v>
                </c:pt>
                <c:pt idx="8">
                  <c:v>0.52745253999999997</c:v>
                </c:pt>
                <c:pt idx="9">
                  <c:v>0.53070048000000003</c:v>
                </c:pt>
                <c:pt idx="10">
                  <c:v>0.53394841999999998</c:v>
                </c:pt>
                <c:pt idx="11">
                  <c:v>0.53719636000000004</c:v>
                </c:pt>
                <c:pt idx="12">
                  <c:v>0.54044429000000005</c:v>
                </c:pt>
                <c:pt idx="13">
                  <c:v>0.54369223</c:v>
                </c:pt>
                <c:pt idx="14">
                  <c:v>0.54694016999999995</c:v>
                </c:pt>
                <c:pt idx="15">
                  <c:v>0.55018811000000001</c:v>
                </c:pt>
                <c:pt idx="16">
                  <c:v>0.55343604999999996</c:v>
                </c:pt>
                <c:pt idx="17">
                  <c:v>0.55668397999999997</c:v>
                </c:pt>
                <c:pt idx="18">
                  <c:v>0.55993192000000003</c:v>
                </c:pt>
                <c:pt idx="19">
                  <c:v>0.56317985999999998</c:v>
                </c:pt>
                <c:pt idx="20">
                  <c:v>0.56642780000000004</c:v>
                </c:pt>
                <c:pt idx="21">
                  <c:v>0.56967573999999999</c:v>
                </c:pt>
                <c:pt idx="22">
                  <c:v>0.57292367</c:v>
                </c:pt>
                <c:pt idx="23">
                  <c:v>0.57617160999999995</c:v>
                </c:pt>
                <c:pt idx="24">
                  <c:v>0.57941955000000001</c:v>
                </c:pt>
                <c:pt idx="25">
                  <c:v>0.58266748999999995</c:v>
                </c:pt>
                <c:pt idx="26">
                  <c:v>0.58591543000000001</c:v>
                </c:pt>
                <c:pt idx="27">
                  <c:v>0.58916336000000002</c:v>
                </c:pt>
                <c:pt idx="28">
                  <c:v>0.59241129999999997</c:v>
                </c:pt>
                <c:pt idx="29">
                  <c:v>0.59565924000000003</c:v>
                </c:pt>
                <c:pt idx="30">
                  <c:v>0.59890717999999998</c:v>
                </c:pt>
                <c:pt idx="31">
                  <c:v>0.60215512000000004</c:v>
                </c:pt>
                <c:pt idx="32">
                  <c:v>0.60540305000000005</c:v>
                </c:pt>
                <c:pt idx="33">
                  <c:v>0.60865099</c:v>
                </c:pt>
                <c:pt idx="34">
                  <c:v>0.61189892999999995</c:v>
                </c:pt>
                <c:pt idx="35">
                  <c:v>0.61514687000000001</c:v>
                </c:pt>
                <c:pt idx="36">
                  <c:v>0.61839440999999995</c:v>
                </c:pt>
                <c:pt idx="37">
                  <c:v>0.62164235000000001</c:v>
                </c:pt>
                <c:pt idx="38">
                  <c:v>0.62489028000000002</c:v>
                </c:pt>
                <c:pt idx="39">
                  <c:v>0.62813821999999997</c:v>
                </c:pt>
                <c:pt idx="40">
                  <c:v>0.63138616000000003</c:v>
                </c:pt>
                <c:pt idx="41">
                  <c:v>0.63463409999999998</c:v>
                </c:pt>
                <c:pt idx="42">
                  <c:v>0.63788204000000004</c:v>
                </c:pt>
                <c:pt idx="43">
                  <c:v>0.64112997000000005</c:v>
                </c:pt>
                <c:pt idx="44">
                  <c:v>0.64437791</c:v>
                </c:pt>
                <c:pt idx="45">
                  <c:v>0.64762642999999998</c:v>
                </c:pt>
                <c:pt idx="46">
                  <c:v>0.65087410999999995</c:v>
                </c:pt>
                <c:pt idx="47">
                  <c:v>0.65412205000000001</c:v>
                </c:pt>
                <c:pt idx="48">
                  <c:v>0.65736998999999996</c:v>
                </c:pt>
                <c:pt idx="49">
                  <c:v>0.66061749000000003</c:v>
                </c:pt>
                <c:pt idx="50">
                  <c:v>0.66386546999999996</c:v>
                </c:pt>
                <c:pt idx="51">
                  <c:v>0.66711330000000002</c:v>
                </c:pt>
                <c:pt idx="52">
                  <c:v>0.67036061999999996</c:v>
                </c:pt>
                <c:pt idx="53">
                  <c:v>0.67360856000000002</c:v>
                </c:pt>
                <c:pt idx="54">
                  <c:v>0.67685649000000003</c:v>
                </c:pt>
                <c:pt idx="55">
                  <c:v>0.68010442999999998</c:v>
                </c:pt>
                <c:pt idx="56">
                  <c:v>0.68335237000000004</c:v>
                </c:pt>
                <c:pt idx="57">
                  <c:v>0.68659990999999998</c:v>
                </c:pt>
                <c:pt idx="58">
                  <c:v>0.68984785000000004</c:v>
                </c:pt>
                <c:pt idx="59">
                  <c:v>0.69309578999999999</c:v>
                </c:pt>
                <c:pt idx="60">
                  <c:v>0.69634372</c:v>
                </c:pt>
                <c:pt idx="61">
                  <c:v>0.69959165999999995</c:v>
                </c:pt>
                <c:pt idx="62">
                  <c:v>0.70283960000000001</c:v>
                </c:pt>
                <c:pt idx="63">
                  <c:v>0.70608753999999996</c:v>
                </c:pt>
                <c:pt idx="64">
                  <c:v>0.70933526000000002</c:v>
                </c:pt>
                <c:pt idx="65">
                  <c:v>0.71258301999999996</c:v>
                </c:pt>
                <c:pt idx="66">
                  <c:v>0.71583094999999997</c:v>
                </c:pt>
                <c:pt idx="67">
                  <c:v>0.71907889000000003</c:v>
                </c:pt>
                <c:pt idx="68">
                  <c:v>0.72232640000000004</c:v>
                </c:pt>
                <c:pt idx="69">
                  <c:v>0.72557455000000004</c:v>
                </c:pt>
                <c:pt idx="70">
                  <c:v>0.72882190999999996</c:v>
                </c:pt>
                <c:pt idx="71">
                  <c:v>0.73206985000000002</c:v>
                </c:pt>
                <c:pt idx="72">
                  <c:v>0.73531749999999996</c:v>
                </c:pt>
                <c:pt idx="73">
                  <c:v>0.73856533000000002</c:v>
                </c:pt>
                <c:pt idx="74">
                  <c:v>0.74181326000000003</c:v>
                </c:pt>
                <c:pt idx="75">
                  <c:v>0.74506167000000001</c:v>
                </c:pt>
                <c:pt idx="76">
                  <c:v>0.74831011999999997</c:v>
                </c:pt>
                <c:pt idx="77">
                  <c:v>0.75155833999999999</c:v>
                </c:pt>
                <c:pt idx="78">
                  <c:v>0.75480689999999995</c:v>
                </c:pt>
                <c:pt idx="79">
                  <c:v>0.75805562999999998</c:v>
                </c:pt>
                <c:pt idx="80">
                  <c:v>0.76130408000000005</c:v>
                </c:pt>
                <c:pt idx="81">
                  <c:v>0.76455267000000005</c:v>
                </c:pt>
                <c:pt idx="82">
                  <c:v>0.76780117999999997</c:v>
                </c:pt>
                <c:pt idx="83">
                  <c:v>0.77105056999999999</c:v>
                </c:pt>
                <c:pt idx="84">
                  <c:v>0.77430056999999997</c:v>
                </c:pt>
                <c:pt idx="85">
                  <c:v>0.77754992000000001</c:v>
                </c:pt>
                <c:pt idx="86">
                  <c:v>0.78106854999999997</c:v>
                </c:pt>
                <c:pt idx="87">
                  <c:v>0.78431881000000003</c:v>
                </c:pt>
                <c:pt idx="88">
                  <c:v>0.78756928000000004</c:v>
                </c:pt>
                <c:pt idx="89">
                  <c:v>0.79081975000000004</c:v>
                </c:pt>
                <c:pt idx="90">
                  <c:v>0.79407072000000001</c:v>
                </c:pt>
                <c:pt idx="91">
                  <c:v>0.79705316999999998</c:v>
                </c:pt>
                <c:pt idx="92">
                  <c:v>0.80003546999999997</c:v>
                </c:pt>
                <c:pt idx="93">
                  <c:v>0.80301860999999997</c:v>
                </c:pt>
                <c:pt idx="94">
                  <c:v>0.80600134000000001</c:v>
                </c:pt>
                <c:pt idx="95">
                  <c:v>0.80898490999999995</c:v>
                </c:pt>
                <c:pt idx="96">
                  <c:v>0.81142320999999995</c:v>
                </c:pt>
                <c:pt idx="97">
                  <c:v>0.81385622000000002</c:v>
                </c:pt>
                <c:pt idx="98">
                  <c:v>0.81657208999999997</c:v>
                </c:pt>
                <c:pt idx="99">
                  <c:v>0.81928889999999999</c:v>
                </c:pt>
                <c:pt idx="100">
                  <c:v>0.82198019</c:v>
                </c:pt>
                <c:pt idx="101">
                  <c:v>0.82436706000000004</c:v>
                </c:pt>
                <c:pt idx="102">
                  <c:v>0.82626463999999999</c:v>
                </c:pt>
                <c:pt idx="103">
                  <c:v>0.82851304999999997</c:v>
                </c:pt>
                <c:pt idx="104">
                  <c:v>0.83034430000000004</c:v>
                </c:pt>
                <c:pt idx="105">
                  <c:v>0.83256810000000003</c:v>
                </c:pt>
                <c:pt idx="106">
                  <c:v>0.83464395000000002</c:v>
                </c:pt>
                <c:pt idx="107">
                  <c:v>0.83642439999999996</c:v>
                </c:pt>
                <c:pt idx="108">
                  <c:v>0.83805726999999997</c:v>
                </c:pt>
                <c:pt idx="109">
                  <c:v>0.83969033000000004</c:v>
                </c:pt>
                <c:pt idx="110">
                  <c:v>0.84102708999999998</c:v>
                </c:pt>
                <c:pt idx="111">
                  <c:v>0.84248246999999998</c:v>
                </c:pt>
                <c:pt idx="112">
                  <c:v>0.84382303000000003</c:v>
                </c:pt>
                <c:pt idx="113">
                  <c:v>0.84488087999999995</c:v>
                </c:pt>
                <c:pt idx="114">
                  <c:v>0.84647722000000003</c:v>
                </c:pt>
                <c:pt idx="115">
                  <c:v>0.84789258999999995</c:v>
                </c:pt>
                <c:pt idx="116">
                  <c:v>0.84906287999999996</c:v>
                </c:pt>
                <c:pt idx="117">
                  <c:v>0.85039748999999998</c:v>
                </c:pt>
                <c:pt idx="118">
                  <c:v>0.85144059000000005</c:v>
                </c:pt>
                <c:pt idx="119">
                  <c:v>0.85250703999999999</c:v>
                </c:pt>
                <c:pt idx="120">
                  <c:v>0.85345314999999999</c:v>
                </c:pt>
                <c:pt idx="121">
                  <c:v>0.85442203999999999</c:v>
                </c:pt>
                <c:pt idx="122">
                  <c:v>0.85539175999999995</c:v>
                </c:pt>
                <c:pt idx="123">
                  <c:v>0.85665868000000001</c:v>
                </c:pt>
                <c:pt idx="124">
                  <c:v>0.85780836000000005</c:v>
                </c:pt>
                <c:pt idx="125">
                  <c:v>0.85885776999999996</c:v>
                </c:pt>
                <c:pt idx="126">
                  <c:v>0.86012540999999998</c:v>
                </c:pt>
                <c:pt idx="127">
                  <c:v>0.86108379000000002</c:v>
                </c:pt>
                <c:pt idx="128">
                  <c:v>0.86232609000000005</c:v>
                </c:pt>
                <c:pt idx="129">
                  <c:v>0.86322262000000005</c:v>
                </c:pt>
                <c:pt idx="130">
                  <c:v>0.86433926999999999</c:v>
                </c:pt>
                <c:pt idx="131">
                  <c:v>0.86521228999999999</c:v>
                </c:pt>
                <c:pt idx="132">
                  <c:v>0.86606081000000001</c:v>
                </c:pt>
              </c:numCache>
            </c:numRef>
          </c:xVal>
          <c:yVal>
            <c:numRef>
              <c:f>'24.49-B707'!$J$3:$J$135</c:f>
              <c:numCache>
                <c:formatCode>General</c:formatCode>
                <c:ptCount val="133"/>
                <c:pt idx="0">
                  <c:v>177.94752800000001</c:v>
                </c:pt>
                <c:pt idx="1">
                  <c:v>177.983519</c:v>
                </c:pt>
                <c:pt idx="2">
                  <c:v>177.98607000000001</c:v>
                </c:pt>
                <c:pt idx="3">
                  <c:v>177.98844</c:v>
                </c:pt>
                <c:pt idx="4">
                  <c:v>177.99081000000001</c:v>
                </c:pt>
                <c:pt idx="5">
                  <c:v>177.992998</c:v>
                </c:pt>
                <c:pt idx="6">
                  <c:v>177.921221</c:v>
                </c:pt>
                <c:pt idx="7">
                  <c:v>177.84944300000001</c:v>
                </c:pt>
                <c:pt idx="8">
                  <c:v>177.851632</c:v>
                </c:pt>
                <c:pt idx="9">
                  <c:v>177.85382100000001</c:v>
                </c:pt>
                <c:pt idx="10">
                  <c:v>177.856009</c:v>
                </c:pt>
                <c:pt idx="11">
                  <c:v>177.85819799999999</c:v>
                </c:pt>
                <c:pt idx="12">
                  <c:v>177.860387</c:v>
                </c:pt>
                <c:pt idx="13">
                  <c:v>177.86257499999999</c:v>
                </c:pt>
                <c:pt idx="14">
                  <c:v>177.86476400000001</c:v>
                </c:pt>
                <c:pt idx="15">
                  <c:v>177.866953</c:v>
                </c:pt>
                <c:pt idx="16">
                  <c:v>177.86914100000001</c:v>
                </c:pt>
                <c:pt idx="17">
                  <c:v>177.87133</c:v>
                </c:pt>
                <c:pt idx="18">
                  <c:v>177.87351799999999</c:v>
                </c:pt>
                <c:pt idx="19">
                  <c:v>177.87570700000001</c:v>
                </c:pt>
                <c:pt idx="20">
                  <c:v>177.87789599999999</c:v>
                </c:pt>
                <c:pt idx="21">
                  <c:v>177.88008400000001</c:v>
                </c:pt>
                <c:pt idx="22">
                  <c:v>177.882273</c:v>
                </c:pt>
                <c:pt idx="23">
                  <c:v>177.88446200000001</c:v>
                </c:pt>
                <c:pt idx="24">
                  <c:v>177.88665</c:v>
                </c:pt>
                <c:pt idx="25">
                  <c:v>177.88883899999999</c:v>
                </c:pt>
                <c:pt idx="26">
                  <c:v>177.89102800000001</c:v>
                </c:pt>
                <c:pt idx="27">
                  <c:v>177.893216</c:v>
                </c:pt>
                <c:pt idx="28">
                  <c:v>177.89540500000001</c:v>
                </c:pt>
                <c:pt idx="29">
                  <c:v>177.897593</c:v>
                </c:pt>
                <c:pt idx="30">
                  <c:v>177.89978199999999</c:v>
                </c:pt>
                <c:pt idx="31">
                  <c:v>177.901971</c:v>
                </c:pt>
                <c:pt idx="32">
                  <c:v>177.90415899999999</c:v>
                </c:pt>
                <c:pt idx="33">
                  <c:v>177.90634800000001</c:v>
                </c:pt>
                <c:pt idx="34">
                  <c:v>177.908537</c:v>
                </c:pt>
                <c:pt idx="35">
                  <c:v>177.91072500000001</c:v>
                </c:pt>
                <c:pt idx="36">
                  <c:v>177.83894799999999</c:v>
                </c:pt>
                <c:pt idx="37">
                  <c:v>177.841137</c:v>
                </c:pt>
                <c:pt idx="38">
                  <c:v>177.84332499999999</c:v>
                </c:pt>
                <c:pt idx="39">
                  <c:v>177.84551400000001</c:v>
                </c:pt>
                <c:pt idx="40">
                  <c:v>177.847702</c:v>
                </c:pt>
                <c:pt idx="41">
                  <c:v>177.84989100000001</c:v>
                </c:pt>
                <c:pt idx="42">
                  <c:v>177.85208</c:v>
                </c:pt>
                <c:pt idx="43">
                  <c:v>177.85426799999999</c:v>
                </c:pt>
                <c:pt idx="44">
                  <c:v>177.85645700000001</c:v>
                </c:pt>
                <c:pt idx="45">
                  <c:v>177.96652</c:v>
                </c:pt>
                <c:pt idx="46">
                  <c:v>177.92164</c:v>
                </c:pt>
                <c:pt idx="47">
                  <c:v>177.92382799999999</c:v>
                </c:pt>
                <c:pt idx="48">
                  <c:v>177.926017</c:v>
                </c:pt>
                <c:pt idx="49">
                  <c:v>177.84751499999999</c:v>
                </c:pt>
                <c:pt idx="50">
                  <c:v>177.85642799999999</c:v>
                </c:pt>
                <c:pt idx="51">
                  <c:v>177.83844400000001</c:v>
                </c:pt>
                <c:pt idx="52">
                  <c:v>177.726034</c:v>
                </c:pt>
                <c:pt idx="53">
                  <c:v>177.72822300000001</c:v>
                </c:pt>
                <c:pt idx="54">
                  <c:v>177.730411</c:v>
                </c:pt>
                <c:pt idx="55">
                  <c:v>177.73259999999999</c:v>
                </c:pt>
                <c:pt idx="56">
                  <c:v>177.73478900000001</c:v>
                </c:pt>
                <c:pt idx="57">
                  <c:v>177.66301100000001</c:v>
                </c:pt>
                <c:pt idx="58">
                  <c:v>177.6652</c:v>
                </c:pt>
                <c:pt idx="59">
                  <c:v>177.66738900000001</c:v>
                </c:pt>
                <c:pt idx="60">
                  <c:v>177.669577</c:v>
                </c:pt>
                <c:pt idx="61">
                  <c:v>177.67176599999999</c:v>
                </c:pt>
                <c:pt idx="62">
                  <c:v>177.67395500000001</c:v>
                </c:pt>
                <c:pt idx="63">
                  <c:v>177.676143</c:v>
                </c:pt>
                <c:pt idx="64">
                  <c:v>177.63798700000001</c:v>
                </c:pt>
                <c:pt idx="65">
                  <c:v>177.60655399999999</c:v>
                </c:pt>
                <c:pt idx="66">
                  <c:v>177.608743</c:v>
                </c:pt>
                <c:pt idx="67">
                  <c:v>177.61093199999999</c:v>
                </c:pt>
                <c:pt idx="68">
                  <c:v>177.53243000000001</c:v>
                </c:pt>
                <c:pt idx="69">
                  <c:v>177.57525200000001</c:v>
                </c:pt>
                <c:pt idx="70">
                  <c:v>177.46956599999999</c:v>
                </c:pt>
                <c:pt idx="71">
                  <c:v>177.471754</c:v>
                </c:pt>
                <c:pt idx="72">
                  <c:v>177.42014900000001</c:v>
                </c:pt>
                <c:pt idx="73">
                  <c:v>177.40216599999999</c:v>
                </c:pt>
                <c:pt idx="74">
                  <c:v>177.40435400000001</c:v>
                </c:pt>
                <c:pt idx="75">
                  <c:v>177.49395699999999</c:v>
                </c:pt>
                <c:pt idx="76">
                  <c:v>177.590284</c:v>
                </c:pt>
                <c:pt idx="77">
                  <c:v>177.646266</c:v>
                </c:pt>
                <c:pt idx="78">
                  <c:v>177.762766</c:v>
                </c:pt>
                <c:pt idx="79">
                  <c:v>177.91288700000001</c:v>
                </c:pt>
                <c:pt idx="80">
                  <c:v>178.00921399999999</c:v>
                </c:pt>
                <c:pt idx="81">
                  <c:v>178.13243800000001</c:v>
                </c:pt>
                <c:pt idx="82">
                  <c:v>178.24221299999999</c:v>
                </c:pt>
                <c:pt idx="83">
                  <c:v>178.51336900000001</c:v>
                </c:pt>
                <c:pt idx="84">
                  <c:v>178.89883599999999</c:v>
                </c:pt>
                <c:pt idx="85">
                  <c:v>179.16326799999999</c:v>
                </c:pt>
                <c:pt idx="86">
                  <c:v>179.481674</c:v>
                </c:pt>
                <c:pt idx="87">
                  <c:v>179.91421099999999</c:v>
                </c:pt>
                <c:pt idx="88">
                  <c:v>180.387092</c:v>
                </c:pt>
                <c:pt idx="89">
                  <c:v>180.859973</c:v>
                </c:pt>
                <c:pt idx="90">
                  <c:v>181.42699300000001</c:v>
                </c:pt>
                <c:pt idx="91">
                  <c:v>182.08124599999999</c:v>
                </c:pt>
                <c:pt idx="92">
                  <c:v>182.708315</c:v>
                </c:pt>
                <c:pt idx="93">
                  <c:v>183.49032700000001</c:v>
                </c:pt>
                <c:pt idx="94">
                  <c:v>184.19808599999999</c:v>
                </c:pt>
                <c:pt idx="95">
                  <c:v>185.06050099999999</c:v>
                </c:pt>
                <c:pt idx="96">
                  <c:v>185.930666</c:v>
                </c:pt>
                <c:pt idx="97">
                  <c:v>186.80677900000001</c:v>
                </c:pt>
                <c:pt idx="98">
                  <c:v>187.91079500000001</c:v>
                </c:pt>
                <c:pt idx="99">
                  <c:v>189.18964</c:v>
                </c:pt>
                <c:pt idx="100">
                  <c:v>190.60622799999999</c:v>
                </c:pt>
                <c:pt idx="101">
                  <c:v>191.86930699999999</c:v>
                </c:pt>
                <c:pt idx="102">
                  <c:v>193.036768</c:v>
                </c:pt>
                <c:pt idx="103">
                  <c:v>194.45782</c:v>
                </c:pt>
                <c:pt idx="104">
                  <c:v>195.779775</c:v>
                </c:pt>
                <c:pt idx="105">
                  <c:v>197.510222</c:v>
                </c:pt>
                <c:pt idx="106">
                  <c:v>199.18113299999999</c:v>
                </c:pt>
                <c:pt idx="107">
                  <c:v>200.82648599999999</c:v>
                </c:pt>
                <c:pt idx="108">
                  <c:v>202.481953</c:v>
                </c:pt>
                <c:pt idx="109">
                  <c:v>204.17193700000001</c:v>
                </c:pt>
                <c:pt idx="110">
                  <c:v>205.67064400000001</c:v>
                </c:pt>
                <c:pt idx="111">
                  <c:v>207.26558600000001</c:v>
                </c:pt>
                <c:pt idx="112">
                  <c:v>208.865782</c:v>
                </c:pt>
                <c:pt idx="113">
                  <c:v>210.499505</c:v>
                </c:pt>
                <c:pt idx="114">
                  <c:v>212.534638</c:v>
                </c:pt>
                <c:pt idx="115">
                  <c:v>214.614462</c:v>
                </c:pt>
                <c:pt idx="116">
                  <c:v>216.53312399999999</c:v>
                </c:pt>
                <c:pt idx="117">
                  <c:v>218.59322399999999</c:v>
                </c:pt>
                <c:pt idx="118">
                  <c:v>220.39067800000001</c:v>
                </c:pt>
                <c:pt idx="119">
                  <c:v>222.26352900000001</c:v>
                </c:pt>
                <c:pt idx="120">
                  <c:v>224.01860300000001</c:v>
                </c:pt>
                <c:pt idx="121">
                  <c:v>225.742874</c:v>
                </c:pt>
                <c:pt idx="122">
                  <c:v>227.620408</c:v>
                </c:pt>
                <c:pt idx="123">
                  <c:v>229.85872499999999</c:v>
                </c:pt>
                <c:pt idx="124">
                  <c:v>231.86586800000001</c:v>
                </c:pt>
                <c:pt idx="125">
                  <c:v>233.85435699999999</c:v>
                </c:pt>
                <c:pt idx="126">
                  <c:v>236.22744499999999</c:v>
                </c:pt>
                <c:pt idx="127">
                  <c:v>238.28455500000001</c:v>
                </c:pt>
                <c:pt idx="128">
                  <c:v>240.51915700000001</c:v>
                </c:pt>
                <c:pt idx="129">
                  <c:v>242.51437000000001</c:v>
                </c:pt>
                <c:pt idx="130">
                  <c:v>244.571336</c:v>
                </c:pt>
                <c:pt idx="131">
                  <c:v>246.45971700000001</c:v>
                </c:pt>
                <c:pt idx="132">
                  <c:v>248.677594</c:v>
                </c:pt>
              </c:numCache>
            </c:numRef>
          </c:yVal>
          <c:smooth val="1"/>
          <c:extLst>
            <c:ext xmlns:c16="http://schemas.microsoft.com/office/drawing/2014/chart" uri="{C3380CC4-5D6E-409C-BE32-E72D297353CC}">
              <c16:uniqueId val="{00000007-FFF9-944F-BA9B-4AEF67FB6504}"/>
            </c:ext>
          </c:extLst>
        </c:ser>
        <c:ser>
          <c:idx val="2"/>
          <c:order val="3"/>
          <c:tx>
            <c:v>CL0.3New</c:v>
          </c:tx>
          <c:spPr>
            <a:ln>
              <a:solidFill>
                <a:schemeClr val="accent2">
                  <a:lumMod val="75000"/>
                  <a:alpha val="70000"/>
                </a:schemeClr>
              </a:solidFill>
              <a:prstDash val="sysDash"/>
            </a:ln>
          </c:spPr>
          <c:marker>
            <c:symbol val="none"/>
          </c:marker>
          <c:xVal>
            <c:numRef>
              <c:f>'24.49-B707'!$I$3:$I$135</c:f>
              <c:numCache>
                <c:formatCode>General</c:formatCode>
                <c:ptCount val="133"/>
                <c:pt idx="0">
                  <c:v>0.50012466</c:v>
                </c:pt>
                <c:pt idx="1">
                  <c:v>0.50364178000000004</c:v>
                </c:pt>
                <c:pt idx="2">
                  <c:v>0.50742770999999998</c:v>
                </c:pt>
                <c:pt idx="3">
                  <c:v>0.51094465</c:v>
                </c:pt>
                <c:pt idx="4">
                  <c:v>0.51446159000000002</c:v>
                </c:pt>
                <c:pt idx="5">
                  <c:v>0.51770952000000003</c:v>
                </c:pt>
                <c:pt idx="6">
                  <c:v>0.52095705999999997</c:v>
                </c:pt>
                <c:pt idx="7">
                  <c:v>0.52420460000000002</c:v>
                </c:pt>
                <c:pt idx="8">
                  <c:v>0.52745253999999997</c:v>
                </c:pt>
                <c:pt idx="9">
                  <c:v>0.53070048000000003</c:v>
                </c:pt>
                <c:pt idx="10">
                  <c:v>0.53394841999999998</c:v>
                </c:pt>
                <c:pt idx="11">
                  <c:v>0.53719636000000004</c:v>
                </c:pt>
                <c:pt idx="12">
                  <c:v>0.54044429000000005</c:v>
                </c:pt>
                <c:pt idx="13">
                  <c:v>0.54369223</c:v>
                </c:pt>
                <c:pt idx="14">
                  <c:v>0.54694016999999995</c:v>
                </c:pt>
                <c:pt idx="15">
                  <c:v>0.55018811000000001</c:v>
                </c:pt>
                <c:pt idx="16">
                  <c:v>0.55343604999999996</c:v>
                </c:pt>
                <c:pt idx="17">
                  <c:v>0.55668397999999997</c:v>
                </c:pt>
                <c:pt idx="18">
                  <c:v>0.55993192000000003</c:v>
                </c:pt>
                <c:pt idx="19">
                  <c:v>0.56317985999999998</c:v>
                </c:pt>
                <c:pt idx="20">
                  <c:v>0.56642780000000004</c:v>
                </c:pt>
                <c:pt idx="21">
                  <c:v>0.56967573999999999</c:v>
                </c:pt>
                <c:pt idx="22">
                  <c:v>0.57292367</c:v>
                </c:pt>
                <c:pt idx="23">
                  <c:v>0.57617160999999995</c:v>
                </c:pt>
                <c:pt idx="24">
                  <c:v>0.57941955000000001</c:v>
                </c:pt>
                <c:pt idx="25">
                  <c:v>0.58266748999999995</c:v>
                </c:pt>
                <c:pt idx="26">
                  <c:v>0.58591543000000001</c:v>
                </c:pt>
                <c:pt idx="27">
                  <c:v>0.58916336000000002</c:v>
                </c:pt>
                <c:pt idx="28">
                  <c:v>0.59241129999999997</c:v>
                </c:pt>
                <c:pt idx="29">
                  <c:v>0.59565924000000003</c:v>
                </c:pt>
                <c:pt idx="30">
                  <c:v>0.59890717999999998</c:v>
                </c:pt>
                <c:pt idx="31">
                  <c:v>0.60215512000000004</c:v>
                </c:pt>
                <c:pt idx="32">
                  <c:v>0.60540305000000005</c:v>
                </c:pt>
                <c:pt idx="33">
                  <c:v>0.60865099</c:v>
                </c:pt>
                <c:pt idx="34">
                  <c:v>0.61189892999999995</c:v>
                </c:pt>
                <c:pt idx="35">
                  <c:v>0.61514687000000001</c:v>
                </c:pt>
                <c:pt idx="36">
                  <c:v>0.61839440999999995</c:v>
                </c:pt>
                <c:pt idx="37">
                  <c:v>0.62164235000000001</c:v>
                </c:pt>
                <c:pt idx="38">
                  <c:v>0.62489028000000002</c:v>
                </c:pt>
                <c:pt idx="39">
                  <c:v>0.62813821999999997</c:v>
                </c:pt>
                <c:pt idx="40">
                  <c:v>0.63138616000000003</c:v>
                </c:pt>
                <c:pt idx="41">
                  <c:v>0.63463409999999998</c:v>
                </c:pt>
                <c:pt idx="42">
                  <c:v>0.63788204000000004</c:v>
                </c:pt>
                <c:pt idx="43">
                  <c:v>0.64112997000000005</c:v>
                </c:pt>
                <c:pt idx="44">
                  <c:v>0.64437791</c:v>
                </c:pt>
                <c:pt idx="45">
                  <c:v>0.64762642999999998</c:v>
                </c:pt>
                <c:pt idx="46">
                  <c:v>0.65087410999999995</c:v>
                </c:pt>
                <c:pt idx="47">
                  <c:v>0.65412205000000001</c:v>
                </c:pt>
                <c:pt idx="48">
                  <c:v>0.65736998999999996</c:v>
                </c:pt>
                <c:pt idx="49">
                  <c:v>0.66061749000000003</c:v>
                </c:pt>
                <c:pt idx="50">
                  <c:v>0.66386546999999996</c:v>
                </c:pt>
                <c:pt idx="51">
                  <c:v>0.66711330000000002</c:v>
                </c:pt>
                <c:pt idx="52">
                  <c:v>0.67036061999999996</c:v>
                </c:pt>
                <c:pt idx="53">
                  <c:v>0.67360856000000002</c:v>
                </c:pt>
                <c:pt idx="54">
                  <c:v>0.67685649000000003</c:v>
                </c:pt>
                <c:pt idx="55">
                  <c:v>0.68010442999999998</c:v>
                </c:pt>
                <c:pt idx="56">
                  <c:v>0.68335237000000004</c:v>
                </c:pt>
                <c:pt idx="57">
                  <c:v>0.68659990999999998</c:v>
                </c:pt>
                <c:pt idx="58">
                  <c:v>0.68984785000000004</c:v>
                </c:pt>
                <c:pt idx="59">
                  <c:v>0.69309578999999999</c:v>
                </c:pt>
                <c:pt idx="60">
                  <c:v>0.69634372</c:v>
                </c:pt>
                <c:pt idx="61">
                  <c:v>0.69959165999999995</c:v>
                </c:pt>
                <c:pt idx="62">
                  <c:v>0.70283960000000001</c:v>
                </c:pt>
                <c:pt idx="63">
                  <c:v>0.70608753999999996</c:v>
                </c:pt>
                <c:pt idx="64">
                  <c:v>0.70933526000000002</c:v>
                </c:pt>
                <c:pt idx="65">
                  <c:v>0.71258301999999996</c:v>
                </c:pt>
                <c:pt idx="66">
                  <c:v>0.71583094999999997</c:v>
                </c:pt>
                <c:pt idx="67">
                  <c:v>0.71907889000000003</c:v>
                </c:pt>
                <c:pt idx="68">
                  <c:v>0.72232640000000004</c:v>
                </c:pt>
                <c:pt idx="69">
                  <c:v>0.72557455000000004</c:v>
                </c:pt>
                <c:pt idx="70">
                  <c:v>0.72882190999999996</c:v>
                </c:pt>
                <c:pt idx="71">
                  <c:v>0.73206985000000002</c:v>
                </c:pt>
                <c:pt idx="72">
                  <c:v>0.73531749999999996</c:v>
                </c:pt>
                <c:pt idx="73">
                  <c:v>0.73856533000000002</c:v>
                </c:pt>
                <c:pt idx="74">
                  <c:v>0.74181326000000003</c:v>
                </c:pt>
                <c:pt idx="75">
                  <c:v>0.74506167000000001</c:v>
                </c:pt>
                <c:pt idx="76">
                  <c:v>0.74831011999999997</c:v>
                </c:pt>
                <c:pt idx="77">
                  <c:v>0.75155833999999999</c:v>
                </c:pt>
                <c:pt idx="78">
                  <c:v>0.75480689999999995</c:v>
                </c:pt>
                <c:pt idx="79">
                  <c:v>0.75805562999999998</c:v>
                </c:pt>
                <c:pt idx="80">
                  <c:v>0.76130408000000005</c:v>
                </c:pt>
                <c:pt idx="81">
                  <c:v>0.76455267000000005</c:v>
                </c:pt>
                <c:pt idx="82">
                  <c:v>0.76780117999999997</c:v>
                </c:pt>
                <c:pt idx="83">
                  <c:v>0.77105056999999999</c:v>
                </c:pt>
                <c:pt idx="84">
                  <c:v>0.77430056999999997</c:v>
                </c:pt>
                <c:pt idx="85">
                  <c:v>0.77754992000000001</c:v>
                </c:pt>
                <c:pt idx="86">
                  <c:v>0.78106854999999997</c:v>
                </c:pt>
                <c:pt idx="87">
                  <c:v>0.78431881000000003</c:v>
                </c:pt>
                <c:pt idx="88">
                  <c:v>0.78756928000000004</c:v>
                </c:pt>
                <c:pt idx="89">
                  <c:v>0.79081975000000004</c:v>
                </c:pt>
                <c:pt idx="90">
                  <c:v>0.79407072000000001</c:v>
                </c:pt>
                <c:pt idx="91">
                  <c:v>0.79705316999999998</c:v>
                </c:pt>
                <c:pt idx="92">
                  <c:v>0.80003546999999997</c:v>
                </c:pt>
                <c:pt idx="93">
                  <c:v>0.80301860999999997</c:v>
                </c:pt>
                <c:pt idx="94">
                  <c:v>0.80600134000000001</c:v>
                </c:pt>
                <c:pt idx="95">
                  <c:v>0.80898490999999995</c:v>
                </c:pt>
                <c:pt idx="96">
                  <c:v>0.81142320999999995</c:v>
                </c:pt>
                <c:pt idx="97">
                  <c:v>0.81385622000000002</c:v>
                </c:pt>
                <c:pt idx="98">
                  <c:v>0.81657208999999997</c:v>
                </c:pt>
                <c:pt idx="99">
                  <c:v>0.81928889999999999</c:v>
                </c:pt>
                <c:pt idx="100">
                  <c:v>0.82198019</c:v>
                </c:pt>
                <c:pt idx="101">
                  <c:v>0.82436706000000004</c:v>
                </c:pt>
                <c:pt idx="102">
                  <c:v>0.82626463999999999</c:v>
                </c:pt>
                <c:pt idx="103">
                  <c:v>0.82851304999999997</c:v>
                </c:pt>
                <c:pt idx="104">
                  <c:v>0.83034430000000004</c:v>
                </c:pt>
                <c:pt idx="105">
                  <c:v>0.83256810000000003</c:v>
                </c:pt>
                <c:pt idx="106">
                  <c:v>0.83464395000000002</c:v>
                </c:pt>
                <c:pt idx="107">
                  <c:v>0.83642439999999996</c:v>
                </c:pt>
                <c:pt idx="108">
                  <c:v>0.83805726999999997</c:v>
                </c:pt>
                <c:pt idx="109">
                  <c:v>0.83969033000000004</c:v>
                </c:pt>
                <c:pt idx="110">
                  <c:v>0.84102708999999998</c:v>
                </c:pt>
                <c:pt idx="111">
                  <c:v>0.84248246999999998</c:v>
                </c:pt>
                <c:pt idx="112">
                  <c:v>0.84382303000000003</c:v>
                </c:pt>
                <c:pt idx="113">
                  <c:v>0.84488087999999995</c:v>
                </c:pt>
                <c:pt idx="114">
                  <c:v>0.84647722000000003</c:v>
                </c:pt>
                <c:pt idx="115">
                  <c:v>0.84789258999999995</c:v>
                </c:pt>
                <c:pt idx="116">
                  <c:v>0.84906287999999996</c:v>
                </c:pt>
                <c:pt idx="117">
                  <c:v>0.85039748999999998</c:v>
                </c:pt>
                <c:pt idx="118">
                  <c:v>0.85144059000000005</c:v>
                </c:pt>
                <c:pt idx="119">
                  <c:v>0.85250703999999999</c:v>
                </c:pt>
                <c:pt idx="120">
                  <c:v>0.85345314999999999</c:v>
                </c:pt>
                <c:pt idx="121">
                  <c:v>0.85442203999999999</c:v>
                </c:pt>
                <c:pt idx="122">
                  <c:v>0.85539175999999995</c:v>
                </c:pt>
                <c:pt idx="123">
                  <c:v>0.85665868000000001</c:v>
                </c:pt>
                <c:pt idx="124">
                  <c:v>0.85780836000000005</c:v>
                </c:pt>
                <c:pt idx="125">
                  <c:v>0.85885776999999996</c:v>
                </c:pt>
                <c:pt idx="126">
                  <c:v>0.86012540999999998</c:v>
                </c:pt>
                <c:pt idx="127">
                  <c:v>0.86108379000000002</c:v>
                </c:pt>
                <c:pt idx="128">
                  <c:v>0.86232609000000005</c:v>
                </c:pt>
                <c:pt idx="129">
                  <c:v>0.86322262000000005</c:v>
                </c:pt>
                <c:pt idx="130">
                  <c:v>0.86433926999999999</c:v>
                </c:pt>
                <c:pt idx="131">
                  <c:v>0.86521228999999999</c:v>
                </c:pt>
                <c:pt idx="132">
                  <c:v>0.86606081000000001</c:v>
                </c:pt>
              </c:numCache>
            </c:numRef>
          </c:xVal>
          <c:yVal>
            <c:numRef>
              <c:f>'24.49-B707'!$K$3:$K$135</c:f>
              <c:numCache>
                <c:formatCode>General</c:formatCode>
                <c:ptCount val="133"/>
                <c:pt idx="0">
                  <c:v>181.40969354743629</c:v>
                </c:pt>
                <c:pt idx="1">
                  <c:v>181.41027682370765</c:v>
                </c:pt>
                <c:pt idx="2">
                  <c:v>181.41097489401102</c:v>
                </c:pt>
                <c:pt idx="3">
                  <c:v>181.41169446324136</c:v>
                </c:pt>
                <c:pt idx="4">
                  <c:v>181.41248856286228</c:v>
                </c:pt>
                <c:pt idx="5">
                  <c:v>181.41329357248623</c:v>
                </c:pt>
                <c:pt idx="6">
                  <c:v>181.41417269806627</c:v>
                </c:pt>
                <c:pt idx="7">
                  <c:v>181.41513163413151</c:v>
                </c:pt>
                <c:pt idx="8">
                  <c:v>181.41617644967647</c:v>
                </c:pt>
                <c:pt idx="9">
                  <c:v>181.41731331609361</c:v>
                </c:pt>
                <c:pt idx="10">
                  <c:v>181.41854888048789</c:v>
                </c:pt>
                <c:pt idx="11">
                  <c:v>181.41989016818073</c:v>
                </c:pt>
                <c:pt idx="12">
                  <c:v>181.4213445941046</c:v>
                </c:pt>
                <c:pt idx="13">
                  <c:v>181.42291999759908</c:v>
                </c:pt>
                <c:pt idx="14">
                  <c:v>181.42462463261887</c:v>
                </c:pt>
                <c:pt idx="15">
                  <c:v>181.42646720282485</c:v>
                </c:pt>
                <c:pt idx="16">
                  <c:v>181.4284568753701</c:v>
                </c:pt>
                <c:pt idx="17">
                  <c:v>181.43060329267382</c:v>
                </c:pt>
                <c:pt idx="18">
                  <c:v>181.43291661853519</c:v>
                </c:pt>
                <c:pt idx="19">
                  <c:v>181.43540751832066</c:v>
                </c:pt>
                <c:pt idx="20">
                  <c:v>181.43808720528614</c:v>
                </c:pt>
                <c:pt idx="21">
                  <c:v>181.44096745525928</c:v>
                </c:pt>
                <c:pt idx="22">
                  <c:v>181.44406061848875</c:v>
                </c:pt>
                <c:pt idx="23">
                  <c:v>181.44737968079968</c:v>
                </c:pt>
                <c:pt idx="24">
                  <c:v>181.45093822966493</c:v>
                </c:pt>
                <c:pt idx="25">
                  <c:v>181.45475051552921</c:v>
                </c:pt>
                <c:pt idx="26">
                  <c:v>181.45883146737788</c:v>
                </c:pt>
                <c:pt idx="27">
                  <c:v>181.46319670448037</c:v>
                </c:pt>
                <c:pt idx="28">
                  <c:v>181.46786261759593</c:v>
                </c:pt>
                <c:pt idx="29">
                  <c:v>181.47284631600257</c:v>
                </c:pt>
                <c:pt idx="30">
                  <c:v>181.47816570901401</c:v>
                </c:pt>
                <c:pt idx="31">
                  <c:v>181.48383952286724</c:v>
                </c:pt>
                <c:pt idx="32">
                  <c:v>181.48988731269165</c:v>
                </c:pt>
                <c:pt idx="33">
                  <c:v>181.4963295707517</c:v>
                </c:pt>
                <c:pt idx="34">
                  <c:v>181.50318764903199</c:v>
                </c:pt>
                <c:pt idx="35">
                  <c:v>181.51048386848285</c:v>
                </c:pt>
                <c:pt idx="36">
                  <c:v>181.51824055416944</c:v>
                </c:pt>
                <c:pt idx="37">
                  <c:v>181.52648395331207</c:v>
                </c:pt>
                <c:pt idx="38">
                  <c:v>181.53523852244246</c:v>
                </c:pt>
                <c:pt idx="39">
                  <c:v>181.54453084381763</c:v>
                </c:pt>
                <c:pt idx="40">
                  <c:v>181.55438858640593</c:v>
                </c:pt>
                <c:pt idx="41">
                  <c:v>181.56484066501207</c:v>
                </c:pt>
                <c:pt idx="42">
                  <c:v>181.57591727163165</c:v>
                </c:pt>
                <c:pt idx="43">
                  <c:v>181.58764990109603</c:v>
                </c:pt>
                <c:pt idx="44">
                  <c:v>181.60007156660845</c:v>
                </c:pt>
                <c:pt idx="45">
                  <c:v>181.61321907365513</c:v>
                </c:pt>
                <c:pt idx="46">
                  <c:v>181.62712258551073</c:v>
                </c:pt>
                <c:pt idx="47">
                  <c:v>181.64182427083574</c:v>
                </c:pt>
                <c:pt idx="48">
                  <c:v>181.65736248448044</c:v>
                </c:pt>
                <c:pt idx="49">
                  <c:v>181.67377627463711</c:v>
                </c:pt>
                <c:pt idx="50">
                  <c:v>181.69111367364388</c:v>
                </c:pt>
                <c:pt idx="51">
                  <c:v>181.70941702298973</c:v>
                </c:pt>
                <c:pt idx="52">
                  <c:v>181.72873193513544</c:v>
                </c:pt>
                <c:pt idx="53">
                  <c:v>181.74911573188541</c:v>
                </c:pt>
                <c:pt idx="54">
                  <c:v>181.77061817300748</c:v>
                </c:pt>
                <c:pt idx="55">
                  <c:v>181.7932959685559</c:v>
                </c:pt>
                <c:pt idx="56">
                  <c:v>181.81720914861256</c:v>
                </c:pt>
                <c:pt idx="57">
                  <c:v>181.84241855931782</c:v>
                </c:pt>
                <c:pt idx="58">
                  <c:v>181.86899888047378</c:v>
                </c:pt>
                <c:pt idx="59">
                  <c:v>181.89702060988674</c:v>
                </c:pt>
                <c:pt idx="60">
                  <c:v>181.9265629423862</c:v>
                </c:pt>
                <c:pt idx="61">
                  <c:v>181.95771198195405</c:v>
                </c:pt>
                <c:pt idx="62">
                  <c:v>181.99056124106943</c:v>
                </c:pt>
                <c:pt idx="63">
                  <c:v>182.02521326028733</c:v>
                </c:pt>
                <c:pt idx="64">
                  <c:v>182.06177849908335</c:v>
                </c:pt>
                <c:pt idx="65">
                  <c:v>182.10038501738711</c:v>
                </c:pt>
                <c:pt idx="66">
                  <c:v>182.14117440357239</c:v>
                </c:pt>
                <c:pt idx="67">
                  <c:v>182.1843019384952</c:v>
                </c:pt>
                <c:pt idx="68">
                  <c:v>182.22993894601518</c:v>
                </c:pt>
                <c:pt idx="69">
                  <c:v>182.27830292709942</c:v>
                </c:pt>
                <c:pt idx="70">
                  <c:v>182.32960396950173</c:v>
                </c:pt>
                <c:pt idx="71">
                  <c:v>182.38413038445674</c:v>
                </c:pt>
                <c:pt idx="72">
                  <c:v>182.44217747198144</c:v>
                </c:pt>
                <c:pt idx="73">
                  <c:v>182.50411427799534</c:v>
                </c:pt>
                <c:pt idx="74">
                  <c:v>182.57036264206349</c:v>
                </c:pt>
                <c:pt idx="75">
                  <c:v>182.6414295102895</c:v>
                </c:pt>
                <c:pt idx="76">
                  <c:v>182.71789543322922</c:v>
                </c:pt>
                <c:pt idx="77">
                  <c:v>182.80045274084233</c:v>
                </c:pt>
                <c:pt idx="78">
                  <c:v>182.88994913998431</c:v>
                </c:pt>
                <c:pt idx="79">
                  <c:v>182.9873768223602</c:v>
                </c:pt>
                <c:pt idx="80">
                  <c:v>183.09391387999585</c:v>
                </c:pt>
                <c:pt idx="81">
                  <c:v>183.21100438218321</c:v>
                </c:pt>
                <c:pt idx="82">
                  <c:v>183.34036129533584</c:v>
                </c:pt>
                <c:pt idx="83">
                  <c:v>183.48410037537201</c:v>
                </c:pt>
                <c:pt idx="84">
                  <c:v>183.6447199045225</c:v>
                </c:pt>
                <c:pt idx="85">
                  <c:v>183.82517306065239</c:v>
                </c:pt>
                <c:pt idx="86">
                  <c:v>184.04721592996933</c:v>
                </c:pt>
                <c:pt idx="87">
                  <c:v>184.28166834235353</c:v>
                </c:pt>
                <c:pt idx="88">
                  <c:v>184.54982852611599</c:v>
                </c:pt>
                <c:pt idx="89">
                  <c:v>184.85816316336442</c:v>
                </c:pt>
                <c:pt idx="90">
                  <c:v>185.21452447808323</c:v>
                </c:pt>
                <c:pt idx="91">
                  <c:v>185.59162274404864</c:v>
                </c:pt>
                <c:pt idx="92">
                  <c:v>186.02550663943421</c:v>
                </c:pt>
                <c:pt idx="93">
                  <c:v>186.52641616225876</c:v>
                </c:pt>
                <c:pt idx="94">
                  <c:v>187.1059469845936</c:v>
                </c:pt>
                <c:pt idx="95">
                  <c:v>187.77809537315966</c:v>
                </c:pt>
                <c:pt idx="96">
                  <c:v>188.40707948981529</c:v>
                </c:pt>
                <c:pt idx="97">
                  <c:v>189.11659851336759</c:v>
                </c:pt>
                <c:pt idx="98">
                  <c:v>190.01863639759148</c:v>
                </c:pt>
                <c:pt idx="99">
                  <c:v>191.05340657903406</c:v>
                </c:pt>
                <c:pt idx="100">
                  <c:v>192.22731521425831</c:v>
                </c:pt>
                <c:pt idx="101">
                  <c:v>193.40828837526016</c:v>
                </c:pt>
                <c:pt idx="102">
                  <c:v>194.45113849543969</c:v>
                </c:pt>
                <c:pt idx="103">
                  <c:v>195.81742890504006</c:v>
                </c:pt>
                <c:pt idx="104">
                  <c:v>197.04352083050662</c:v>
                </c:pt>
                <c:pt idx="105">
                  <c:v>198.68022566678789</c:v>
                </c:pt>
                <c:pt idx="106">
                  <c:v>200.36477837164597</c:v>
                </c:pt>
                <c:pt idx="107">
                  <c:v>201.93784655501716</c:v>
                </c:pt>
                <c:pt idx="108">
                  <c:v>203.48983679016987</c:v>
                </c:pt>
                <c:pt idx="109">
                  <c:v>205.15072973792132</c:v>
                </c:pt>
                <c:pt idx="110">
                  <c:v>206.59361535369823</c:v>
                </c:pt>
                <c:pt idx="111">
                  <c:v>208.2517850020767</c:v>
                </c:pt>
                <c:pt idx="112">
                  <c:v>209.86084782419681</c:v>
                </c:pt>
                <c:pt idx="113">
                  <c:v>211.18638943389337</c:v>
                </c:pt>
                <c:pt idx="114">
                  <c:v>213.28018567855244</c:v>
                </c:pt>
                <c:pt idx="115">
                  <c:v>215.23033130805831</c:v>
                </c:pt>
                <c:pt idx="116">
                  <c:v>216.90856566085532</c:v>
                </c:pt>
                <c:pt idx="117">
                  <c:v>218.8937325570393</c:v>
                </c:pt>
                <c:pt idx="118">
                  <c:v>220.49689249398628</c:v>
                </c:pt>
                <c:pt idx="119">
                  <c:v>222.18129151741988</c:v>
                </c:pt>
                <c:pt idx="120">
                  <c:v>223.71268290430197</c:v>
                </c:pt>
                <c:pt idx="121">
                  <c:v>225.31560219952902</c:v>
                </c:pt>
                <c:pt idx="122">
                  <c:v>226.95338253584703</c:v>
                </c:pt>
                <c:pt idx="123">
                  <c:v>229.14052862145559</c:v>
                </c:pt>
                <c:pt idx="124">
                  <c:v>231.16824707045458</c:v>
                </c:pt>
                <c:pt idx="125">
                  <c:v>233.05152035806356</c:v>
                </c:pt>
                <c:pt idx="126">
                  <c:v>235.36311444259681</c:v>
                </c:pt>
                <c:pt idx="127">
                  <c:v>237.13406220769696</c:v>
                </c:pt>
                <c:pt idx="128">
                  <c:v>239.45471403999085</c:v>
                </c:pt>
                <c:pt idx="129">
                  <c:v>241.14389199810029</c:v>
                </c:pt>
                <c:pt idx="130">
                  <c:v>243.26072256647126</c:v>
                </c:pt>
                <c:pt idx="131">
                  <c:v>244.92287633947788</c:v>
                </c:pt>
                <c:pt idx="132">
                  <c:v>246.54205806897971</c:v>
                </c:pt>
              </c:numCache>
            </c:numRef>
          </c:yVal>
          <c:smooth val="1"/>
          <c:extLst>
            <c:ext xmlns:c16="http://schemas.microsoft.com/office/drawing/2014/chart" uri="{C3380CC4-5D6E-409C-BE32-E72D297353CC}">
              <c16:uniqueId val="{00000002-079D-F447-AEF9-BDA7BB71669E}"/>
            </c:ext>
          </c:extLst>
        </c:ser>
        <c:ser>
          <c:idx val="7"/>
          <c:order val="4"/>
          <c:tx>
            <c:v>CL0.2</c:v>
          </c:tx>
          <c:spPr>
            <a:ln w="19050" cap="rnd">
              <a:solidFill>
                <a:srgbClr val="FFC000"/>
              </a:solidFill>
              <a:round/>
            </a:ln>
            <a:effectLst/>
          </c:spPr>
          <c:marker>
            <c:symbol val="none"/>
          </c:marker>
          <c:xVal>
            <c:numRef>
              <c:f>'24.49-B707'!$C$3:$C$147</c:f>
              <c:numCache>
                <c:formatCode>General</c:formatCode>
                <c:ptCount val="145"/>
                <c:pt idx="0">
                  <c:v>0.50145121999999998</c:v>
                </c:pt>
                <c:pt idx="1">
                  <c:v>0.50496808000000004</c:v>
                </c:pt>
                <c:pt idx="2">
                  <c:v>0.50848501999999995</c:v>
                </c:pt>
                <c:pt idx="3">
                  <c:v>0.51173259000000004</c:v>
                </c:pt>
                <c:pt idx="4">
                  <c:v>0.51524950000000003</c:v>
                </c:pt>
                <c:pt idx="5">
                  <c:v>0.51849769000000001</c:v>
                </c:pt>
                <c:pt idx="6">
                  <c:v>0.52174569999999998</c:v>
                </c:pt>
                <c:pt idx="7">
                  <c:v>0.52499331000000005</c:v>
                </c:pt>
                <c:pt idx="8">
                  <c:v>0.52824125</c:v>
                </c:pt>
                <c:pt idx="9">
                  <c:v>0.53148918999999994</c:v>
                </c:pt>
                <c:pt idx="10">
                  <c:v>0.53473711999999995</c:v>
                </c:pt>
                <c:pt idx="11">
                  <c:v>0.53798506000000001</c:v>
                </c:pt>
                <c:pt idx="12">
                  <c:v>0.54123299999999996</c:v>
                </c:pt>
                <c:pt idx="13">
                  <c:v>0.54448094000000002</c:v>
                </c:pt>
                <c:pt idx="14">
                  <c:v>0.54772887999999997</c:v>
                </c:pt>
                <c:pt idx="15">
                  <c:v>0.55097680999999998</c:v>
                </c:pt>
                <c:pt idx="16">
                  <c:v>0.55422475000000004</c:v>
                </c:pt>
                <c:pt idx="17">
                  <c:v>0.55747268999999999</c:v>
                </c:pt>
                <c:pt idx="18">
                  <c:v>0.56072063000000005</c:v>
                </c:pt>
                <c:pt idx="19">
                  <c:v>0.56396857</c:v>
                </c:pt>
                <c:pt idx="20">
                  <c:v>0.56721650000000001</c:v>
                </c:pt>
                <c:pt idx="21">
                  <c:v>0.57046443999999996</c:v>
                </c:pt>
                <c:pt idx="22">
                  <c:v>0.57371238000000002</c:v>
                </c:pt>
                <c:pt idx="23">
                  <c:v>0.57696031999999997</c:v>
                </c:pt>
                <c:pt idx="24">
                  <c:v>0.58020824999999998</c:v>
                </c:pt>
                <c:pt idx="25">
                  <c:v>0.58345619000000004</c:v>
                </c:pt>
                <c:pt idx="26">
                  <c:v>0.58670412999999999</c:v>
                </c:pt>
                <c:pt idx="27">
                  <c:v>0.58995173999999995</c:v>
                </c:pt>
                <c:pt idx="28">
                  <c:v>0.59319960999999999</c:v>
                </c:pt>
                <c:pt idx="29">
                  <c:v>0.59644755000000005</c:v>
                </c:pt>
                <c:pt idx="30">
                  <c:v>0.59969581000000005</c:v>
                </c:pt>
                <c:pt idx="31">
                  <c:v>0.60294342000000001</c:v>
                </c:pt>
                <c:pt idx="32">
                  <c:v>0.60619129000000005</c:v>
                </c:pt>
                <c:pt idx="33">
                  <c:v>0.60943890000000001</c:v>
                </c:pt>
                <c:pt idx="34">
                  <c:v>0.61268683999999995</c:v>
                </c:pt>
                <c:pt idx="35">
                  <c:v>0.61593478000000002</c:v>
                </c:pt>
                <c:pt idx="36">
                  <c:v>0.61918271000000003</c:v>
                </c:pt>
                <c:pt idx="37">
                  <c:v>0.62243064999999997</c:v>
                </c:pt>
                <c:pt idx="38">
                  <c:v>0.62567859000000003</c:v>
                </c:pt>
                <c:pt idx="39">
                  <c:v>0.62892634999999997</c:v>
                </c:pt>
                <c:pt idx="40">
                  <c:v>0.63217407000000003</c:v>
                </c:pt>
                <c:pt idx="41">
                  <c:v>0.63542200999999998</c:v>
                </c:pt>
                <c:pt idx="42">
                  <c:v>0.63866993999999999</c:v>
                </c:pt>
                <c:pt idx="43">
                  <c:v>0.64191788000000005</c:v>
                </c:pt>
                <c:pt idx="44">
                  <c:v>0.64516582</c:v>
                </c:pt>
                <c:pt idx="45">
                  <c:v>0.64841375999999995</c:v>
                </c:pt>
                <c:pt idx="46">
                  <c:v>0.65166151999999999</c:v>
                </c:pt>
                <c:pt idx="47">
                  <c:v>0.65490923999999995</c:v>
                </c:pt>
                <c:pt idx="48">
                  <c:v>0.65815745999999997</c:v>
                </c:pt>
                <c:pt idx="49">
                  <c:v>0.66140511000000002</c:v>
                </c:pt>
                <c:pt idx="50">
                  <c:v>0.66465304999999997</c:v>
                </c:pt>
                <c:pt idx="51">
                  <c:v>0.66790099000000003</c:v>
                </c:pt>
                <c:pt idx="52">
                  <c:v>0.67114892999999998</c:v>
                </c:pt>
                <c:pt idx="53">
                  <c:v>0.67439685999999999</c:v>
                </c:pt>
                <c:pt idx="54">
                  <c:v>0.67764480000000005</c:v>
                </c:pt>
                <c:pt idx="55">
                  <c:v>0.68089274</c:v>
                </c:pt>
                <c:pt idx="56">
                  <c:v>0.68414067999999995</c:v>
                </c:pt>
                <c:pt idx="57">
                  <c:v>0.68738862000000001</c:v>
                </c:pt>
                <c:pt idx="58">
                  <c:v>0.69063655000000002</c:v>
                </c:pt>
                <c:pt idx="59">
                  <c:v>0.69388448999999996</c:v>
                </c:pt>
                <c:pt idx="60">
                  <c:v>0.69713243000000003</c:v>
                </c:pt>
                <c:pt idx="61">
                  <c:v>0.70038036999999997</c:v>
                </c:pt>
                <c:pt idx="62">
                  <c:v>0.70362831000000003</c:v>
                </c:pt>
                <c:pt idx="63">
                  <c:v>0.70687624000000004</c:v>
                </c:pt>
                <c:pt idx="64">
                  <c:v>0.71012417999999999</c:v>
                </c:pt>
                <c:pt idx="65">
                  <c:v>0.71337212000000005</c:v>
                </c:pt>
                <c:pt idx="66">
                  <c:v>0.71662006</c:v>
                </c:pt>
                <c:pt idx="67">
                  <c:v>0.71986799999999995</c:v>
                </c:pt>
                <c:pt idx="68">
                  <c:v>0.72311592999999996</c:v>
                </c:pt>
                <c:pt idx="69">
                  <c:v>0.72636387000000002</c:v>
                </c:pt>
                <c:pt idx="70">
                  <c:v>0.72961180999999997</c:v>
                </c:pt>
                <c:pt idx="71">
                  <c:v>0.73285948999999995</c:v>
                </c:pt>
                <c:pt idx="72">
                  <c:v>0.73610728999999997</c:v>
                </c:pt>
                <c:pt idx="73">
                  <c:v>0.73935523000000003</c:v>
                </c:pt>
                <c:pt idx="74">
                  <c:v>0.74260316000000004</c:v>
                </c:pt>
                <c:pt idx="75">
                  <c:v>0.74585109999999999</c:v>
                </c:pt>
                <c:pt idx="76">
                  <c:v>0.74909904000000005</c:v>
                </c:pt>
                <c:pt idx="77">
                  <c:v>0.75234698</c:v>
                </c:pt>
                <c:pt idx="78">
                  <c:v>0.75559491999999995</c:v>
                </c:pt>
                <c:pt idx="79">
                  <c:v>0.75884284999999996</c:v>
                </c:pt>
                <c:pt idx="80">
                  <c:v>0.76209079000000002</c:v>
                </c:pt>
                <c:pt idx="81">
                  <c:v>0.76533872999999997</c:v>
                </c:pt>
                <c:pt idx="82">
                  <c:v>0.76858667000000003</c:v>
                </c:pt>
                <c:pt idx="83">
                  <c:v>0.77183460999999998</c:v>
                </c:pt>
                <c:pt idx="84">
                  <c:v>0.77508253999999999</c:v>
                </c:pt>
                <c:pt idx="85">
                  <c:v>0.77833048000000005</c:v>
                </c:pt>
                <c:pt idx="86">
                  <c:v>0.78157878000000003</c:v>
                </c:pt>
                <c:pt idx="87">
                  <c:v>0.78482675999999996</c:v>
                </c:pt>
                <c:pt idx="88">
                  <c:v>0.78834455999999997</c:v>
                </c:pt>
                <c:pt idx="89">
                  <c:v>0.79159332999999998</c:v>
                </c:pt>
                <c:pt idx="90">
                  <c:v>0.79457361000000004</c:v>
                </c:pt>
                <c:pt idx="91">
                  <c:v>0.79782363999999995</c:v>
                </c:pt>
                <c:pt idx="92">
                  <c:v>0.80080428000000003</c:v>
                </c:pt>
                <c:pt idx="93">
                  <c:v>0.80432415000000002</c:v>
                </c:pt>
                <c:pt idx="94">
                  <c:v>0.80757502000000003</c:v>
                </c:pt>
                <c:pt idx="95">
                  <c:v>0.81082589000000005</c:v>
                </c:pt>
                <c:pt idx="96">
                  <c:v>0.81407737000000002</c:v>
                </c:pt>
                <c:pt idx="97">
                  <c:v>0.81732939999999998</c:v>
                </c:pt>
                <c:pt idx="98">
                  <c:v>0.82058204000000001</c:v>
                </c:pt>
                <c:pt idx="99">
                  <c:v>0.8238354</c:v>
                </c:pt>
                <c:pt idx="100">
                  <c:v>0.82655091000000003</c:v>
                </c:pt>
                <c:pt idx="101">
                  <c:v>0.82854271000000002</c:v>
                </c:pt>
                <c:pt idx="102">
                  <c:v>0.83059137000000005</c:v>
                </c:pt>
                <c:pt idx="103">
                  <c:v>0.83307606999999995</c:v>
                </c:pt>
                <c:pt idx="104">
                  <c:v>0.83538458999999998</c:v>
                </c:pt>
                <c:pt idx="105">
                  <c:v>0.83760754000000004</c:v>
                </c:pt>
                <c:pt idx="106">
                  <c:v>0.83968326000000004</c:v>
                </c:pt>
                <c:pt idx="107">
                  <c:v>0.84190741000000002</c:v>
                </c:pt>
                <c:pt idx="108">
                  <c:v>0.84378302000000005</c:v>
                </c:pt>
                <c:pt idx="109">
                  <c:v>0.84540713000000001</c:v>
                </c:pt>
                <c:pt idx="110">
                  <c:v>0.84724944999999996</c:v>
                </c:pt>
                <c:pt idx="111">
                  <c:v>0.84878847999999996</c:v>
                </c:pt>
                <c:pt idx="112">
                  <c:v>0.85043584999999999</c:v>
                </c:pt>
                <c:pt idx="113">
                  <c:v>0.85202971000000005</c:v>
                </c:pt>
                <c:pt idx="114">
                  <c:v>0.85362461000000001</c:v>
                </c:pt>
                <c:pt idx="115">
                  <c:v>0.85503651999999997</c:v>
                </c:pt>
                <c:pt idx="116">
                  <c:v>0.85649074999999997</c:v>
                </c:pt>
                <c:pt idx="117">
                  <c:v>0.85794568999999998</c:v>
                </c:pt>
                <c:pt idx="118">
                  <c:v>0.85929056999999998</c:v>
                </c:pt>
                <c:pt idx="119">
                  <c:v>0.86036604999999999</c:v>
                </c:pt>
                <c:pt idx="120">
                  <c:v>0.86178871000000001</c:v>
                </c:pt>
                <c:pt idx="121">
                  <c:v>0.86286487999999995</c:v>
                </c:pt>
                <c:pt idx="122">
                  <c:v>0.86394011999999998</c:v>
                </c:pt>
                <c:pt idx="123">
                  <c:v>0.86508863999999996</c:v>
                </c:pt>
                <c:pt idx="124">
                  <c:v>0.86629091000000003</c:v>
                </c:pt>
                <c:pt idx="125">
                  <c:v>0.86767846999999998</c:v>
                </c:pt>
                <c:pt idx="126">
                  <c:v>0.86882307999999997</c:v>
                </c:pt>
                <c:pt idx="127">
                  <c:v>0.87026356000000005</c:v>
                </c:pt>
                <c:pt idx="128">
                  <c:v>0.87148418000000005</c:v>
                </c:pt>
                <c:pt idx="129">
                  <c:v>0.87247582000000001</c:v>
                </c:pt>
                <c:pt idx="130">
                  <c:v>0.87354710999999996</c:v>
                </c:pt>
                <c:pt idx="131">
                  <c:v>0.87466445000000004</c:v>
                </c:pt>
                <c:pt idx="132">
                  <c:v>0.87582981999999998</c:v>
                </c:pt>
                <c:pt idx="133">
                  <c:v>0.87687318999999997</c:v>
                </c:pt>
                <c:pt idx="134">
                  <c:v>0.87791752999999995</c:v>
                </c:pt>
                <c:pt idx="135">
                  <c:v>0.87885539999999995</c:v>
                </c:pt>
                <c:pt idx="136">
                  <c:v>0.87969304999999998</c:v>
                </c:pt>
                <c:pt idx="137">
                  <c:v>0.88063011999999996</c:v>
                </c:pt>
                <c:pt idx="138">
                  <c:v>0.88152587000000004</c:v>
                </c:pt>
                <c:pt idx="139">
                  <c:v>0.88273376000000003</c:v>
                </c:pt>
                <c:pt idx="140">
                  <c:v>0.88384127000000001</c:v>
                </c:pt>
                <c:pt idx="141">
                  <c:v>0.88482316000000005</c:v>
                </c:pt>
                <c:pt idx="142">
                  <c:v>0.88566266000000005</c:v>
                </c:pt>
                <c:pt idx="143">
                  <c:v>0.88659999</c:v>
                </c:pt>
                <c:pt idx="144">
                  <c:v>0.88761679999999998</c:v>
                </c:pt>
              </c:numCache>
            </c:numRef>
          </c:xVal>
          <c:yVal>
            <c:numRef>
              <c:f>'24.49-B707'!$D$3:$D$147</c:f>
              <c:numCache>
                <c:formatCode>General</c:formatCode>
                <c:ptCount val="145"/>
                <c:pt idx="0">
                  <c:v>159.873887</c:v>
                </c:pt>
                <c:pt idx="1">
                  <c:v>159.862809</c:v>
                </c:pt>
                <c:pt idx="2">
                  <c:v>159.86517900000001</c:v>
                </c:pt>
                <c:pt idx="3">
                  <c:v>159.80012500000001</c:v>
                </c:pt>
                <c:pt idx="4">
                  <c:v>159.795771</c:v>
                </c:pt>
                <c:pt idx="5">
                  <c:v>159.84502900000001</c:v>
                </c:pt>
                <c:pt idx="6">
                  <c:v>159.86066600000001</c:v>
                </c:pt>
                <c:pt idx="7">
                  <c:v>159.80233699999999</c:v>
                </c:pt>
                <c:pt idx="8">
                  <c:v>159.80452600000001</c:v>
                </c:pt>
                <c:pt idx="9">
                  <c:v>159.806714</c:v>
                </c:pt>
                <c:pt idx="10">
                  <c:v>159.80890299999999</c:v>
                </c:pt>
                <c:pt idx="11">
                  <c:v>159.811092</c:v>
                </c:pt>
                <c:pt idx="12">
                  <c:v>159.81327999999999</c:v>
                </c:pt>
                <c:pt idx="13">
                  <c:v>159.81546900000001</c:v>
                </c:pt>
                <c:pt idx="14">
                  <c:v>159.817657</c:v>
                </c:pt>
                <c:pt idx="15">
                  <c:v>159.81984600000001</c:v>
                </c:pt>
                <c:pt idx="16">
                  <c:v>159.822035</c:v>
                </c:pt>
                <c:pt idx="17">
                  <c:v>159.82422299999999</c:v>
                </c:pt>
                <c:pt idx="18">
                  <c:v>159.826412</c:v>
                </c:pt>
                <c:pt idx="19">
                  <c:v>159.82860099999999</c:v>
                </c:pt>
                <c:pt idx="20">
                  <c:v>159.83078900000001</c:v>
                </c:pt>
                <c:pt idx="21">
                  <c:v>159.832978</c:v>
                </c:pt>
                <c:pt idx="22">
                  <c:v>159.83516700000001</c:v>
                </c:pt>
                <c:pt idx="23">
                  <c:v>159.837355</c:v>
                </c:pt>
                <c:pt idx="24">
                  <c:v>159.83954399999999</c:v>
                </c:pt>
                <c:pt idx="25">
                  <c:v>159.84173200000001</c:v>
                </c:pt>
                <c:pt idx="26">
                  <c:v>159.84392099999999</c:v>
                </c:pt>
                <c:pt idx="27">
                  <c:v>159.78559200000001</c:v>
                </c:pt>
                <c:pt idx="28">
                  <c:v>159.77433199999999</c:v>
                </c:pt>
                <c:pt idx="29">
                  <c:v>159.776521</c:v>
                </c:pt>
                <c:pt idx="30">
                  <c:v>159.83922699999999</c:v>
                </c:pt>
                <c:pt idx="31">
                  <c:v>159.78089800000001</c:v>
                </c:pt>
                <c:pt idx="32">
                  <c:v>159.76963900000001</c:v>
                </c:pt>
                <c:pt idx="33">
                  <c:v>159.71131</c:v>
                </c:pt>
                <c:pt idx="34">
                  <c:v>159.71349799999999</c:v>
                </c:pt>
                <c:pt idx="35">
                  <c:v>159.715687</c:v>
                </c:pt>
                <c:pt idx="36">
                  <c:v>159.71787499999999</c:v>
                </c:pt>
                <c:pt idx="37">
                  <c:v>159.72006400000001</c:v>
                </c:pt>
                <c:pt idx="38">
                  <c:v>159.72225299999999</c:v>
                </c:pt>
                <c:pt idx="39">
                  <c:v>159.69082</c:v>
                </c:pt>
                <c:pt idx="40">
                  <c:v>159.65266399999999</c:v>
                </c:pt>
                <c:pt idx="41">
                  <c:v>159.654853</c:v>
                </c:pt>
                <c:pt idx="42">
                  <c:v>159.65704099999999</c:v>
                </c:pt>
                <c:pt idx="43">
                  <c:v>159.65923000000001</c:v>
                </c:pt>
                <c:pt idx="44">
                  <c:v>159.661419</c:v>
                </c:pt>
                <c:pt idx="45">
                  <c:v>159.66360700000001</c:v>
                </c:pt>
                <c:pt idx="46">
                  <c:v>159.63217499999999</c:v>
                </c:pt>
                <c:pt idx="47">
                  <c:v>159.594019</c:v>
                </c:pt>
                <c:pt idx="48">
                  <c:v>159.650001</c:v>
                </c:pt>
                <c:pt idx="49">
                  <c:v>159.59839600000001</c:v>
                </c:pt>
                <c:pt idx="50">
                  <c:v>159.600584</c:v>
                </c:pt>
                <c:pt idx="51">
                  <c:v>159.60277300000001</c:v>
                </c:pt>
                <c:pt idx="52">
                  <c:v>159.604962</c:v>
                </c:pt>
                <c:pt idx="53">
                  <c:v>159.60714999999999</c:v>
                </c:pt>
                <c:pt idx="54">
                  <c:v>159.60933900000001</c:v>
                </c:pt>
                <c:pt idx="55">
                  <c:v>159.61152799999999</c:v>
                </c:pt>
                <c:pt idx="56">
                  <c:v>159.61371600000001</c:v>
                </c:pt>
                <c:pt idx="57">
                  <c:v>159.615905</c:v>
                </c:pt>
                <c:pt idx="58">
                  <c:v>159.61809400000001</c:v>
                </c:pt>
                <c:pt idx="59">
                  <c:v>159.620282</c:v>
                </c:pt>
                <c:pt idx="60">
                  <c:v>159.62247099999999</c:v>
                </c:pt>
                <c:pt idx="61">
                  <c:v>159.62465900000001</c:v>
                </c:pt>
                <c:pt idx="62">
                  <c:v>159.626848</c:v>
                </c:pt>
                <c:pt idx="63">
                  <c:v>159.62903700000001</c:v>
                </c:pt>
                <c:pt idx="64">
                  <c:v>159.631225</c:v>
                </c:pt>
                <c:pt idx="65">
                  <c:v>159.63341399999999</c:v>
                </c:pt>
                <c:pt idx="66">
                  <c:v>159.635603</c:v>
                </c:pt>
                <c:pt idx="67">
                  <c:v>159.63779099999999</c:v>
                </c:pt>
                <c:pt idx="68">
                  <c:v>159.63998000000001</c:v>
                </c:pt>
                <c:pt idx="69">
                  <c:v>159.642169</c:v>
                </c:pt>
                <c:pt idx="70">
                  <c:v>159.64435700000001</c:v>
                </c:pt>
                <c:pt idx="71">
                  <c:v>159.59947700000001</c:v>
                </c:pt>
                <c:pt idx="72">
                  <c:v>159.57476800000001</c:v>
                </c:pt>
                <c:pt idx="73">
                  <c:v>159.57695699999999</c:v>
                </c:pt>
                <c:pt idx="74">
                  <c:v>159.57914600000001</c:v>
                </c:pt>
                <c:pt idx="75">
                  <c:v>159.581334</c:v>
                </c:pt>
                <c:pt idx="76">
                  <c:v>159.58352300000001</c:v>
                </c:pt>
                <c:pt idx="77">
                  <c:v>159.585712</c:v>
                </c:pt>
                <c:pt idx="78">
                  <c:v>159.58789999999999</c:v>
                </c:pt>
                <c:pt idx="79">
                  <c:v>159.59008900000001</c:v>
                </c:pt>
                <c:pt idx="80">
                  <c:v>159.59227799999999</c:v>
                </c:pt>
                <c:pt idx="81">
                  <c:v>159.59446600000001</c:v>
                </c:pt>
                <c:pt idx="82">
                  <c:v>159.596655</c:v>
                </c:pt>
                <c:pt idx="83">
                  <c:v>159.59884299999999</c:v>
                </c:pt>
                <c:pt idx="84">
                  <c:v>159.601032</c:v>
                </c:pt>
                <c:pt idx="85">
                  <c:v>159.60322099999999</c:v>
                </c:pt>
                <c:pt idx="86">
                  <c:v>159.672651</c:v>
                </c:pt>
                <c:pt idx="87">
                  <c:v>159.68156400000001</c:v>
                </c:pt>
                <c:pt idx="88">
                  <c:v>159.845314</c:v>
                </c:pt>
                <c:pt idx="89">
                  <c:v>160.00215900000001</c:v>
                </c:pt>
                <c:pt idx="90">
                  <c:v>160.252961</c:v>
                </c:pt>
                <c:pt idx="91">
                  <c:v>160.645152</c:v>
                </c:pt>
                <c:pt idx="92">
                  <c:v>160.96319600000001</c:v>
                </c:pt>
                <c:pt idx="93">
                  <c:v>161.51022499999999</c:v>
                </c:pt>
                <c:pt idx="94">
                  <c:v>162.05707200000001</c:v>
                </c:pt>
                <c:pt idx="95">
                  <c:v>162.60391999999999</c:v>
                </c:pt>
                <c:pt idx="96">
                  <c:v>163.26507799999999</c:v>
                </c:pt>
                <c:pt idx="97">
                  <c:v>164.02709899999999</c:v>
                </c:pt>
                <c:pt idx="98">
                  <c:v>164.90343100000001</c:v>
                </c:pt>
                <c:pt idx="99">
                  <c:v>165.91424699999999</c:v>
                </c:pt>
                <c:pt idx="100">
                  <c:v>166.95073400000001</c:v>
                </c:pt>
                <c:pt idx="101">
                  <c:v>168.017673</c:v>
                </c:pt>
                <c:pt idx="102">
                  <c:v>169.145476</c:v>
                </c:pt>
                <c:pt idx="103">
                  <c:v>170.58127500000001</c:v>
                </c:pt>
                <c:pt idx="104">
                  <c:v>172.19940399999999</c:v>
                </c:pt>
                <c:pt idx="105">
                  <c:v>173.77061900000001</c:v>
                </c:pt>
                <c:pt idx="106">
                  <c:v>175.417755</c:v>
                </c:pt>
                <c:pt idx="107">
                  <c:v>177.21292299999999</c:v>
                </c:pt>
                <c:pt idx="108">
                  <c:v>178.99789899999999</c:v>
                </c:pt>
                <c:pt idx="109">
                  <c:v>180.71386000000001</c:v>
                </c:pt>
                <c:pt idx="110">
                  <c:v>182.384038</c:v>
                </c:pt>
                <c:pt idx="111">
                  <c:v>184.05939000000001</c:v>
                </c:pt>
                <c:pt idx="112">
                  <c:v>185.91636700000001</c:v>
                </c:pt>
                <c:pt idx="113">
                  <c:v>187.80423999999999</c:v>
                </c:pt>
                <c:pt idx="114">
                  <c:v>189.88576900000001</c:v>
                </c:pt>
                <c:pt idx="115">
                  <c:v>191.77247299999999</c:v>
                </c:pt>
                <c:pt idx="116">
                  <c:v>193.76148699999999</c:v>
                </c:pt>
                <c:pt idx="117">
                  <c:v>195.88364000000001</c:v>
                </c:pt>
                <c:pt idx="118">
                  <c:v>197.67616100000001</c:v>
                </c:pt>
                <c:pt idx="119">
                  <c:v>199.39453399999999</c:v>
                </c:pt>
                <c:pt idx="120">
                  <c:v>201.614465</c:v>
                </c:pt>
                <c:pt idx="121">
                  <c:v>203.46022400000001</c:v>
                </c:pt>
                <c:pt idx="122">
                  <c:v>205.133396</c:v>
                </c:pt>
                <c:pt idx="123">
                  <c:v>207.160842</c:v>
                </c:pt>
                <c:pt idx="124">
                  <c:v>209.12443300000001</c:v>
                </c:pt>
                <c:pt idx="125">
                  <c:v>211.22820300000001</c:v>
                </c:pt>
                <c:pt idx="126">
                  <c:v>213.28935300000001</c:v>
                </c:pt>
                <c:pt idx="127">
                  <c:v>215.77228500000001</c:v>
                </c:pt>
                <c:pt idx="128">
                  <c:v>217.898155</c:v>
                </c:pt>
                <c:pt idx="129">
                  <c:v>219.930239</c:v>
                </c:pt>
                <c:pt idx="130">
                  <c:v>222.08521300000001</c:v>
                </c:pt>
                <c:pt idx="131">
                  <c:v>223.96143000000001</c:v>
                </c:pt>
                <c:pt idx="132">
                  <c:v>225.92742100000001</c:v>
                </c:pt>
                <c:pt idx="133">
                  <c:v>227.77356900000001</c:v>
                </c:pt>
                <c:pt idx="134">
                  <c:v>229.801334</c:v>
                </c:pt>
                <c:pt idx="135">
                  <c:v>231.63961399999999</c:v>
                </c:pt>
                <c:pt idx="136">
                  <c:v>233.48932199999999</c:v>
                </c:pt>
                <c:pt idx="137">
                  <c:v>235.17883800000001</c:v>
                </c:pt>
                <c:pt idx="138">
                  <c:v>237.02858499999999</c:v>
                </c:pt>
                <c:pt idx="139">
                  <c:v>239.05734000000001</c:v>
                </c:pt>
                <c:pt idx="140">
                  <c:v>241.06572700000001</c:v>
                </c:pt>
                <c:pt idx="141">
                  <c:v>243.245689</c:v>
                </c:pt>
                <c:pt idx="142">
                  <c:v>245.43890500000001</c:v>
                </c:pt>
                <c:pt idx="143">
                  <c:v>247.17763600000001</c:v>
                </c:pt>
                <c:pt idx="144">
                  <c:v>248.969492</c:v>
                </c:pt>
              </c:numCache>
            </c:numRef>
          </c:yVal>
          <c:smooth val="1"/>
          <c:extLst>
            <c:ext xmlns:c16="http://schemas.microsoft.com/office/drawing/2014/chart" uri="{C3380CC4-5D6E-409C-BE32-E72D297353CC}">
              <c16:uniqueId val="{00000009-FFF9-944F-BA9B-4AEF67FB6504}"/>
            </c:ext>
          </c:extLst>
        </c:ser>
        <c:ser>
          <c:idx val="3"/>
          <c:order val="5"/>
          <c:tx>
            <c:v>CL0.2New</c:v>
          </c:tx>
          <c:spPr>
            <a:ln>
              <a:solidFill>
                <a:schemeClr val="accent4">
                  <a:alpha val="70000"/>
                </a:schemeClr>
              </a:solidFill>
              <a:prstDash val="sysDash"/>
            </a:ln>
          </c:spPr>
          <c:marker>
            <c:symbol val="none"/>
          </c:marker>
          <c:xVal>
            <c:numRef>
              <c:f>'24.49-B707'!$C$3:$C$147</c:f>
              <c:numCache>
                <c:formatCode>General</c:formatCode>
                <c:ptCount val="145"/>
                <c:pt idx="0">
                  <c:v>0.50145121999999998</c:v>
                </c:pt>
                <c:pt idx="1">
                  <c:v>0.50496808000000004</c:v>
                </c:pt>
                <c:pt idx="2">
                  <c:v>0.50848501999999995</c:v>
                </c:pt>
                <c:pt idx="3">
                  <c:v>0.51173259000000004</c:v>
                </c:pt>
                <c:pt idx="4">
                  <c:v>0.51524950000000003</c:v>
                </c:pt>
                <c:pt idx="5">
                  <c:v>0.51849769000000001</c:v>
                </c:pt>
                <c:pt idx="6">
                  <c:v>0.52174569999999998</c:v>
                </c:pt>
                <c:pt idx="7">
                  <c:v>0.52499331000000005</c:v>
                </c:pt>
                <c:pt idx="8">
                  <c:v>0.52824125</c:v>
                </c:pt>
                <c:pt idx="9">
                  <c:v>0.53148918999999994</c:v>
                </c:pt>
                <c:pt idx="10">
                  <c:v>0.53473711999999995</c:v>
                </c:pt>
                <c:pt idx="11">
                  <c:v>0.53798506000000001</c:v>
                </c:pt>
                <c:pt idx="12">
                  <c:v>0.54123299999999996</c:v>
                </c:pt>
                <c:pt idx="13">
                  <c:v>0.54448094000000002</c:v>
                </c:pt>
                <c:pt idx="14">
                  <c:v>0.54772887999999997</c:v>
                </c:pt>
                <c:pt idx="15">
                  <c:v>0.55097680999999998</c:v>
                </c:pt>
                <c:pt idx="16">
                  <c:v>0.55422475000000004</c:v>
                </c:pt>
                <c:pt idx="17">
                  <c:v>0.55747268999999999</c:v>
                </c:pt>
                <c:pt idx="18">
                  <c:v>0.56072063000000005</c:v>
                </c:pt>
                <c:pt idx="19">
                  <c:v>0.56396857</c:v>
                </c:pt>
                <c:pt idx="20">
                  <c:v>0.56721650000000001</c:v>
                </c:pt>
                <c:pt idx="21">
                  <c:v>0.57046443999999996</c:v>
                </c:pt>
                <c:pt idx="22">
                  <c:v>0.57371238000000002</c:v>
                </c:pt>
                <c:pt idx="23">
                  <c:v>0.57696031999999997</c:v>
                </c:pt>
                <c:pt idx="24">
                  <c:v>0.58020824999999998</c:v>
                </c:pt>
                <c:pt idx="25">
                  <c:v>0.58345619000000004</c:v>
                </c:pt>
                <c:pt idx="26">
                  <c:v>0.58670412999999999</c:v>
                </c:pt>
                <c:pt idx="27">
                  <c:v>0.58995173999999995</c:v>
                </c:pt>
                <c:pt idx="28">
                  <c:v>0.59319960999999999</c:v>
                </c:pt>
                <c:pt idx="29">
                  <c:v>0.59644755000000005</c:v>
                </c:pt>
                <c:pt idx="30">
                  <c:v>0.59969581000000005</c:v>
                </c:pt>
                <c:pt idx="31">
                  <c:v>0.60294342000000001</c:v>
                </c:pt>
                <c:pt idx="32">
                  <c:v>0.60619129000000005</c:v>
                </c:pt>
                <c:pt idx="33">
                  <c:v>0.60943890000000001</c:v>
                </c:pt>
                <c:pt idx="34">
                  <c:v>0.61268683999999995</c:v>
                </c:pt>
                <c:pt idx="35">
                  <c:v>0.61593478000000002</c:v>
                </c:pt>
                <c:pt idx="36">
                  <c:v>0.61918271000000003</c:v>
                </c:pt>
                <c:pt idx="37">
                  <c:v>0.62243064999999997</c:v>
                </c:pt>
                <c:pt idx="38">
                  <c:v>0.62567859000000003</c:v>
                </c:pt>
                <c:pt idx="39">
                  <c:v>0.62892634999999997</c:v>
                </c:pt>
                <c:pt idx="40">
                  <c:v>0.63217407000000003</c:v>
                </c:pt>
                <c:pt idx="41">
                  <c:v>0.63542200999999998</c:v>
                </c:pt>
                <c:pt idx="42">
                  <c:v>0.63866993999999999</c:v>
                </c:pt>
                <c:pt idx="43">
                  <c:v>0.64191788000000005</c:v>
                </c:pt>
                <c:pt idx="44">
                  <c:v>0.64516582</c:v>
                </c:pt>
                <c:pt idx="45">
                  <c:v>0.64841375999999995</c:v>
                </c:pt>
                <c:pt idx="46">
                  <c:v>0.65166151999999999</c:v>
                </c:pt>
                <c:pt idx="47">
                  <c:v>0.65490923999999995</c:v>
                </c:pt>
                <c:pt idx="48">
                  <c:v>0.65815745999999997</c:v>
                </c:pt>
                <c:pt idx="49">
                  <c:v>0.66140511000000002</c:v>
                </c:pt>
                <c:pt idx="50">
                  <c:v>0.66465304999999997</c:v>
                </c:pt>
                <c:pt idx="51">
                  <c:v>0.66790099000000003</c:v>
                </c:pt>
                <c:pt idx="52">
                  <c:v>0.67114892999999998</c:v>
                </c:pt>
                <c:pt idx="53">
                  <c:v>0.67439685999999999</c:v>
                </c:pt>
                <c:pt idx="54">
                  <c:v>0.67764480000000005</c:v>
                </c:pt>
                <c:pt idx="55">
                  <c:v>0.68089274</c:v>
                </c:pt>
                <c:pt idx="56">
                  <c:v>0.68414067999999995</c:v>
                </c:pt>
                <c:pt idx="57">
                  <c:v>0.68738862000000001</c:v>
                </c:pt>
                <c:pt idx="58">
                  <c:v>0.69063655000000002</c:v>
                </c:pt>
                <c:pt idx="59">
                  <c:v>0.69388448999999996</c:v>
                </c:pt>
                <c:pt idx="60">
                  <c:v>0.69713243000000003</c:v>
                </c:pt>
                <c:pt idx="61">
                  <c:v>0.70038036999999997</c:v>
                </c:pt>
                <c:pt idx="62">
                  <c:v>0.70362831000000003</c:v>
                </c:pt>
                <c:pt idx="63">
                  <c:v>0.70687624000000004</c:v>
                </c:pt>
                <c:pt idx="64">
                  <c:v>0.71012417999999999</c:v>
                </c:pt>
                <c:pt idx="65">
                  <c:v>0.71337212000000005</c:v>
                </c:pt>
                <c:pt idx="66">
                  <c:v>0.71662006</c:v>
                </c:pt>
                <c:pt idx="67">
                  <c:v>0.71986799999999995</c:v>
                </c:pt>
                <c:pt idx="68">
                  <c:v>0.72311592999999996</c:v>
                </c:pt>
                <c:pt idx="69">
                  <c:v>0.72636387000000002</c:v>
                </c:pt>
                <c:pt idx="70">
                  <c:v>0.72961180999999997</c:v>
                </c:pt>
                <c:pt idx="71">
                  <c:v>0.73285948999999995</c:v>
                </c:pt>
                <c:pt idx="72">
                  <c:v>0.73610728999999997</c:v>
                </c:pt>
                <c:pt idx="73">
                  <c:v>0.73935523000000003</c:v>
                </c:pt>
                <c:pt idx="74">
                  <c:v>0.74260316000000004</c:v>
                </c:pt>
                <c:pt idx="75">
                  <c:v>0.74585109999999999</c:v>
                </c:pt>
                <c:pt idx="76">
                  <c:v>0.74909904000000005</c:v>
                </c:pt>
                <c:pt idx="77">
                  <c:v>0.75234698</c:v>
                </c:pt>
                <c:pt idx="78">
                  <c:v>0.75559491999999995</c:v>
                </c:pt>
                <c:pt idx="79">
                  <c:v>0.75884284999999996</c:v>
                </c:pt>
                <c:pt idx="80">
                  <c:v>0.76209079000000002</c:v>
                </c:pt>
                <c:pt idx="81">
                  <c:v>0.76533872999999997</c:v>
                </c:pt>
                <c:pt idx="82">
                  <c:v>0.76858667000000003</c:v>
                </c:pt>
                <c:pt idx="83">
                  <c:v>0.77183460999999998</c:v>
                </c:pt>
                <c:pt idx="84">
                  <c:v>0.77508253999999999</c:v>
                </c:pt>
                <c:pt idx="85">
                  <c:v>0.77833048000000005</c:v>
                </c:pt>
                <c:pt idx="86">
                  <c:v>0.78157878000000003</c:v>
                </c:pt>
                <c:pt idx="87">
                  <c:v>0.78482675999999996</c:v>
                </c:pt>
                <c:pt idx="88">
                  <c:v>0.78834455999999997</c:v>
                </c:pt>
                <c:pt idx="89">
                  <c:v>0.79159332999999998</c:v>
                </c:pt>
                <c:pt idx="90">
                  <c:v>0.79457361000000004</c:v>
                </c:pt>
                <c:pt idx="91">
                  <c:v>0.79782363999999995</c:v>
                </c:pt>
                <c:pt idx="92">
                  <c:v>0.80080428000000003</c:v>
                </c:pt>
                <c:pt idx="93">
                  <c:v>0.80432415000000002</c:v>
                </c:pt>
                <c:pt idx="94">
                  <c:v>0.80757502000000003</c:v>
                </c:pt>
                <c:pt idx="95">
                  <c:v>0.81082589000000005</c:v>
                </c:pt>
                <c:pt idx="96">
                  <c:v>0.81407737000000002</c:v>
                </c:pt>
                <c:pt idx="97">
                  <c:v>0.81732939999999998</c:v>
                </c:pt>
                <c:pt idx="98">
                  <c:v>0.82058204000000001</c:v>
                </c:pt>
                <c:pt idx="99">
                  <c:v>0.8238354</c:v>
                </c:pt>
                <c:pt idx="100">
                  <c:v>0.82655091000000003</c:v>
                </c:pt>
                <c:pt idx="101">
                  <c:v>0.82854271000000002</c:v>
                </c:pt>
                <c:pt idx="102">
                  <c:v>0.83059137000000005</c:v>
                </c:pt>
                <c:pt idx="103">
                  <c:v>0.83307606999999995</c:v>
                </c:pt>
                <c:pt idx="104">
                  <c:v>0.83538458999999998</c:v>
                </c:pt>
                <c:pt idx="105">
                  <c:v>0.83760754000000004</c:v>
                </c:pt>
                <c:pt idx="106">
                  <c:v>0.83968326000000004</c:v>
                </c:pt>
                <c:pt idx="107">
                  <c:v>0.84190741000000002</c:v>
                </c:pt>
                <c:pt idx="108">
                  <c:v>0.84378302000000005</c:v>
                </c:pt>
                <c:pt idx="109">
                  <c:v>0.84540713000000001</c:v>
                </c:pt>
                <c:pt idx="110">
                  <c:v>0.84724944999999996</c:v>
                </c:pt>
                <c:pt idx="111">
                  <c:v>0.84878847999999996</c:v>
                </c:pt>
                <c:pt idx="112">
                  <c:v>0.85043584999999999</c:v>
                </c:pt>
                <c:pt idx="113">
                  <c:v>0.85202971000000005</c:v>
                </c:pt>
                <c:pt idx="114">
                  <c:v>0.85362461000000001</c:v>
                </c:pt>
                <c:pt idx="115">
                  <c:v>0.85503651999999997</c:v>
                </c:pt>
                <c:pt idx="116">
                  <c:v>0.85649074999999997</c:v>
                </c:pt>
                <c:pt idx="117">
                  <c:v>0.85794568999999998</c:v>
                </c:pt>
                <c:pt idx="118">
                  <c:v>0.85929056999999998</c:v>
                </c:pt>
                <c:pt idx="119">
                  <c:v>0.86036604999999999</c:v>
                </c:pt>
                <c:pt idx="120">
                  <c:v>0.86178871000000001</c:v>
                </c:pt>
                <c:pt idx="121">
                  <c:v>0.86286487999999995</c:v>
                </c:pt>
                <c:pt idx="122">
                  <c:v>0.86394011999999998</c:v>
                </c:pt>
                <c:pt idx="123">
                  <c:v>0.86508863999999996</c:v>
                </c:pt>
                <c:pt idx="124">
                  <c:v>0.86629091000000003</c:v>
                </c:pt>
                <c:pt idx="125">
                  <c:v>0.86767846999999998</c:v>
                </c:pt>
                <c:pt idx="126">
                  <c:v>0.86882307999999997</c:v>
                </c:pt>
                <c:pt idx="127">
                  <c:v>0.87026356000000005</c:v>
                </c:pt>
                <c:pt idx="128">
                  <c:v>0.87148418000000005</c:v>
                </c:pt>
                <c:pt idx="129">
                  <c:v>0.87247582000000001</c:v>
                </c:pt>
                <c:pt idx="130">
                  <c:v>0.87354710999999996</c:v>
                </c:pt>
                <c:pt idx="131">
                  <c:v>0.87466445000000004</c:v>
                </c:pt>
                <c:pt idx="132">
                  <c:v>0.87582981999999998</c:v>
                </c:pt>
                <c:pt idx="133">
                  <c:v>0.87687318999999997</c:v>
                </c:pt>
                <c:pt idx="134">
                  <c:v>0.87791752999999995</c:v>
                </c:pt>
                <c:pt idx="135">
                  <c:v>0.87885539999999995</c:v>
                </c:pt>
                <c:pt idx="136">
                  <c:v>0.87969304999999998</c:v>
                </c:pt>
                <c:pt idx="137">
                  <c:v>0.88063011999999996</c:v>
                </c:pt>
                <c:pt idx="138">
                  <c:v>0.88152587000000004</c:v>
                </c:pt>
                <c:pt idx="139">
                  <c:v>0.88273376000000003</c:v>
                </c:pt>
                <c:pt idx="140">
                  <c:v>0.88384127000000001</c:v>
                </c:pt>
                <c:pt idx="141">
                  <c:v>0.88482316000000005</c:v>
                </c:pt>
                <c:pt idx="142">
                  <c:v>0.88566266000000005</c:v>
                </c:pt>
                <c:pt idx="143">
                  <c:v>0.88659999</c:v>
                </c:pt>
                <c:pt idx="144">
                  <c:v>0.88761679999999998</c:v>
                </c:pt>
              </c:numCache>
            </c:numRef>
          </c:xVal>
          <c:yVal>
            <c:numRef>
              <c:f>'24.49-B707'!$E$3:$E$147</c:f>
              <c:numCache>
                <c:formatCode>General</c:formatCode>
                <c:ptCount val="145"/>
                <c:pt idx="0">
                  <c:v>157.1222713592189</c:v>
                </c:pt>
                <c:pt idx="1">
                  <c:v>157.12254080593195</c:v>
                </c:pt>
                <c:pt idx="2">
                  <c:v>157.12283902123579</c:v>
                </c:pt>
                <c:pt idx="3">
                  <c:v>157.12314210529649</c:v>
                </c:pt>
                <c:pt idx="4">
                  <c:v>157.12350283769916</c:v>
                </c:pt>
                <c:pt idx="5">
                  <c:v>157.12386843572193</c:v>
                </c:pt>
                <c:pt idx="6">
                  <c:v>157.12426759742317</c:v>
                </c:pt>
                <c:pt idx="7">
                  <c:v>157.12470281264515</c:v>
                </c:pt>
                <c:pt idx="8">
                  <c:v>157.12517685360882</c:v>
                </c:pt>
                <c:pt idx="9">
                  <c:v>157.12569250984006</c:v>
                </c:pt>
                <c:pt idx="10">
                  <c:v>157.12625277430385</c:v>
                </c:pt>
                <c:pt idx="11">
                  <c:v>157.12686081508292</c:v>
                </c:pt>
                <c:pt idx="12">
                  <c:v>157.12751997224501</c:v>
                </c:pt>
                <c:pt idx="13">
                  <c:v>157.12823377201781</c:v>
                </c:pt>
                <c:pt idx="14">
                  <c:v>157.12900593278513</c:v>
                </c:pt>
                <c:pt idx="15">
                  <c:v>157.12984037030446</c:v>
                </c:pt>
                <c:pt idx="16">
                  <c:v>157.13074121630288</c:v>
                </c:pt>
                <c:pt idx="17">
                  <c:v>157.13171281146535</c:v>
                </c:pt>
                <c:pt idx="18">
                  <c:v>157.13275972415272</c:v>
                </c:pt>
                <c:pt idx="19">
                  <c:v>157.1338867568536</c:v>
                </c:pt>
                <c:pt idx="20">
                  <c:v>157.13509895152785</c:v>
                </c:pt>
                <c:pt idx="21">
                  <c:v>157.13640161430973</c:v>
                </c:pt>
                <c:pt idx="22">
                  <c:v>157.13780030297528</c:v>
                </c:pt>
                <c:pt idx="23">
                  <c:v>157.13930085176608</c:v>
                </c:pt>
                <c:pt idx="24">
                  <c:v>157.14090937320358</c:v>
                </c:pt>
                <c:pt idx="25">
                  <c:v>157.14263228915263</c:v>
                </c:pt>
                <c:pt idx="26">
                  <c:v>157.14447631247893</c:v>
                </c:pt>
                <c:pt idx="27">
                  <c:v>157.14644827116456</c:v>
                </c:pt>
                <c:pt idx="28">
                  <c:v>157.14855588325145</c:v>
                </c:pt>
                <c:pt idx="29">
                  <c:v>157.1508067531116</c:v>
                </c:pt>
                <c:pt idx="30">
                  <c:v>157.15320914460307</c:v>
                </c:pt>
                <c:pt idx="31">
                  <c:v>157.15577074987138</c:v>
                </c:pt>
                <c:pt idx="32">
                  <c:v>157.15850107550159</c:v>
                </c:pt>
                <c:pt idx="33">
                  <c:v>157.16140890107326</c:v>
                </c:pt>
                <c:pt idx="34">
                  <c:v>157.16450439574712</c:v>
                </c:pt>
                <c:pt idx="35">
                  <c:v>157.16779734404977</c:v>
                </c:pt>
                <c:pt idx="36">
                  <c:v>157.17129825938761</c:v>
                </c:pt>
                <c:pt idx="37">
                  <c:v>157.17501816183574</c:v>
                </c:pt>
                <c:pt idx="38">
                  <c:v>157.17896853549163</c:v>
                </c:pt>
                <c:pt idx="39">
                  <c:v>157.18316115550118</c:v>
                </c:pt>
                <c:pt idx="40">
                  <c:v>157.18760873633033</c:v>
                </c:pt>
                <c:pt idx="41">
                  <c:v>157.19232478965034</c:v>
                </c:pt>
                <c:pt idx="42">
                  <c:v>157.19732274937991</c:v>
                </c:pt>
                <c:pt idx="43">
                  <c:v>157.20261703110776</c:v>
                </c:pt>
                <c:pt idx="44">
                  <c:v>157.20822268750749</c:v>
                </c:pt>
                <c:pt idx="45">
                  <c:v>157.21415551446566</c:v>
                </c:pt>
                <c:pt idx="46">
                  <c:v>157.22043173031486</c:v>
                </c:pt>
                <c:pt idx="47">
                  <c:v>157.22706898334764</c:v>
                </c:pt>
                <c:pt idx="48">
                  <c:v>157.23408677940265</c:v>
                </c:pt>
                <c:pt idx="49">
                  <c:v>157.24150210445211</c:v>
                </c:pt>
                <c:pt idx="50">
                  <c:v>157.24933726323562</c:v>
                </c:pt>
                <c:pt idx="51">
                  <c:v>157.25761319615785</c:v>
                </c:pt>
                <c:pt idx="52">
                  <c:v>157.26635280760939</c:v>
                </c:pt>
                <c:pt idx="53">
                  <c:v>157.27558044555826</c:v>
                </c:pt>
                <c:pt idx="54">
                  <c:v>157.28532219836069</c:v>
                </c:pt>
                <c:pt idx="55">
                  <c:v>157.29560594112178</c:v>
                </c:pt>
                <c:pt idx="56">
                  <c:v>157.30646170700811</c:v>
                </c:pt>
                <c:pt idx="57">
                  <c:v>157.31792197060182</c:v>
                </c:pt>
                <c:pt idx="58">
                  <c:v>157.33002198356155</c:v>
                </c:pt>
                <c:pt idx="59">
                  <c:v>157.34280037611904</c:v>
                </c:pt>
                <c:pt idx="60">
                  <c:v>157.3562994775221</c:v>
                </c:pt>
                <c:pt idx="61">
                  <c:v>157.37056612032418</c:v>
                </c:pt>
                <c:pt idx="62">
                  <c:v>157.38565239987682</c:v>
                </c:pt>
                <c:pt idx="63">
                  <c:v>157.40161658811445</c:v>
                </c:pt>
                <c:pt idx="64">
                  <c:v>157.41852450266694</c:v>
                </c:pt>
                <c:pt idx="65">
                  <c:v>157.43645063259248</c:v>
                </c:pt>
                <c:pt idx="66">
                  <c:v>157.45548005777357</c:v>
                </c:pt>
                <c:pt idx="67">
                  <c:v>157.47571049914464</c:v>
                </c:pt>
                <c:pt idx="68">
                  <c:v>157.4972548020759</c:v>
                </c:pt>
                <c:pt idx="69">
                  <c:v>157.52024431082552</c:v>
                </c:pt>
                <c:pt idx="70">
                  <c:v>157.54483225082384</c:v>
                </c:pt>
                <c:pt idx="71">
                  <c:v>157.5711964040579</c:v>
                </c:pt>
                <c:pt idx="72">
                  <c:v>157.59955195985242</c:v>
                </c:pt>
                <c:pt idx="73">
                  <c:v>157.63015067189278</c:v>
                </c:pt>
                <c:pt idx="74">
                  <c:v>157.66329002624468</c:v>
                </c:pt>
                <c:pt idx="75">
                  <c:v>157.6993265308339</c:v>
                </c:pt>
                <c:pt idx="76">
                  <c:v>157.73868624627875</c:v>
                </c:pt>
                <c:pt idx="77">
                  <c:v>157.78188017879248</c:v>
                </c:pt>
                <c:pt idx="78">
                  <c:v>157.82952242390317</c:v>
                </c:pt>
                <c:pt idx="79">
                  <c:v>157.88235217608491</c:v>
                </c:pt>
                <c:pt idx="80">
                  <c:v>157.94126134693232</c:v>
                </c:pt>
                <c:pt idx="81">
                  <c:v>158.00732631373637</c:v>
                </c:pt>
                <c:pt idx="82">
                  <c:v>158.08184822917218</c:v>
                </c:pt>
                <c:pt idx="83">
                  <c:v>158.16640091331209</c:v>
                </c:pt>
                <c:pt idx="84">
                  <c:v>158.26288861222457</c:v>
                </c:pt>
                <c:pt idx="85">
                  <c:v>158.37361726586016</c:v>
                </c:pt>
                <c:pt idx="86">
                  <c:v>158.5013922071378</c:v>
                </c:pt>
                <c:pt idx="87">
                  <c:v>158.64956383466816</c:v>
                </c:pt>
                <c:pt idx="88">
                  <c:v>158.83781981797313</c:v>
                </c:pt>
                <c:pt idx="89">
                  <c:v>159.0426581326056</c:v>
                </c:pt>
                <c:pt idx="90">
                  <c:v>159.2620085922411</c:v>
                </c:pt>
                <c:pt idx="91">
                  <c:v>159.54224792610034</c:v>
                </c:pt>
                <c:pt idx="92">
                  <c:v>159.84405786144572</c:v>
                </c:pt>
                <c:pt idx="93">
                  <c:v>160.2668172586902</c:v>
                </c:pt>
                <c:pt idx="94">
                  <c:v>160.73390178801941</c:v>
                </c:pt>
                <c:pt idx="95">
                  <c:v>161.28959152716916</c:v>
                </c:pt>
                <c:pt idx="96">
                  <c:v>161.95133329382784</c:v>
                </c:pt>
                <c:pt idx="97">
                  <c:v>162.73947682461716</c:v>
                </c:pt>
                <c:pt idx="98">
                  <c:v>163.67769482949112</c:v>
                </c:pt>
                <c:pt idx="99">
                  <c:v>164.79320380246764</c:v>
                </c:pt>
                <c:pt idx="100">
                  <c:v>165.88197157710485</c:v>
                </c:pt>
                <c:pt idx="101">
                  <c:v>166.78387206275542</c:v>
                </c:pt>
                <c:pt idx="102">
                  <c:v>167.81241954280179</c:v>
                </c:pt>
                <c:pt idx="103">
                  <c:v>169.21057733024151</c:v>
                </c:pt>
                <c:pt idx="104">
                  <c:v>170.67183908580944</c:v>
                </c:pt>
                <c:pt idx="105">
                  <c:v>172.24003521086433</c:v>
                </c:pt>
                <c:pt idx="106">
                  <c:v>173.85807473531403</c:v>
                </c:pt>
                <c:pt idx="107">
                  <c:v>175.7676522987791</c:v>
                </c:pt>
                <c:pt idx="108">
                  <c:v>177.52709372430704</c:v>
                </c:pt>
                <c:pt idx="109">
                  <c:v>179.16545524248485</c:v>
                </c:pt>
                <c:pt idx="110">
                  <c:v>181.15691405555498</c:v>
                </c:pt>
                <c:pt idx="111">
                  <c:v>182.93109821874322</c:v>
                </c:pt>
                <c:pt idx="112">
                  <c:v>184.94301121540533</c:v>
                </c:pt>
                <c:pt idx="113">
                  <c:v>187.0008397325885</c:v>
                </c:pt>
                <c:pt idx="114">
                  <c:v>189.16867679000478</c:v>
                </c:pt>
                <c:pt idx="115">
                  <c:v>191.17687623798506</c:v>
                </c:pt>
                <c:pt idx="116">
                  <c:v>193.33027032915078</c:v>
                </c:pt>
                <c:pt idx="117">
                  <c:v>195.56768301788006</c:v>
                </c:pt>
                <c:pt idx="118">
                  <c:v>197.70591590974851</c:v>
                </c:pt>
                <c:pt idx="119">
                  <c:v>199.46143675410946</c:v>
                </c:pt>
                <c:pt idx="120">
                  <c:v>201.84146611636902</c:v>
                </c:pt>
                <c:pt idx="121">
                  <c:v>203.68202706050096</c:v>
                </c:pt>
                <c:pt idx="122">
                  <c:v>205.55220854839752</c:v>
                </c:pt>
                <c:pt idx="123">
                  <c:v>207.5805810696906</c:v>
                </c:pt>
                <c:pt idx="124">
                  <c:v>209.73331356868212</c:v>
                </c:pt>
                <c:pt idx="125">
                  <c:v>212.24850723688016</c:v>
                </c:pt>
                <c:pt idx="126">
                  <c:v>214.34237442641455</c:v>
                </c:pt>
                <c:pt idx="127">
                  <c:v>216.99390832840714</c:v>
                </c:pt>
                <c:pt idx="128">
                  <c:v>219.24815977034527</c:v>
                </c:pt>
                <c:pt idx="129">
                  <c:v>221.08001558815181</c:v>
                </c:pt>
                <c:pt idx="130">
                  <c:v>223.05540100816177</c:v>
                </c:pt>
                <c:pt idx="131">
                  <c:v>225.10735782813956</c:v>
                </c:pt>
                <c:pt idx="132">
                  <c:v>227.23354920626824</c:v>
                </c:pt>
                <c:pt idx="133">
                  <c:v>229.1209622123859</c:v>
                </c:pt>
                <c:pt idx="134">
                  <c:v>230.99116714099341</c:v>
                </c:pt>
                <c:pt idx="135">
                  <c:v>232.65177532066102</c:v>
                </c:pt>
                <c:pt idx="136">
                  <c:v>234.11783021926971</c:v>
                </c:pt>
                <c:pt idx="137">
                  <c:v>235.73677795919298</c:v>
                </c:pt>
                <c:pt idx="138">
                  <c:v>237.26168202623685</c:v>
                </c:pt>
                <c:pt idx="139">
                  <c:v>239.27994095657058</c:v>
                </c:pt>
                <c:pt idx="140">
                  <c:v>241.08923199012722</c:v>
                </c:pt>
                <c:pt idx="141">
                  <c:v>242.65819564528198</c:v>
                </c:pt>
                <c:pt idx="142">
                  <c:v>243.9722340634419</c:v>
                </c:pt>
                <c:pt idx="143">
                  <c:v>245.40845012956103</c:v>
                </c:pt>
                <c:pt idx="144">
                  <c:v>246.92837026945432</c:v>
                </c:pt>
              </c:numCache>
            </c:numRef>
          </c:yVal>
          <c:smooth val="1"/>
          <c:extLst>
            <c:ext xmlns:c16="http://schemas.microsoft.com/office/drawing/2014/chart" uri="{C3380CC4-5D6E-409C-BE32-E72D297353CC}">
              <c16:uniqueId val="{00000003-079D-F447-AEF9-BDA7BB71669E}"/>
            </c:ext>
          </c:extLst>
        </c:ser>
        <c:dLbls>
          <c:showLegendKey val="0"/>
          <c:showVal val="0"/>
          <c:showCatName val="0"/>
          <c:showSerName val="0"/>
          <c:showPercent val="0"/>
          <c:showBubbleSize val="0"/>
        </c:dLbls>
        <c:axId val="935415920"/>
        <c:axId val="968708416"/>
      </c:scatterChart>
      <c:valAx>
        <c:axId val="935415920"/>
        <c:scaling>
          <c:orientation val="minMax"/>
          <c:max val="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260"/>
          <c:min val="14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B727-200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'24.53-B727'!$AD$3:$AD$44</c:f>
              <c:numCache>
                <c:formatCode>General</c:formatCode>
                <c:ptCount val="42"/>
                <c:pt idx="0">
                  <c:v>0.70008002000000003</c:v>
                </c:pt>
                <c:pt idx="1">
                  <c:v>0.70339218000000003</c:v>
                </c:pt>
                <c:pt idx="2">
                  <c:v>0.70670432999999999</c:v>
                </c:pt>
                <c:pt idx="3">
                  <c:v>0.71001649</c:v>
                </c:pt>
                <c:pt idx="4">
                  <c:v>0.71302330000000003</c:v>
                </c:pt>
                <c:pt idx="5">
                  <c:v>0.71633544999999998</c:v>
                </c:pt>
                <c:pt idx="6">
                  <c:v>0.71964760999999999</c:v>
                </c:pt>
                <c:pt idx="7">
                  <c:v>0.72295975999999995</c:v>
                </c:pt>
                <c:pt idx="8">
                  <c:v>0.72627191999999996</c:v>
                </c:pt>
                <c:pt idx="9">
                  <c:v>0.72958407000000003</c:v>
                </c:pt>
                <c:pt idx="10">
                  <c:v>0.73289623000000004</c:v>
                </c:pt>
                <c:pt idx="11">
                  <c:v>0.73620838</c:v>
                </c:pt>
                <c:pt idx="12">
                  <c:v>0.73952054</c:v>
                </c:pt>
                <c:pt idx="13">
                  <c:v>0.74283268999999996</c:v>
                </c:pt>
                <c:pt idx="14">
                  <c:v>0.74614484999999997</c:v>
                </c:pt>
                <c:pt idx="15">
                  <c:v>0.74915166</c:v>
                </c:pt>
                <c:pt idx="16">
                  <c:v>0.75215847000000002</c:v>
                </c:pt>
                <c:pt idx="17">
                  <c:v>0.75547061999999998</c:v>
                </c:pt>
                <c:pt idx="18">
                  <c:v>0.75878277999999999</c:v>
                </c:pt>
                <c:pt idx="19">
                  <c:v>0.76209492999999995</c:v>
                </c:pt>
                <c:pt idx="20">
                  <c:v>0.76540708999999996</c:v>
                </c:pt>
                <c:pt idx="21">
                  <c:v>0.76871924000000003</c:v>
                </c:pt>
                <c:pt idx="22">
                  <c:v>0.77175572999999997</c:v>
                </c:pt>
                <c:pt idx="23">
                  <c:v>0.77477949000000002</c:v>
                </c:pt>
                <c:pt idx="24">
                  <c:v>0.77778630000000004</c:v>
                </c:pt>
                <c:pt idx="25">
                  <c:v>0.78079310999999996</c:v>
                </c:pt>
                <c:pt idx="26">
                  <c:v>0.78410526999999997</c:v>
                </c:pt>
                <c:pt idx="27">
                  <c:v>0.78741742000000003</c:v>
                </c:pt>
                <c:pt idx="28">
                  <c:v>0.79042422999999995</c:v>
                </c:pt>
                <c:pt idx="29">
                  <c:v>0.79373638999999996</c:v>
                </c:pt>
                <c:pt idx="30">
                  <c:v>0.79674319999999998</c:v>
                </c:pt>
                <c:pt idx="31">
                  <c:v>0.79913931999999999</c:v>
                </c:pt>
                <c:pt idx="32">
                  <c:v>0.80169024</c:v>
                </c:pt>
                <c:pt idx="33">
                  <c:v>0.80439594999999997</c:v>
                </c:pt>
                <c:pt idx="34">
                  <c:v>0.80687023000000002</c:v>
                </c:pt>
                <c:pt idx="35">
                  <c:v>0.80908849999999999</c:v>
                </c:pt>
                <c:pt idx="36">
                  <c:v>0.81134255</c:v>
                </c:pt>
                <c:pt idx="37">
                  <c:v>0.81329549999999995</c:v>
                </c:pt>
                <c:pt idx="38">
                  <c:v>0.81524843999999996</c:v>
                </c:pt>
                <c:pt idx="39">
                  <c:v>0.81706332000000004</c:v>
                </c:pt>
                <c:pt idx="40">
                  <c:v>0.81855211999999999</c:v>
                </c:pt>
                <c:pt idx="41">
                  <c:v>0.81990708999999995</c:v>
                </c:pt>
              </c:numCache>
            </c:numRef>
          </c:xVal>
          <c:yVal>
            <c:numRef>
              <c:f>'24.53-B727'!$AE$3:$AE$44</c:f>
              <c:numCache>
                <c:formatCode>General</c:formatCode>
                <c:ptCount val="42"/>
                <c:pt idx="0">
                  <c:v>3.0950689999999999E-2</c:v>
                </c:pt>
                <c:pt idx="1">
                  <c:v>3.0978289999999999E-2</c:v>
                </c:pt>
                <c:pt idx="2">
                  <c:v>3.1013659999999998E-2</c:v>
                </c:pt>
                <c:pt idx="3">
                  <c:v>3.106269E-2</c:v>
                </c:pt>
                <c:pt idx="4">
                  <c:v>3.109547E-2</c:v>
                </c:pt>
                <c:pt idx="5">
                  <c:v>3.1128099999999999E-2</c:v>
                </c:pt>
                <c:pt idx="6">
                  <c:v>3.116211E-2</c:v>
                </c:pt>
                <c:pt idx="7">
                  <c:v>3.1204309999999999E-2</c:v>
                </c:pt>
                <c:pt idx="8">
                  <c:v>3.1282020000000001E-2</c:v>
                </c:pt>
                <c:pt idx="9">
                  <c:v>3.132969E-2</c:v>
                </c:pt>
                <c:pt idx="10">
                  <c:v>3.1386909999999997E-2</c:v>
                </c:pt>
                <c:pt idx="11">
                  <c:v>3.146326E-2</c:v>
                </c:pt>
                <c:pt idx="12">
                  <c:v>3.1545080000000003E-2</c:v>
                </c:pt>
                <c:pt idx="13">
                  <c:v>3.1617329999999999E-2</c:v>
                </c:pt>
                <c:pt idx="14">
                  <c:v>3.168779E-2</c:v>
                </c:pt>
                <c:pt idx="15">
                  <c:v>3.1751990000000001E-2</c:v>
                </c:pt>
                <c:pt idx="16">
                  <c:v>3.1850339999999998E-2</c:v>
                </c:pt>
                <c:pt idx="17">
                  <c:v>3.1949909999999998E-2</c:v>
                </c:pt>
                <c:pt idx="18">
                  <c:v>3.2067239999999997E-2</c:v>
                </c:pt>
                <c:pt idx="19">
                  <c:v>3.2185940000000003E-2</c:v>
                </c:pt>
                <c:pt idx="20">
                  <c:v>3.2316930000000001E-2</c:v>
                </c:pt>
                <c:pt idx="21">
                  <c:v>3.2426070000000001E-2</c:v>
                </c:pt>
                <c:pt idx="22">
                  <c:v>3.2556359999999999E-2</c:v>
                </c:pt>
                <c:pt idx="23">
                  <c:v>3.2685909999999999E-2</c:v>
                </c:pt>
                <c:pt idx="24">
                  <c:v>3.2832069999999998E-2</c:v>
                </c:pt>
                <c:pt idx="25">
                  <c:v>3.2989159999999997E-2</c:v>
                </c:pt>
                <c:pt idx="26">
                  <c:v>3.3162499999999998E-2</c:v>
                </c:pt>
                <c:pt idx="27">
                  <c:v>3.3346760000000003E-2</c:v>
                </c:pt>
                <c:pt idx="28">
                  <c:v>3.3500700000000001E-2</c:v>
                </c:pt>
                <c:pt idx="29">
                  <c:v>3.3687700000000001E-2</c:v>
                </c:pt>
                <c:pt idx="30">
                  <c:v>3.3925379999999998E-2</c:v>
                </c:pt>
                <c:pt idx="31">
                  <c:v>3.4135180000000001E-2</c:v>
                </c:pt>
                <c:pt idx="32">
                  <c:v>3.435324E-2</c:v>
                </c:pt>
                <c:pt idx="33">
                  <c:v>3.4620129999999999E-2</c:v>
                </c:pt>
                <c:pt idx="34">
                  <c:v>3.4886970000000003E-2</c:v>
                </c:pt>
                <c:pt idx="35">
                  <c:v>3.515356E-2</c:v>
                </c:pt>
                <c:pt idx="36">
                  <c:v>3.5464740000000002E-2</c:v>
                </c:pt>
                <c:pt idx="37">
                  <c:v>3.5773079999999999E-2</c:v>
                </c:pt>
                <c:pt idx="38">
                  <c:v>3.608571E-2</c:v>
                </c:pt>
                <c:pt idx="39">
                  <c:v>3.6389989999999997E-2</c:v>
                </c:pt>
                <c:pt idx="40">
                  <c:v>3.6702350000000002E-2</c:v>
                </c:pt>
                <c:pt idx="41">
                  <c:v>3.695888E-2</c:v>
                </c:pt>
              </c:numCache>
            </c:numRef>
          </c:yVal>
          <c:smooth val="1"/>
          <c:extLst>
            <c:ext xmlns:c16="http://schemas.microsoft.com/office/drawing/2014/chart" uri="{C3380CC4-5D6E-409C-BE32-E72D297353CC}">
              <c16:uniqueId val="{0000000D-FD39-9D4C-8E9F-5E1CA04039F1}"/>
            </c:ext>
          </c:extLst>
        </c:ser>
        <c:ser>
          <c:idx val="5"/>
          <c:order val="1"/>
          <c:tx>
            <c:v>cl0.5Neu</c:v>
          </c:tx>
          <c:marker>
            <c:symbol val="none"/>
          </c:marker>
          <c:xVal>
            <c:numRef>
              <c:f>'24.53-B727'!$AD$3:$AD$45</c:f>
              <c:numCache>
                <c:formatCode>General</c:formatCode>
                <c:ptCount val="43"/>
                <c:pt idx="0">
                  <c:v>0.70008002000000003</c:v>
                </c:pt>
                <c:pt idx="1">
                  <c:v>0.70339218000000003</c:v>
                </c:pt>
                <c:pt idx="2">
                  <c:v>0.70670432999999999</c:v>
                </c:pt>
                <c:pt idx="3">
                  <c:v>0.71001649</c:v>
                </c:pt>
                <c:pt idx="4">
                  <c:v>0.71302330000000003</c:v>
                </c:pt>
                <c:pt idx="5">
                  <c:v>0.71633544999999998</c:v>
                </c:pt>
                <c:pt idx="6">
                  <c:v>0.71964760999999999</c:v>
                </c:pt>
                <c:pt idx="7">
                  <c:v>0.72295975999999995</c:v>
                </c:pt>
                <c:pt idx="8">
                  <c:v>0.72627191999999996</c:v>
                </c:pt>
                <c:pt idx="9">
                  <c:v>0.72958407000000003</c:v>
                </c:pt>
                <c:pt idx="10">
                  <c:v>0.73289623000000004</c:v>
                </c:pt>
                <c:pt idx="11">
                  <c:v>0.73620838</c:v>
                </c:pt>
                <c:pt idx="12">
                  <c:v>0.73952054</c:v>
                </c:pt>
                <c:pt idx="13">
                  <c:v>0.74283268999999996</c:v>
                </c:pt>
                <c:pt idx="14">
                  <c:v>0.74614484999999997</c:v>
                </c:pt>
                <c:pt idx="15">
                  <c:v>0.74915166</c:v>
                </c:pt>
                <c:pt idx="16">
                  <c:v>0.75215847000000002</c:v>
                </c:pt>
                <c:pt idx="17">
                  <c:v>0.75547061999999998</c:v>
                </c:pt>
                <c:pt idx="18">
                  <c:v>0.75878277999999999</c:v>
                </c:pt>
                <c:pt idx="19">
                  <c:v>0.76209492999999995</c:v>
                </c:pt>
                <c:pt idx="20">
                  <c:v>0.76540708999999996</c:v>
                </c:pt>
                <c:pt idx="21">
                  <c:v>0.76871924000000003</c:v>
                </c:pt>
                <c:pt idx="22">
                  <c:v>0.77175572999999997</c:v>
                </c:pt>
                <c:pt idx="23">
                  <c:v>0.77477949000000002</c:v>
                </c:pt>
                <c:pt idx="24">
                  <c:v>0.77778630000000004</c:v>
                </c:pt>
                <c:pt idx="25">
                  <c:v>0.78079310999999996</c:v>
                </c:pt>
                <c:pt idx="26">
                  <c:v>0.78410526999999997</c:v>
                </c:pt>
                <c:pt idx="27">
                  <c:v>0.78741742000000003</c:v>
                </c:pt>
                <c:pt idx="28">
                  <c:v>0.79042422999999995</c:v>
                </c:pt>
                <c:pt idx="29">
                  <c:v>0.79373638999999996</c:v>
                </c:pt>
                <c:pt idx="30">
                  <c:v>0.79674319999999998</c:v>
                </c:pt>
                <c:pt idx="31">
                  <c:v>0.79913931999999999</c:v>
                </c:pt>
                <c:pt idx="32">
                  <c:v>0.80169024</c:v>
                </c:pt>
                <c:pt idx="33">
                  <c:v>0.80439594999999997</c:v>
                </c:pt>
                <c:pt idx="34">
                  <c:v>0.80687023000000002</c:v>
                </c:pt>
                <c:pt idx="35">
                  <c:v>0.80908849999999999</c:v>
                </c:pt>
                <c:pt idx="36">
                  <c:v>0.81134255</c:v>
                </c:pt>
                <c:pt idx="37">
                  <c:v>0.81329549999999995</c:v>
                </c:pt>
                <c:pt idx="38">
                  <c:v>0.81524843999999996</c:v>
                </c:pt>
                <c:pt idx="39">
                  <c:v>0.81706332000000004</c:v>
                </c:pt>
                <c:pt idx="40">
                  <c:v>0.81855211999999999</c:v>
                </c:pt>
                <c:pt idx="41">
                  <c:v>0.81990708999999995</c:v>
                </c:pt>
              </c:numCache>
            </c:numRef>
          </c:xVal>
          <c:yVal>
            <c:numRef>
              <c:f>'24.53-B727'!$AI$3:$AI$44</c:f>
              <c:numCache>
                <c:formatCode>General</c:formatCode>
                <c:ptCount val="42"/>
                <c:pt idx="0">
                  <c:v>4.3586822075892755E-2</c:v>
                </c:pt>
                <c:pt idx="1">
                  <c:v>4.4456428476309096E-2</c:v>
                </c:pt>
                <c:pt idx="2">
                  <c:v>4.5343977460509791E-2</c:v>
                </c:pt>
                <c:pt idx="3">
                  <c:v>4.6236187126423092E-2</c:v>
                </c:pt>
                <c:pt idx="4">
                  <c:v>4.7039557803880534E-2</c:v>
                </c:pt>
                <c:pt idx="5">
                  <c:v>4.7907033019282605E-2</c:v>
                </c:pt>
                <c:pt idx="6">
                  <c:v>4.8747741602535227E-2</c:v>
                </c:pt>
                <c:pt idx="7">
                  <c:v>4.9555755519518019E-2</c:v>
                </c:pt>
                <c:pt idx="8">
                  <c:v>5.0328154754518739E-2</c:v>
                </c:pt>
                <c:pt idx="9">
                  <c:v>5.1064866033202982E-2</c:v>
                </c:pt>
                <c:pt idx="10">
                  <c:v>5.1768333410614452E-2</c:v>
                </c:pt>
                <c:pt idx="11">
                  <c:v>5.2443042802603618E-2</c:v>
                </c:pt>
                <c:pt idx="12">
                  <c:v>5.3095059223569899E-2</c:v>
                </c:pt>
                <c:pt idx="13">
                  <c:v>5.3731573631396627E-2</c:v>
                </c:pt>
                <c:pt idx="14">
                  <c:v>5.4360564773715703E-2</c:v>
                </c:pt>
                <c:pt idx="15">
                  <c:v>5.4932180215845595E-2</c:v>
                </c:pt>
                <c:pt idx="16">
                  <c:v>5.5511225714963745E-2</c:v>
                </c:pt>
                <c:pt idx="17">
                  <c:v>5.616587179855162E-2</c:v>
                </c:pt>
                <c:pt idx="18">
                  <c:v>5.6847319053302398E-2</c:v>
                </c:pt>
                <c:pt idx="19">
                  <c:v>5.7565461434213712E-2</c:v>
                </c:pt>
                <c:pt idx="20">
                  <c:v>5.8330787885793565E-2</c:v>
                </c:pt>
                <c:pt idx="21">
                  <c:v>5.9154593159894041E-2</c:v>
                </c:pt>
                <c:pt idx="22">
                  <c:v>5.9971798799262309E-2</c:v>
                </c:pt>
                <c:pt idx="23">
                  <c:v>6.0855349936404672E-2</c:v>
                </c:pt>
                <c:pt idx="24">
                  <c:v>6.1814756135723903E-2</c:v>
                </c:pt>
                <c:pt idx="25">
                  <c:v>6.2868141690652996E-2</c:v>
                </c:pt>
                <c:pt idx="26">
                  <c:v>6.4155964201286317E-2</c:v>
                </c:pt>
                <c:pt idx="27">
                  <c:v>6.5601476501184294E-2</c:v>
                </c:pt>
                <c:pt idx="28">
                  <c:v>6.7075463028611421E-2</c:v>
                </c:pt>
                <c:pt idx="29">
                  <c:v>6.8911462011653074E-2</c:v>
                </c:pt>
                <c:pt idx="30">
                  <c:v>7.0808334550423652E-2</c:v>
                </c:pt>
                <c:pt idx="31">
                  <c:v>7.2506308752932944E-2</c:v>
                </c:pt>
                <c:pt idx="32">
                  <c:v>7.4528430584470187E-2</c:v>
                </c:pt>
                <c:pt idx="33">
                  <c:v>7.6959413451771708E-2</c:v>
                </c:pt>
                <c:pt idx="34">
                  <c:v>7.9491069230459149E-2</c:v>
                </c:pt>
                <c:pt idx="35">
                  <c:v>8.2061284071825127E-2</c:v>
                </c:pt>
                <c:pt idx="36">
                  <c:v>8.5021729443903141E-2</c:v>
                </c:pt>
                <c:pt idx="37">
                  <c:v>8.7926149288304056E-2</c:v>
                </c:pt>
                <c:pt idx="38">
                  <c:v>9.1207956288593628E-2</c:v>
                </c:pt>
                <c:pt idx="39">
                  <c:v>9.4661952877640218E-2</c:v>
                </c:pt>
                <c:pt idx="40">
                  <c:v>9.7840852698185973E-2</c:v>
                </c:pt>
                <c:pt idx="41">
                  <c:v>0.10105212190400457</c:v>
                </c:pt>
              </c:numCache>
            </c:numRef>
          </c:yVal>
          <c:smooth val="1"/>
          <c:extLst>
            <c:ext xmlns:c16="http://schemas.microsoft.com/office/drawing/2014/chart" uri="{C3380CC4-5D6E-409C-BE32-E72D297353CC}">
              <c16:uniqueId val="{00000004-BC71-F142-ACA4-8600BDC889DA}"/>
            </c:ext>
          </c:extLst>
        </c:ser>
        <c:ser>
          <c:idx val="8"/>
          <c:order val="2"/>
          <c:tx>
            <c:v>cl0.4</c:v>
          </c:tx>
          <c:spPr>
            <a:ln w="19050" cap="rnd">
              <a:solidFill>
                <a:srgbClr val="00B0F0"/>
              </a:solidFill>
              <a:round/>
            </a:ln>
            <a:effectLst/>
          </c:spPr>
          <c:marker>
            <c:symbol val="none"/>
          </c:marker>
          <c:xVal>
            <c:numRef>
              <c:f>'24.53-B727'!$U$3:$U$68</c:f>
              <c:numCache>
                <c:formatCode>General</c:formatCode>
                <c:ptCount val="66"/>
                <c:pt idx="0">
                  <c:v>0.70036841000000005</c:v>
                </c:pt>
                <c:pt idx="1">
                  <c:v>0.70398590999999999</c:v>
                </c:pt>
                <c:pt idx="2">
                  <c:v>0.70760341000000004</c:v>
                </c:pt>
                <c:pt idx="3">
                  <c:v>0.71091556</c:v>
                </c:pt>
                <c:pt idx="4">
                  <c:v>0.71422772000000001</c:v>
                </c:pt>
                <c:pt idx="5">
                  <c:v>0.71753986999999997</c:v>
                </c:pt>
                <c:pt idx="6">
                  <c:v>0.72085202999999998</c:v>
                </c:pt>
                <c:pt idx="7">
                  <c:v>0.72416418000000005</c:v>
                </c:pt>
                <c:pt idx="8">
                  <c:v>0.72747634000000005</c:v>
                </c:pt>
                <c:pt idx="9">
                  <c:v>0.73078849000000001</c:v>
                </c:pt>
                <c:pt idx="10">
                  <c:v>0.73410065000000002</c:v>
                </c:pt>
                <c:pt idx="11">
                  <c:v>0.73741279999999998</c:v>
                </c:pt>
                <c:pt idx="12">
                  <c:v>0.74072495999999999</c:v>
                </c:pt>
                <c:pt idx="13">
                  <c:v>0.74403710999999995</c:v>
                </c:pt>
                <c:pt idx="14">
                  <c:v>0.74734926999999995</c:v>
                </c:pt>
                <c:pt idx="15">
                  <c:v>0.75066142000000002</c:v>
                </c:pt>
                <c:pt idx="16">
                  <c:v>0.75366823000000005</c:v>
                </c:pt>
                <c:pt idx="17">
                  <c:v>0.75728572999999999</c:v>
                </c:pt>
                <c:pt idx="18">
                  <c:v>0.76059789</c:v>
                </c:pt>
                <c:pt idx="19">
                  <c:v>0.76391003999999996</c:v>
                </c:pt>
                <c:pt idx="20">
                  <c:v>0.76722219999999997</c:v>
                </c:pt>
                <c:pt idx="21">
                  <c:v>0.77053435000000003</c:v>
                </c:pt>
                <c:pt idx="22">
                  <c:v>0.77384651000000004</c:v>
                </c:pt>
                <c:pt idx="23">
                  <c:v>0.77715866</c:v>
                </c:pt>
                <c:pt idx="24">
                  <c:v>0.78047082000000001</c:v>
                </c:pt>
                <c:pt idx="25">
                  <c:v>0.78378296999999997</c:v>
                </c:pt>
                <c:pt idx="26">
                  <c:v>0.78709512999999998</c:v>
                </c:pt>
                <c:pt idx="27">
                  <c:v>0.79040728000000005</c:v>
                </c:pt>
                <c:pt idx="28">
                  <c:v>0.79371943</c:v>
                </c:pt>
                <c:pt idx="29">
                  <c:v>0.79703159000000001</c:v>
                </c:pt>
                <c:pt idx="30">
                  <c:v>0.80003840000000004</c:v>
                </c:pt>
                <c:pt idx="31">
                  <c:v>0.80304520999999995</c:v>
                </c:pt>
                <c:pt idx="32">
                  <c:v>0.80605201999999998</c:v>
                </c:pt>
                <c:pt idx="33">
                  <c:v>0.80905883000000001</c:v>
                </c:pt>
                <c:pt idx="34">
                  <c:v>0.81236640999999998</c:v>
                </c:pt>
                <c:pt idx="35">
                  <c:v>0.81542442000000004</c:v>
                </c:pt>
                <c:pt idx="36">
                  <c:v>0.81843124</c:v>
                </c:pt>
                <c:pt idx="37">
                  <c:v>0.82143805000000003</c:v>
                </c:pt>
                <c:pt idx="38">
                  <c:v>0.82444485999999995</c:v>
                </c:pt>
                <c:pt idx="39">
                  <c:v>0.82745166999999997</c:v>
                </c:pt>
                <c:pt idx="40">
                  <c:v>0.83015313999999996</c:v>
                </c:pt>
                <c:pt idx="41">
                  <c:v>0.83255349999999995</c:v>
                </c:pt>
                <c:pt idx="42">
                  <c:v>0.83496183000000002</c:v>
                </c:pt>
                <c:pt idx="43">
                  <c:v>0.83694071999999997</c:v>
                </c:pt>
                <c:pt idx="44">
                  <c:v>0.83903574000000003</c:v>
                </c:pt>
                <c:pt idx="45">
                  <c:v>0.84128555000000005</c:v>
                </c:pt>
                <c:pt idx="46">
                  <c:v>0.84338904000000003</c:v>
                </c:pt>
                <c:pt idx="47">
                  <c:v>0.84503817000000003</c:v>
                </c:pt>
                <c:pt idx="48">
                  <c:v>0.84686870000000003</c:v>
                </c:pt>
                <c:pt idx="49">
                  <c:v>0.84859417999999998</c:v>
                </c:pt>
                <c:pt idx="50">
                  <c:v>0.85006932999999996</c:v>
                </c:pt>
                <c:pt idx="51">
                  <c:v>0.85175573000000004</c:v>
                </c:pt>
                <c:pt idx="52">
                  <c:v>0.85306645000000003</c:v>
                </c:pt>
                <c:pt idx="53">
                  <c:v>0.85424153999999997</c:v>
                </c:pt>
                <c:pt idx="54">
                  <c:v>0.85557978000000001</c:v>
                </c:pt>
                <c:pt idx="55">
                  <c:v>0.85681766000000004</c:v>
                </c:pt>
                <c:pt idx="56">
                  <c:v>0.85818936000000001</c:v>
                </c:pt>
                <c:pt idx="57">
                  <c:v>0.85931844000000002</c:v>
                </c:pt>
                <c:pt idx="58">
                  <c:v>0.86029703999999996</c:v>
                </c:pt>
                <c:pt idx="59">
                  <c:v>0.86152671999999997</c:v>
                </c:pt>
                <c:pt idx="60">
                  <c:v>0.86249604999999996</c:v>
                </c:pt>
                <c:pt idx="61">
                  <c:v>0.86347541999999999</c:v>
                </c:pt>
                <c:pt idx="62">
                  <c:v>0.86448334000000004</c:v>
                </c:pt>
                <c:pt idx="63">
                  <c:v>0.86511895000000005</c:v>
                </c:pt>
                <c:pt idx="64">
                  <c:v>0.86615615000000001</c:v>
                </c:pt>
                <c:pt idx="65">
                  <c:v>0.86689218000000001</c:v>
                </c:pt>
              </c:numCache>
            </c:numRef>
          </c:xVal>
          <c:yVal>
            <c:numRef>
              <c:f>'24.53-B727'!$V$3:$V$68</c:f>
              <c:numCache>
                <c:formatCode>General</c:formatCode>
                <c:ptCount val="66"/>
                <c:pt idx="0">
                  <c:v>2.594987E-2</c:v>
                </c:pt>
                <c:pt idx="1">
                  <c:v>2.5967339999999998E-2</c:v>
                </c:pt>
                <c:pt idx="2">
                  <c:v>2.596569E-2</c:v>
                </c:pt>
                <c:pt idx="3">
                  <c:v>2.5979200000000001E-2</c:v>
                </c:pt>
                <c:pt idx="4">
                  <c:v>2.5992709999999999E-2</c:v>
                </c:pt>
                <c:pt idx="5">
                  <c:v>2.6011690000000001E-2</c:v>
                </c:pt>
                <c:pt idx="6">
                  <c:v>2.604159E-2</c:v>
                </c:pt>
                <c:pt idx="7">
                  <c:v>2.6056470000000002E-2</c:v>
                </c:pt>
                <c:pt idx="8">
                  <c:v>2.6082279999999999E-2</c:v>
                </c:pt>
                <c:pt idx="9">
                  <c:v>2.6120379999999999E-2</c:v>
                </c:pt>
                <c:pt idx="10">
                  <c:v>2.6150280000000001E-2</c:v>
                </c:pt>
                <c:pt idx="11">
                  <c:v>2.6195220000000002E-2</c:v>
                </c:pt>
                <c:pt idx="12">
                  <c:v>2.6223750000000001E-2</c:v>
                </c:pt>
                <c:pt idx="13">
                  <c:v>2.6249560000000002E-2</c:v>
                </c:pt>
                <c:pt idx="14">
                  <c:v>2.6282199999999999E-2</c:v>
                </c:pt>
                <c:pt idx="15">
                  <c:v>2.6331230000000001E-2</c:v>
                </c:pt>
                <c:pt idx="16">
                  <c:v>2.636674E-2</c:v>
                </c:pt>
                <c:pt idx="17">
                  <c:v>2.6421090000000001E-2</c:v>
                </c:pt>
                <c:pt idx="18">
                  <c:v>2.6450999999999999E-2</c:v>
                </c:pt>
                <c:pt idx="19">
                  <c:v>2.6489100000000002E-2</c:v>
                </c:pt>
                <c:pt idx="20">
                  <c:v>2.6529509999999999E-2</c:v>
                </c:pt>
                <c:pt idx="21">
                  <c:v>2.660218E-2</c:v>
                </c:pt>
                <c:pt idx="22">
                  <c:v>2.6637549999999999E-2</c:v>
                </c:pt>
                <c:pt idx="23">
                  <c:v>2.6697510000000001E-2</c:v>
                </c:pt>
                <c:pt idx="24">
                  <c:v>2.6749269999999999E-2</c:v>
                </c:pt>
                <c:pt idx="25">
                  <c:v>2.6822889999999999E-2</c:v>
                </c:pt>
                <c:pt idx="26">
                  <c:v>2.687602E-2</c:v>
                </c:pt>
                <c:pt idx="27">
                  <c:v>2.6929149999999999E-2</c:v>
                </c:pt>
                <c:pt idx="28">
                  <c:v>2.7008230000000001E-2</c:v>
                </c:pt>
                <c:pt idx="29">
                  <c:v>2.708868E-2</c:v>
                </c:pt>
                <c:pt idx="30">
                  <c:v>2.716244E-2</c:v>
                </c:pt>
                <c:pt idx="31">
                  <c:v>2.7250799999999999E-2</c:v>
                </c:pt>
                <c:pt idx="32">
                  <c:v>2.7336429999999998E-2</c:v>
                </c:pt>
                <c:pt idx="33">
                  <c:v>2.7478490000000001E-2</c:v>
                </c:pt>
                <c:pt idx="34">
                  <c:v>2.763113E-2</c:v>
                </c:pt>
                <c:pt idx="35">
                  <c:v>2.7811010000000001E-2</c:v>
                </c:pt>
                <c:pt idx="36">
                  <c:v>2.7996790000000001E-2</c:v>
                </c:pt>
                <c:pt idx="37">
                  <c:v>2.8208090000000002E-2</c:v>
                </c:pt>
                <c:pt idx="38">
                  <c:v>2.841436E-2</c:v>
                </c:pt>
                <c:pt idx="39">
                  <c:v>2.864206E-2</c:v>
                </c:pt>
                <c:pt idx="40">
                  <c:v>2.8876300000000001E-2</c:v>
                </c:pt>
                <c:pt idx="41">
                  <c:v>2.9153459999999999E-2</c:v>
                </c:pt>
                <c:pt idx="42">
                  <c:v>2.941889E-2</c:v>
                </c:pt>
                <c:pt idx="43">
                  <c:v>2.967241E-2</c:v>
                </c:pt>
                <c:pt idx="44">
                  <c:v>2.9926709999999999E-2</c:v>
                </c:pt>
                <c:pt idx="45">
                  <c:v>3.0175859999999999E-2</c:v>
                </c:pt>
                <c:pt idx="46">
                  <c:v>3.0439520000000001E-2</c:v>
                </c:pt>
                <c:pt idx="47">
                  <c:v>3.0694289999999999E-2</c:v>
                </c:pt>
                <c:pt idx="48">
                  <c:v>3.100021E-2</c:v>
                </c:pt>
                <c:pt idx="49">
                  <c:v>3.1298600000000003E-2</c:v>
                </c:pt>
                <c:pt idx="50">
                  <c:v>3.1602110000000003E-2</c:v>
                </c:pt>
                <c:pt idx="51">
                  <c:v>3.1940740000000002E-2</c:v>
                </c:pt>
                <c:pt idx="52">
                  <c:v>3.2259200000000002E-2</c:v>
                </c:pt>
                <c:pt idx="53">
                  <c:v>3.2557570000000001E-2</c:v>
                </c:pt>
                <c:pt idx="54">
                  <c:v>3.287371E-2</c:v>
                </c:pt>
                <c:pt idx="55">
                  <c:v>3.323545E-2</c:v>
                </c:pt>
                <c:pt idx="56">
                  <c:v>3.3604630000000003E-2</c:v>
                </c:pt>
                <c:pt idx="57">
                  <c:v>3.3966209999999997E-2</c:v>
                </c:pt>
                <c:pt idx="58">
                  <c:v>3.4377110000000002E-2</c:v>
                </c:pt>
                <c:pt idx="59">
                  <c:v>3.4709610000000002E-2</c:v>
                </c:pt>
                <c:pt idx="60">
                  <c:v>3.4997739999999999E-2</c:v>
                </c:pt>
                <c:pt idx="61">
                  <c:v>3.5339889999999999E-2</c:v>
                </c:pt>
                <c:pt idx="62">
                  <c:v>3.5655220000000001E-2</c:v>
                </c:pt>
                <c:pt idx="63">
                  <c:v>3.6029949999999998E-2</c:v>
                </c:pt>
                <c:pt idx="64">
                  <c:v>3.6451900000000002E-2</c:v>
                </c:pt>
                <c:pt idx="65">
                  <c:v>3.6846360000000002E-2</c:v>
                </c:pt>
              </c:numCache>
            </c:numRef>
          </c:yVal>
          <c:smooth val="1"/>
          <c:extLst>
            <c:ext xmlns:c16="http://schemas.microsoft.com/office/drawing/2014/chart" uri="{C3380CC4-5D6E-409C-BE32-E72D297353CC}">
              <c16:uniqueId val="{0000000F-FD39-9D4C-8E9F-5E1CA04039F1}"/>
            </c:ext>
          </c:extLst>
        </c:ser>
        <c:ser>
          <c:idx val="4"/>
          <c:order val="3"/>
          <c:tx>
            <c:v>cl0.4Neu</c:v>
          </c:tx>
          <c:marker>
            <c:symbol val="none"/>
          </c:marker>
          <c:xVal>
            <c:numRef>
              <c:f>'24.53-B727'!$U$3:$U$68</c:f>
              <c:numCache>
                <c:formatCode>General</c:formatCode>
                <c:ptCount val="66"/>
                <c:pt idx="0">
                  <c:v>0.70036841000000005</c:v>
                </c:pt>
                <c:pt idx="1">
                  <c:v>0.70398590999999999</c:v>
                </c:pt>
                <c:pt idx="2">
                  <c:v>0.70760341000000004</c:v>
                </c:pt>
                <c:pt idx="3">
                  <c:v>0.71091556</c:v>
                </c:pt>
                <c:pt idx="4">
                  <c:v>0.71422772000000001</c:v>
                </c:pt>
                <c:pt idx="5">
                  <c:v>0.71753986999999997</c:v>
                </c:pt>
                <c:pt idx="6">
                  <c:v>0.72085202999999998</c:v>
                </c:pt>
                <c:pt idx="7">
                  <c:v>0.72416418000000005</c:v>
                </c:pt>
                <c:pt idx="8">
                  <c:v>0.72747634000000005</c:v>
                </c:pt>
                <c:pt idx="9">
                  <c:v>0.73078849000000001</c:v>
                </c:pt>
                <c:pt idx="10">
                  <c:v>0.73410065000000002</c:v>
                </c:pt>
                <c:pt idx="11">
                  <c:v>0.73741279999999998</c:v>
                </c:pt>
                <c:pt idx="12">
                  <c:v>0.74072495999999999</c:v>
                </c:pt>
                <c:pt idx="13">
                  <c:v>0.74403710999999995</c:v>
                </c:pt>
                <c:pt idx="14">
                  <c:v>0.74734926999999995</c:v>
                </c:pt>
                <c:pt idx="15">
                  <c:v>0.75066142000000002</c:v>
                </c:pt>
                <c:pt idx="16">
                  <c:v>0.75366823000000005</c:v>
                </c:pt>
                <c:pt idx="17">
                  <c:v>0.75728572999999999</c:v>
                </c:pt>
                <c:pt idx="18">
                  <c:v>0.76059789</c:v>
                </c:pt>
                <c:pt idx="19">
                  <c:v>0.76391003999999996</c:v>
                </c:pt>
                <c:pt idx="20">
                  <c:v>0.76722219999999997</c:v>
                </c:pt>
                <c:pt idx="21">
                  <c:v>0.77053435000000003</c:v>
                </c:pt>
                <c:pt idx="22">
                  <c:v>0.77384651000000004</c:v>
                </c:pt>
                <c:pt idx="23">
                  <c:v>0.77715866</c:v>
                </c:pt>
                <c:pt idx="24">
                  <c:v>0.78047082000000001</c:v>
                </c:pt>
                <c:pt idx="25">
                  <c:v>0.78378296999999997</c:v>
                </c:pt>
                <c:pt idx="26">
                  <c:v>0.78709512999999998</c:v>
                </c:pt>
                <c:pt idx="27">
                  <c:v>0.79040728000000005</c:v>
                </c:pt>
                <c:pt idx="28">
                  <c:v>0.79371943</c:v>
                </c:pt>
                <c:pt idx="29">
                  <c:v>0.79703159000000001</c:v>
                </c:pt>
                <c:pt idx="30">
                  <c:v>0.80003840000000004</c:v>
                </c:pt>
                <c:pt idx="31">
                  <c:v>0.80304520999999995</c:v>
                </c:pt>
                <c:pt idx="32">
                  <c:v>0.80605201999999998</c:v>
                </c:pt>
                <c:pt idx="33">
                  <c:v>0.80905883000000001</c:v>
                </c:pt>
                <c:pt idx="34">
                  <c:v>0.81236640999999998</c:v>
                </c:pt>
                <c:pt idx="35">
                  <c:v>0.81542442000000004</c:v>
                </c:pt>
                <c:pt idx="36">
                  <c:v>0.81843124</c:v>
                </c:pt>
                <c:pt idx="37">
                  <c:v>0.82143805000000003</c:v>
                </c:pt>
                <c:pt idx="38">
                  <c:v>0.82444485999999995</c:v>
                </c:pt>
                <c:pt idx="39">
                  <c:v>0.82745166999999997</c:v>
                </c:pt>
                <c:pt idx="40">
                  <c:v>0.83015313999999996</c:v>
                </c:pt>
                <c:pt idx="41">
                  <c:v>0.83255349999999995</c:v>
                </c:pt>
                <c:pt idx="42">
                  <c:v>0.83496183000000002</c:v>
                </c:pt>
                <c:pt idx="43">
                  <c:v>0.83694071999999997</c:v>
                </c:pt>
                <c:pt idx="44">
                  <c:v>0.83903574000000003</c:v>
                </c:pt>
                <c:pt idx="45">
                  <c:v>0.84128555000000005</c:v>
                </c:pt>
                <c:pt idx="46">
                  <c:v>0.84338904000000003</c:v>
                </c:pt>
                <c:pt idx="47">
                  <c:v>0.84503817000000003</c:v>
                </c:pt>
                <c:pt idx="48">
                  <c:v>0.84686870000000003</c:v>
                </c:pt>
                <c:pt idx="49">
                  <c:v>0.84859417999999998</c:v>
                </c:pt>
                <c:pt idx="50">
                  <c:v>0.85006932999999996</c:v>
                </c:pt>
                <c:pt idx="51">
                  <c:v>0.85175573000000004</c:v>
                </c:pt>
                <c:pt idx="52">
                  <c:v>0.85306645000000003</c:v>
                </c:pt>
                <c:pt idx="53">
                  <c:v>0.85424153999999997</c:v>
                </c:pt>
                <c:pt idx="54">
                  <c:v>0.85557978000000001</c:v>
                </c:pt>
                <c:pt idx="55">
                  <c:v>0.85681766000000004</c:v>
                </c:pt>
                <c:pt idx="56">
                  <c:v>0.85818936000000001</c:v>
                </c:pt>
                <c:pt idx="57">
                  <c:v>0.85931844000000002</c:v>
                </c:pt>
                <c:pt idx="58">
                  <c:v>0.86029703999999996</c:v>
                </c:pt>
                <c:pt idx="59">
                  <c:v>0.86152671999999997</c:v>
                </c:pt>
                <c:pt idx="60">
                  <c:v>0.86249604999999996</c:v>
                </c:pt>
                <c:pt idx="61">
                  <c:v>0.86347541999999999</c:v>
                </c:pt>
                <c:pt idx="62">
                  <c:v>0.86448334000000004</c:v>
                </c:pt>
                <c:pt idx="63">
                  <c:v>0.86511895000000005</c:v>
                </c:pt>
                <c:pt idx="64">
                  <c:v>0.86615615000000001</c:v>
                </c:pt>
                <c:pt idx="65">
                  <c:v>0.86689218000000001</c:v>
                </c:pt>
              </c:numCache>
            </c:numRef>
          </c:xVal>
          <c:yVal>
            <c:numRef>
              <c:f>'24.53-B727'!$Z$3:$Z$68</c:f>
              <c:numCache>
                <c:formatCode>General</c:formatCode>
                <c:ptCount val="66"/>
                <c:pt idx="0">
                  <c:v>2.5184397270174193E-2</c:v>
                </c:pt>
                <c:pt idx="1">
                  <c:v>2.5572313513812381E-2</c:v>
                </c:pt>
                <c:pt idx="2">
                  <c:v>2.6019631322273973E-2</c:v>
                </c:pt>
                <c:pt idx="3">
                  <c:v>2.6486063452172075E-2</c:v>
                </c:pt>
                <c:pt idx="4">
                  <c:v>2.7010601630689572E-2</c:v>
                </c:pt>
                <c:pt idx="5">
                  <c:v>2.7595809259403626E-2</c:v>
                </c:pt>
                <c:pt idx="6">
                  <c:v>2.824281506509458E-2</c:v>
                </c:pt>
                <c:pt idx="7">
                  <c:v>2.895092810010854E-2</c:v>
                </c:pt>
                <c:pt idx="8">
                  <c:v>2.9717372418753135E-2</c:v>
                </c:pt>
                <c:pt idx="9">
                  <c:v>3.0537148181636314E-2</c:v>
                </c:pt>
                <c:pt idx="10">
                  <c:v>3.1403148004076821E-2</c:v>
                </c:pt>
                <c:pt idx="11">
                  <c:v>3.2306488878593199E-2</c:v>
                </c:pt>
                <c:pt idx="12">
                  <c:v>3.3237130033664748E-2</c:v>
                </c:pt>
                <c:pt idx="13">
                  <c:v>3.4184636934541407E-2</c:v>
                </c:pt>
                <c:pt idx="14">
                  <c:v>3.5139080233877906E-2</c:v>
                </c:pt>
                <c:pt idx="15">
                  <c:v>3.6091863224986004E-2</c:v>
                </c:pt>
                <c:pt idx="16">
                  <c:v>3.6949845176878104E-2</c:v>
                </c:pt>
                <c:pt idx="17">
                  <c:v>3.7968895559607085E-2</c:v>
                </c:pt>
                <c:pt idx="18">
                  <c:v>3.8888038932679711E-2</c:v>
                </c:pt>
                <c:pt idx="19">
                  <c:v>3.9795628083500158E-2</c:v>
                </c:pt>
                <c:pt idx="20">
                  <c:v>4.0696183902706837E-2</c:v>
                </c:pt>
                <c:pt idx="21">
                  <c:v>4.1596792551160985E-2</c:v>
                </c:pt>
                <c:pt idx="22">
                  <c:v>4.2506923557066513E-2</c:v>
                </c:pt>
                <c:pt idx="23">
                  <c:v>4.3438264951111479E-2</c:v>
                </c:pt>
                <c:pt idx="24">
                  <c:v>4.4404720942877542E-2</c:v>
                </c:pt>
                <c:pt idx="25">
                  <c:v>4.5422532316080233E-2</c:v>
                </c:pt>
                <c:pt idx="26">
                  <c:v>4.6510658454304951E-2</c:v>
                </c:pt>
                <c:pt idx="27">
                  <c:v>4.7691384005798282E-2</c:v>
                </c:pt>
                <c:pt idx="28">
                  <c:v>4.8991328693325509E-2</c:v>
                </c:pt>
                <c:pt idx="29">
                  <c:v>5.0442911777395537E-2</c:v>
                </c:pt>
                <c:pt idx="30">
                  <c:v>5.192567783041481E-2</c:v>
                </c:pt>
                <c:pt idx="31">
                  <c:v>5.3604597888704995E-2</c:v>
                </c:pt>
                <c:pt idx="32">
                  <c:v>5.5528182967295683E-2</c:v>
                </c:pt>
                <c:pt idx="33">
                  <c:v>5.775972303414291E-2</c:v>
                </c:pt>
                <c:pt idx="34">
                  <c:v>6.0672074017217137E-2</c:v>
                </c:pt>
                <c:pt idx="35">
                  <c:v>6.3923869258191601E-2</c:v>
                </c:pt>
                <c:pt idx="36">
                  <c:v>6.7823504214077332E-2</c:v>
                </c:pt>
                <c:pt idx="37">
                  <c:v>7.2674653130002292E-2</c:v>
                </c:pt>
                <c:pt idx="38">
                  <c:v>7.8869488749168243E-2</c:v>
                </c:pt>
                <c:pt idx="39">
                  <c:v>8.7047350634032752E-2</c:v>
                </c:pt>
                <c:pt idx="40">
                  <c:v>9.6990317568103432E-2</c:v>
                </c:pt>
                <c:pt idx="41">
                  <c:v>0.10908725274077402</c:v>
                </c:pt>
                <c:pt idx="42">
                  <c:v>0.12632092350492749</c:v>
                </c:pt>
                <c:pt idx="43">
                  <c:v>0.1470198874652075</c:v>
                </c:pt>
                <c:pt idx="44">
                  <c:v>0.1809542429506461</c:v>
                </c:pt>
                <c:pt idx="45">
                  <c:v>0.24790386044309209</c:v>
                </c:pt>
                <c:pt idx="46">
                  <c:v>0.39857963851125389</c:v>
                </c:pt>
                <c:pt idx="47">
                  <c:v>0.82295898335801365</c:v>
                </c:pt>
                <c:pt idx="48">
                  <c:v>-2.993759062114735</c:v>
                </c:pt>
                <c:pt idx="49">
                  <c:v>-0.52202660586871119</c:v>
                </c:pt>
                <c:pt idx="50">
                  <c:v>-0.29658411331040274</c:v>
                </c:pt>
                <c:pt idx="51">
                  <c:v>-0.19352584166576778</c:v>
                </c:pt>
                <c:pt idx="52">
                  <c:v>-0.14993129509398612</c:v>
                </c:pt>
                <c:pt idx="53">
                  <c:v>-0.12338881892480046</c:v>
                </c:pt>
                <c:pt idx="54">
                  <c:v>-0.10152891001603109</c:v>
                </c:pt>
                <c:pt idx="55">
                  <c:v>-8.636131139743311E-2</c:v>
                </c:pt>
                <c:pt idx="56">
                  <c:v>-7.3312601614157411E-2</c:v>
                </c:pt>
                <c:pt idx="57">
                  <c:v>-6.4672859701319696E-2</c:v>
                </c:pt>
                <c:pt idx="58">
                  <c:v>-5.8332656984686253E-2</c:v>
                </c:pt>
                <c:pt idx="59">
                  <c:v>-5.1541822352495888E-2</c:v>
                </c:pt>
                <c:pt idx="60">
                  <c:v>-4.6928695018797789E-2</c:v>
                </c:pt>
                <c:pt idx="61">
                  <c:v>-4.280633778927808E-2</c:v>
                </c:pt>
                <c:pt idx="62">
                  <c:v>-3.9036167156953447E-2</c:v>
                </c:pt>
                <c:pt idx="63">
                  <c:v>-3.6870306190485952E-2</c:v>
                </c:pt>
                <c:pt idx="64">
                  <c:v>-3.3639650336038912E-2</c:v>
                </c:pt>
                <c:pt idx="65">
                  <c:v>-3.1548511072273203E-2</c:v>
                </c:pt>
              </c:numCache>
            </c:numRef>
          </c:yVal>
          <c:smooth val="1"/>
          <c:extLst>
            <c:ext xmlns:c16="http://schemas.microsoft.com/office/drawing/2014/chart" uri="{C3380CC4-5D6E-409C-BE32-E72D297353CC}">
              <c16:uniqueId val="{00000003-BC71-F142-ACA4-8600BDC889DA}"/>
            </c:ext>
          </c:extLst>
        </c:ser>
        <c:ser>
          <c:idx val="7"/>
          <c:order val="4"/>
          <c:tx>
            <c:v>cl0.3</c:v>
          </c:tx>
          <c:spPr>
            <a:ln w="19050" cap="rnd">
              <a:solidFill>
                <a:schemeClr val="accent2">
                  <a:lumMod val="75000"/>
                </a:schemeClr>
              </a:solidFill>
              <a:round/>
            </a:ln>
            <a:effectLst/>
          </c:spPr>
          <c:marker>
            <c:symbol val="none"/>
          </c:marker>
          <c:xVal>
            <c:numRef>
              <c:f>'24.53-B727'!$L$3:$L$83</c:f>
              <c:numCache>
                <c:formatCode>General</c:formatCode>
                <c:ptCount val="81"/>
                <c:pt idx="0">
                  <c:v>0.70007154999999999</c:v>
                </c:pt>
                <c:pt idx="1">
                  <c:v>0.70368903999999999</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0.79642937999999996</c:v>
                </c:pt>
                <c:pt idx="30">
                  <c:v>0.79974153000000003</c:v>
                </c:pt>
                <c:pt idx="31">
                  <c:v>0.80305369000000004</c:v>
                </c:pt>
                <c:pt idx="32">
                  <c:v>0.80636584</c:v>
                </c:pt>
                <c:pt idx="33">
                  <c:v>0.80998334000000005</c:v>
                </c:pt>
                <c:pt idx="34">
                  <c:v>0.81329549999999995</c:v>
                </c:pt>
                <c:pt idx="35">
                  <c:v>0.81660765000000002</c:v>
                </c:pt>
                <c:pt idx="36">
                  <c:v>0.81991981000000003</c:v>
                </c:pt>
                <c:pt idx="37">
                  <c:v>0.82323195999999998</c:v>
                </c:pt>
                <c:pt idx="38">
                  <c:v>0.82623877000000001</c:v>
                </c:pt>
                <c:pt idx="39">
                  <c:v>0.82955093000000002</c:v>
                </c:pt>
                <c:pt idx="40">
                  <c:v>0.83316842999999996</c:v>
                </c:pt>
                <c:pt idx="41">
                  <c:v>0.83648058000000003</c:v>
                </c:pt>
                <c:pt idx="42">
                  <c:v>0.83979274000000004</c:v>
                </c:pt>
                <c:pt idx="43">
                  <c:v>0.84279954999999995</c:v>
                </c:pt>
                <c:pt idx="44">
                  <c:v>0.84611170000000002</c:v>
                </c:pt>
                <c:pt idx="45">
                  <c:v>0.84942386000000003</c:v>
                </c:pt>
                <c:pt idx="46">
                  <c:v>0.85212531999999996</c:v>
                </c:pt>
                <c:pt idx="47">
                  <c:v>0.85480915999999996</c:v>
                </c:pt>
                <c:pt idx="48">
                  <c:v>0.85696419999999995</c:v>
                </c:pt>
                <c:pt idx="49">
                  <c:v>0.85920976999999998</c:v>
                </c:pt>
                <c:pt idx="50">
                  <c:v>0.86116694999999999</c:v>
                </c:pt>
                <c:pt idx="51">
                  <c:v>0.86340002999999999</c:v>
                </c:pt>
                <c:pt idx="52">
                  <c:v>0.86536546999999997</c:v>
                </c:pt>
                <c:pt idx="53">
                  <c:v>0.86732823999999997</c:v>
                </c:pt>
                <c:pt idx="54">
                  <c:v>0.86922575000000002</c:v>
                </c:pt>
                <c:pt idx="55">
                  <c:v>0.87095286000000005</c:v>
                </c:pt>
                <c:pt idx="56">
                  <c:v>0.87257960999999995</c:v>
                </c:pt>
                <c:pt idx="57">
                  <c:v>0.87414787000000005</c:v>
                </c:pt>
                <c:pt idx="58">
                  <c:v>0.87613030999999997</c:v>
                </c:pt>
                <c:pt idx="59">
                  <c:v>0.87745357000000002</c:v>
                </c:pt>
                <c:pt idx="60">
                  <c:v>0.87889021000000001</c:v>
                </c:pt>
                <c:pt idx="61">
                  <c:v>0.88058398000000004</c:v>
                </c:pt>
                <c:pt idx="62">
                  <c:v>0.88206035000000005</c:v>
                </c:pt>
                <c:pt idx="63">
                  <c:v>0.88356915999999996</c:v>
                </c:pt>
                <c:pt idx="64">
                  <c:v>0.88476604999999997</c:v>
                </c:pt>
                <c:pt idx="65">
                  <c:v>0.88575294999999998</c:v>
                </c:pt>
                <c:pt idx="66">
                  <c:v>0.88676087999999997</c:v>
                </c:pt>
                <c:pt idx="67">
                  <c:v>0.88785155999999998</c:v>
                </c:pt>
                <c:pt idx="68">
                  <c:v>0.88896474000000003</c:v>
                </c:pt>
                <c:pt idx="69">
                  <c:v>0.88992366000000001</c:v>
                </c:pt>
                <c:pt idx="70">
                  <c:v>0.89062472999999998</c:v>
                </c:pt>
                <c:pt idx="71">
                  <c:v>0.89133220000000002</c:v>
                </c:pt>
                <c:pt idx="72">
                  <c:v>0.89203021000000005</c:v>
                </c:pt>
                <c:pt idx="73">
                  <c:v>0.89290844000000003</c:v>
                </c:pt>
                <c:pt idx="74">
                  <c:v>0.89398739000000005</c:v>
                </c:pt>
                <c:pt idx="75">
                  <c:v>0.89480915999999999</c:v>
                </c:pt>
                <c:pt idx="76">
                  <c:v>0.89526554000000003</c:v>
                </c:pt>
                <c:pt idx="77">
                  <c:v>0.89576391</c:v>
                </c:pt>
                <c:pt idx="78">
                  <c:v>0.89642633999999999</c:v>
                </c:pt>
                <c:pt idx="79">
                  <c:v>0.89699843999999995</c:v>
                </c:pt>
                <c:pt idx="80">
                  <c:v>0.89760065</c:v>
                </c:pt>
              </c:numCache>
            </c:numRef>
          </c:xVal>
          <c:yVal>
            <c:numRef>
              <c:f>'24.53-B727'!$M$3:$M$83</c:f>
              <c:numCache>
                <c:formatCode>General</c:formatCode>
                <c:ptCount val="81"/>
                <c:pt idx="0">
                  <c:v>2.2409200000000001E-2</c:v>
                </c:pt>
                <c:pt idx="1">
                  <c:v>2.2402080000000001E-2</c:v>
                </c:pt>
                <c:pt idx="2">
                  <c:v>2.2393730000000001E-2</c:v>
                </c:pt>
                <c:pt idx="3">
                  <c:v>2.2408609999999999E-2</c:v>
                </c:pt>
                <c:pt idx="4">
                  <c:v>2.2416660000000001E-2</c:v>
                </c:pt>
                <c:pt idx="5">
                  <c:v>2.2415149999999998E-2</c:v>
                </c:pt>
                <c:pt idx="6">
                  <c:v>2.2423200000000001E-2</c:v>
                </c:pt>
                <c:pt idx="7">
                  <c:v>2.2447640000000001E-2</c:v>
                </c:pt>
                <c:pt idx="8">
                  <c:v>2.2455679999999999E-2</c:v>
                </c:pt>
                <c:pt idx="9">
                  <c:v>2.2466460000000001E-2</c:v>
                </c:pt>
                <c:pt idx="10">
                  <c:v>2.2488169999999998E-2</c:v>
                </c:pt>
                <c:pt idx="11">
                  <c:v>2.2490759999999999E-2</c:v>
                </c:pt>
                <c:pt idx="12">
                  <c:v>2.2520660000000001E-2</c:v>
                </c:pt>
                <c:pt idx="13">
                  <c:v>2.2561500000000002E-2</c:v>
                </c:pt>
                <c:pt idx="14">
                  <c:v>2.261641E-2</c:v>
                </c:pt>
                <c:pt idx="15">
                  <c:v>2.26254E-2</c:v>
                </c:pt>
                <c:pt idx="16">
                  <c:v>2.263482E-2</c:v>
                </c:pt>
                <c:pt idx="17">
                  <c:v>2.2640130000000001E-2</c:v>
                </c:pt>
                <c:pt idx="18">
                  <c:v>2.2665939999999999E-2</c:v>
                </c:pt>
                <c:pt idx="19">
                  <c:v>2.2702679999999999E-2</c:v>
                </c:pt>
                <c:pt idx="20">
                  <c:v>2.2721649999999999E-2</c:v>
                </c:pt>
                <c:pt idx="21">
                  <c:v>2.276564E-2</c:v>
                </c:pt>
                <c:pt idx="22">
                  <c:v>2.2799219999999999E-2</c:v>
                </c:pt>
                <c:pt idx="23">
                  <c:v>2.284185E-2</c:v>
                </c:pt>
                <c:pt idx="24">
                  <c:v>2.287995E-2</c:v>
                </c:pt>
                <c:pt idx="25">
                  <c:v>2.2903960000000001E-2</c:v>
                </c:pt>
                <c:pt idx="26">
                  <c:v>2.2937969999999998E-2</c:v>
                </c:pt>
                <c:pt idx="27">
                  <c:v>2.2966509999999999E-2</c:v>
                </c:pt>
                <c:pt idx="28">
                  <c:v>2.3030559999999999E-2</c:v>
                </c:pt>
                <c:pt idx="29">
                  <c:v>2.308232E-2</c:v>
                </c:pt>
                <c:pt idx="30">
                  <c:v>2.3104030000000001E-2</c:v>
                </c:pt>
                <c:pt idx="31">
                  <c:v>2.3151270000000002E-2</c:v>
                </c:pt>
                <c:pt idx="32">
                  <c:v>2.3231720000000001E-2</c:v>
                </c:pt>
                <c:pt idx="33">
                  <c:v>2.3309719999999999E-2</c:v>
                </c:pt>
                <c:pt idx="34">
                  <c:v>2.3351920000000002E-2</c:v>
                </c:pt>
                <c:pt idx="35">
                  <c:v>2.341735E-2</c:v>
                </c:pt>
                <c:pt idx="36">
                  <c:v>2.3495060000000002E-2</c:v>
                </c:pt>
                <c:pt idx="37">
                  <c:v>2.355229E-2</c:v>
                </c:pt>
                <c:pt idx="38">
                  <c:v>2.3642440000000001E-2</c:v>
                </c:pt>
                <c:pt idx="39">
                  <c:v>2.3713330000000001E-2</c:v>
                </c:pt>
                <c:pt idx="40">
                  <c:v>2.37909E-2</c:v>
                </c:pt>
                <c:pt idx="41">
                  <c:v>2.3904140000000001E-2</c:v>
                </c:pt>
                <c:pt idx="42">
                  <c:v>2.397229E-2</c:v>
                </c:pt>
                <c:pt idx="43">
                  <c:v>2.408157E-2</c:v>
                </c:pt>
                <c:pt idx="44">
                  <c:v>2.4204360000000001E-2</c:v>
                </c:pt>
                <c:pt idx="45">
                  <c:v>2.435816E-2</c:v>
                </c:pt>
                <c:pt idx="46">
                  <c:v>2.4557309999999999E-2</c:v>
                </c:pt>
                <c:pt idx="47">
                  <c:v>2.4746959999999998E-2</c:v>
                </c:pt>
                <c:pt idx="48">
                  <c:v>2.4975219999999999E-2</c:v>
                </c:pt>
                <c:pt idx="49">
                  <c:v>2.5170600000000001E-2</c:v>
                </c:pt>
                <c:pt idx="50">
                  <c:v>2.5399370000000001E-2</c:v>
                </c:pt>
                <c:pt idx="51">
                  <c:v>2.5699940000000001E-2</c:v>
                </c:pt>
                <c:pt idx="52">
                  <c:v>2.5959900000000001E-2</c:v>
                </c:pt>
                <c:pt idx="53">
                  <c:v>2.6234569999999999E-2</c:v>
                </c:pt>
                <c:pt idx="54">
                  <c:v>2.6502680000000001E-2</c:v>
                </c:pt>
                <c:pt idx="55">
                  <c:v>2.677382E-2</c:v>
                </c:pt>
                <c:pt idx="56">
                  <c:v>2.711326E-2</c:v>
                </c:pt>
                <c:pt idx="57">
                  <c:v>2.7421839999999999E-2</c:v>
                </c:pt>
                <c:pt idx="58">
                  <c:v>2.779827E-2</c:v>
                </c:pt>
                <c:pt idx="59">
                  <c:v>2.8138489999999999E-2</c:v>
                </c:pt>
                <c:pt idx="60">
                  <c:v>2.853371E-2</c:v>
                </c:pt>
                <c:pt idx="61">
                  <c:v>2.8968790000000001E-2</c:v>
                </c:pt>
                <c:pt idx="62">
                  <c:v>2.939379E-2</c:v>
                </c:pt>
                <c:pt idx="63">
                  <c:v>2.985869E-2</c:v>
                </c:pt>
                <c:pt idx="64">
                  <c:v>3.0268280000000002E-2</c:v>
                </c:pt>
                <c:pt idx="65">
                  <c:v>3.068941E-2</c:v>
                </c:pt>
                <c:pt idx="66">
                  <c:v>3.10642E-2</c:v>
                </c:pt>
                <c:pt idx="67">
                  <c:v>3.1429029999999997E-2</c:v>
                </c:pt>
                <c:pt idx="68">
                  <c:v>3.1868340000000002E-2</c:v>
                </c:pt>
                <c:pt idx="69">
                  <c:v>3.228901E-2</c:v>
                </c:pt>
                <c:pt idx="70">
                  <c:v>3.2682969999999999E-2</c:v>
                </c:pt>
                <c:pt idx="71">
                  <c:v>3.3067550000000001E-2</c:v>
                </c:pt>
                <c:pt idx="72">
                  <c:v>3.3434110000000003E-2</c:v>
                </c:pt>
                <c:pt idx="73">
                  <c:v>3.3840799999999997E-2</c:v>
                </c:pt>
                <c:pt idx="74">
                  <c:v>3.4262670000000002E-2</c:v>
                </c:pt>
                <c:pt idx="75">
                  <c:v>3.4694389999999999E-2</c:v>
                </c:pt>
                <c:pt idx="76">
                  <c:v>3.5127249999999999E-2</c:v>
                </c:pt>
                <c:pt idx="77">
                  <c:v>3.5559550000000002E-2</c:v>
                </c:pt>
                <c:pt idx="78">
                  <c:v>3.5967550000000001E-2</c:v>
                </c:pt>
                <c:pt idx="79">
                  <c:v>3.6376659999999998E-2</c:v>
                </c:pt>
                <c:pt idx="80">
                  <c:v>3.6793260000000001E-2</c:v>
                </c:pt>
              </c:numCache>
            </c:numRef>
          </c:yVal>
          <c:smooth val="1"/>
          <c:extLst>
            <c:ext xmlns:c16="http://schemas.microsoft.com/office/drawing/2014/chart" uri="{C3380CC4-5D6E-409C-BE32-E72D297353CC}">
              <c16:uniqueId val="{00000011-FD39-9D4C-8E9F-5E1CA04039F1}"/>
            </c:ext>
          </c:extLst>
        </c:ser>
        <c:ser>
          <c:idx val="3"/>
          <c:order val="5"/>
          <c:tx>
            <c:v>cl0.3Neu</c:v>
          </c:tx>
          <c:marker>
            <c:symbol val="none"/>
          </c:marker>
          <c:xVal>
            <c:numRef>
              <c:f>'24.53-B727'!$L$3:$L$83</c:f>
              <c:numCache>
                <c:formatCode>General</c:formatCode>
                <c:ptCount val="81"/>
                <c:pt idx="0">
                  <c:v>0.70007154999999999</c:v>
                </c:pt>
                <c:pt idx="1">
                  <c:v>0.70368903999999999</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0.79642937999999996</c:v>
                </c:pt>
                <c:pt idx="30">
                  <c:v>0.79974153000000003</c:v>
                </c:pt>
                <c:pt idx="31">
                  <c:v>0.80305369000000004</c:v>
                </c:pt>
                <c:pt idx="32">
                  <c:v>0.80636584</c:v>
                </c:pt>
                <c:pt idx="33">
                  <c:v>0.80998334000000005</c:v>
                </c:pt>
                <c:pt idx="34">
                  <c:v>0.81329549999999995</c:v>
                </c:pt>
                <c:pt idx="35">
                  <c:v>0.81660765000000002</c:v>
                </c:pt>
                <c:pt idx="36">
                  <c:v>0.81991981000000003</c:v>
                </c:pt>
                <c:pt idx="37">
                  <c:v>0.82323195999999998</c:v>
                </c:pt>
                <c:pt idx="38">
                  <c:v>0.82623877000000001</c:v>
                </c:pt>
                <c:pt idx="39">
                  <c:v>0.82955093000000002</c:v>
                </c:pt>
                <c:pt idx="40">
                  <c:v>0.83316842999999996</c:v>
                </c:pt>
                <c:pt idx="41">
                  <c:v>0.83648058000000003</c:v>
                </c:pt>
                <c:pt idx="42">
                  <c:v>0.83979274000000004</c:v>
                </c:pt>
                <c:pt idx="43">
                  <c:v>0.84279954999999995</c:v>
                </c:pt>
                <c:pt idx="44">
                  <c:v>0.84611170000000002</c:v>
                </c:pt>
                <c:pt idx="45">
                  <c:v>0.84942386000000003</c:v>
                </c:pt>
                <c:pt idx="46">
                  <c:v>0.85212531999999996</c:v>
                </c:pt>
                <c:pt idx="47">
                  <c:v>0.85480915999999996</c:v>
                </c:pt>
                <c:pt idx="48">
                  <c:v>0.85696419999999995</c:v>
                </c:pt>
                <c:pt idx="49">
                  <c:v>0.85920976999999998</c:v>
                </c:pt>
                <c:pt idx="50">
                  <c:v>0.86116694999999999</c:v>
                </c:pt>
                <c:pt idx="51">
                  <c:v>0.86340002999999999</c:v>
                </c:pt>
                <c:pt idx="52">
                  <c:v>0.86536546999999997</c:v>
                </c:pt>
                <c:pt idx="53">
                  <c:v>0.86732823999999997</c:v>
                </c:pt>
                <c:pt idx="54">
                  <c:v>0.86922575000000002</c:v>
                </c:pt>
                <c:pt idx="55">
                  <c:v>0.87095286000000005</c:v>
                </c:pt>
                <c:pt idx="56">
                  <c:v>0.87257960999999995</c:v>
                </c:pt>
                <c:pt idx="57">
                  <c:v>0.87414787000000005</c:v>
                </c:pt>
                <c:pt idx="58">
                  <c:v>0.87613030999999997</c:v>
                </c:pt>
                <c:pt idx="59">
                  <c:v>0.87745357000000002</c:v>
                </c:pt>
                <c:pt idx="60">
                  <c:v>0.87889021000000001</c:v>
                </c:pt>
                <c:pt idx="61">
                  <c:v>0.88058398000000004</c:v>
                </c:pt>
                <c:pt idx="62">
                  <c:v>0.88206035000000005</c:v>
                </c:pt>
                <c:pt idx="63">
                  <c:v>0.88356915999999996</c:v>
                </c:pt>
                <c:pt idx="64">
                  <c:v>0.88476604999999997</c:v>
                </c:pt>
                <c:pt idx="65">
                  <c:v>0.88575294999999998</c:v>
                </c:pt>
                <c:pt idx="66">
                  <c:v>0.88676087999999997</c:v>
                </c:pt>
                <c:pt idx="67">
                  <c:v>0.88785155999999998</c:v>
                </c:pt>
                <c:pt idx="68">
                  <c:v>0.88896474000000003</c:v>
                </c:pt>
                <c:pt idx="69">
                  <c:v>0.88992366000000001</c:v>
                </c:pt>
                <c:pt idx="70">
                  <c:v>0.89062472999999998</c:v>
                </c:pt>
                <c:pt idx="71">
                  <c:v>0.89133220000000002</c:v>
                </c:pt>
                <c:pt idx="72">
                  <c:v>0.89203021000000005</c:v>
                </c:pt>
                <c:pt idx="73">
                  <c:v>0.89290844000000003</c:v>
                </c:pt>
                <c:pt idx="74">
                  <c:v>0.89398739000000005</c:v>
                </c:pt>
                <c:pt idx="75">
                  <c:v>0.89480915999999999</c:v>
                </c:pt>
                <c:pt idx="76">
                  <c:v>0.89526554000000003</c:v>
                </c:pt>
                <c:pt idx="77">
                  <c:v>0.89576391</c:v>
                </c:pt>
                <c:pt idx="78">
                  <c:v>0.89642633999999999</c:v>
                </c:pt>
                <c:pt idx="79">
                  <c:v>0.89699843999999995</c:v>
                </c:pt>
                <c:pt idx="80">
                  <c:v>0.89760065</c:v>
                </c:pt>
              </c:numCache>
            </c:numRef>
          </c:xVal>
          <c:yVal>
            <c:numRef>
              <c:f>'24.53-B727'!$Q$3:$Q$83</c:f>
              <c:numCache>
                <c:formatCode>General</c:formatCode>
                <c:ptCount val="81"/>
                <c:pt idx="0">
                  <c:v>1.3641627876404799E-2</c:v>
                </c:pt>
                <c:pt idx="1">
                  <c:v>1.3759212217565191E-2</c:v>
                </c:pt>
                <c:pt idx="2">
                  <c:v>1.388340461970297E-2</c:v>
                </c:pt>
                <c:pt idx="3">
                  <c:v>1.4025861366828886E-2</c:v>
                </c:pt>
                <c:pt idx="4">
                  <c:v>1.4189297450188832E-2</c:v>
                </c:pt>
                <c:pt idx="5">
                  <c:v>1.4376763747039757E-2</c:v>
                </c:pt>
                <c:pt idx="6">
                  <c:v>1.4591658210922115E-2</c:v>
                </c:pt>
                <c:pt idx="7">
                  <c:v>1.4837712321376911E-2</c:v>
                </c:pt>
                <c:pt idx="8">
                  <c:v>1.5118964357614204E-2</c:v>
                </c:pt>
                <c:pt idx="9">
                  <c:v>1.5439690618592046E-2</c:v>
                </c:pt>
                <c:pt idx="10">
                  <c:v>1.5804310536867719E-2</c:v>
                </c:pt>
                <c:pt idx="11">
                  <c:v>1.6217230921591053E-2</c:v>
                </c:pt>
                <c:pt idx="12">
                  <c:v>1.6682656244625012E-2</c:v>
                </c:pt>
                <c:pt idx="13">
                  <c:v>1.7204330414250242E-2</c:v>
                </c:pt>
                <c:pt idx="14">
                  <c:v>1.7785259797257664E-2</c:v>
                </c:pt>
                <c:pt idx="15">
                  <c:v>1.8427393150824374E-2</c:v>
                </c:pt>
                <c:pt idx="16">
                  <c:v>1.9131343032742727E-2</c:v>
                </c:pt>
                <c:pt idx="17">
                  <c:v>1.989613836457408E-2</c:v>
                </c:pt>
                <c:pt idx="18">
                  <c:v>2.0719123373268755E-2</c:v>
                </c:pt>
                <c:pt idx="19">
                  <c:v>2.1595986286807201E-2</c:v>
                </c:pt>
                <c:pt idx="20">
                  <c:v>2.2521028930346357E-2</c:v>
                </c:pt>
                <c:pt idx="21">
                  <c:v>2.3487609845244457E-2</c:v>
                </c:pt>
                <c:pt idx="22">
                  <c:v>2.448882403001976E-2</c:v>
                </c:pt>
                <c:pt idx="23">
                  <c:v>2.551827756439902E-2</c:v>
                </c:pt>
                <c:pt idx="24">
                  <c:v>2.6570976652393004E-2</c:v>
                </c:pt>
                <c:pt idx="25">
                  <c:v>2.7644160274469556E-2</c:v>
                </c:pt>
                <c:pt idx="26">
                  <c:v>2.8738121501753811E-2</c:v>
                </c:pt>
                <c:pt idx="27">
                  <c:v>2.9856901105459216E-2</c:v>
                </c:pt>
                <c:pt idx="28">
                  <c:v>3.1008989862126191E-2</c:v>
                </c:pt>
                <c:pt idx="29">
                  <c:v>3.2208051726019808E-2</c:v>
                </c:pt>
                <c:pt idx="30">
                  <c:v>3.3473854915813006E-2</c:v>
                </c:pt>
                <c:pt idx="31">
                  <c:v>3.4833685490680652E-2</c:v>
                </c:pt>
                <c:pt idx="32">
                  <c:v>3.6324504237193536E-2</c:v>
                </c:pt>
                <c:pt idx="33">
                  <c:v>3.8162038050035527E-2</c:v>
                </c:pt>
                <c:pt idx="34">
                  <c:v>4.0112121367532193E-2</c:v>
                </c:pt>
                <c:pt idx="35">
                  <c:v>4.2422306863990539E-2</c:v>
                </c:pt>
                <c:pt idx="36">
                  <c:v>4.5243498059077999E-2</c:v>
                </c:pt>
                <c:pt idx="37">
                  <c:v>4.8810310022733866E-2</c:v>
                </c:pt>
                <c:pt idx="38">
                  <c:v>5.3014745843649132E-2</c:v>
                </c:pt>
                <c:pt idx="39">
                  <c:v>5.9331495925843511E-2</c:v>
                </c:pt>
                <c:pt idx="40">
                  <c:v>6.9775492950525514E-2</c:v>
                </c:pt>
                <c:pt idx="41">
                  <c:v>8.5926990544036658E-2</c:v>
                </c:pt>
                <c:pt idx="42">
                  <c:v>0.11803958987349099</c:v>
                </c:pt>
                <c:pt idx="43">
                  <c:v>0.19714968717851974</c:v>
                </c:pt>
                <c:pt idx="44">
                  <c:v>1.7541975173543141</c:v>
                </c:pt>
                <c:pt idx="45">
                  <c:v>-0.20009740739182105</c:v>
                </c:pt>
                <c:pt idx="46">
                  <c:v>-9.4218628499374985E-2</c:v>
                </c:pt>
                <c:pt idx="47">
                  <c:v>-5.7113900332602066E-2</c:v>
                </c:pt>
                <c:pt idx="48">
                  <c:v>-4.1092927234822996E-2</c:v>
                </c:pt>
                <c:pt idx="49">
                  <c:v>-3.0184277095159667E-2</c:v>
                </c:pt>
                <c:pt idx="50">
                  <c:v>-2.3407161740263228E-2</c:v>
                </c:pt>
                <c:pt idx="51">
                  <c:v>-1.7599360381795673E-2</c:v>
                </c:pt>
                <c:pt idx="52">
                  <c:v>-1.3631777779001564E-2</c:v>
                </c:pt>
                <c:pt idx="53">
                  <c:v>-1.0422743931583298E-2</c:v>
                </c:pt>
                <c:pt idx="54">
                  <c:v>-7.8527230285078825E-3</c:v>
                </c:pt>
                <c:pt idx="55">
                  <c:v>-5.8645984722682058E-3</c:v>
                </c:pt>
                <c:pt idx="56">
                  <c:v>-4.2364518462082272E-3</c:v>
                </c:pt>
                <c:pt idx="57">
                  <c:v>-2.8514189933974924E-3</c:v>
                </c:pt>
                <c:pt idx="58">
                  <c:v>-1.3146243512694045E-3</c:v>
                </c:pt>
                <c:pt idx="59">
                  <c:v>-4.0090549490136469E-4</c:v>
                </c:pt>
                <c:pt idx="60">
                  <c:v>5.0437860581897462E-4</c:v>
                </c:pt>
                <c:pt idx="61">
                  <c:v>1.4708664512617636E-3</c:v>
                </c:pt>
                <c:pt idx="62">
                  <c:v>2.2358328048151556E-3</c:v>
                </c:pt>
                <c:pt idx="63">
                  <c:v>2.9524664556199436E-3</c:v>
                </c:pt>
                <c:pt idx="64">
                  <c:v>3.4792334800454461E-3</c:v>
                </c:pt>
                <c:pt idx="65">
                  <c:v>3.8884332877304612E-3</c:v>
                </c:pt>
                <c:pt idx="66">
                  <c:v>4.2847534789708409E-3</c:v>
                </c:pt>
                <c:pt idx="67">
                  <c:v>4.6908599689925706E-3</c:v>
                </c:pt>
                <c:pt idx="68">
                  <c:v>5.0828066944643511E-3</c:v>
                </c:pt>
                <c:pt idx="69">
                  <c:v>5.4035177227427615E-3</c:v>
                </c:pt>
                <c:pt idx="70">
                  <c:v>5.6287043914830838E-3</c:v>
                </c:pt>
                <c:pt idx="71">
                  <c:v>5.8484162113538671E-3</c:v>
                </c:pt>
                <c:pt idx="72">
                  <c:v>6.0581204826589182E-3</c:v>
                </c:pt>
                <c:pt idx="73">
                  <c:v>6.3124854071487484E-3</c:v>
                </c:pt>
                <c:pt idx="74">
                  <c:v>6.6113312640337998E-3</c:v>
                </c:pt>
                <c:pt idx="75">
                  <c:v>6.8294274872175501E-3</c:v>
                </c:pt>
                <c:pt idx="76">
                  <c:v>6.9471684965404269E-3</c:v>
                </c:pt>
                <c:pt idx="77">
                  <c:v>7.0730841868426042E-3</c:v>
                </c:pt>
                <c:pt idx="78">
                  <c:v>7.2362944000766774E-3</c:v>
                </c:pt>
                <c:pt idx="79">
                  <c:v>7.3735633858491439E-3</c:v>
                </c:pt>
                <c:pt idx="80">
                  <c:v>7.5144999604552249E-3</c:v>
                </c:pt>
              </c:numCache>
            </c:numRef>
          </c:yVal>
          <c:smooth val="1"/>
          <c:extLst>
            <c:ext xmlns:c16="http://schemas.microsoft.com/office/drawing/2014/chart" uri="{C3380CC4-5D6E-409C-BE32-E72D297353CC}">
              <c16:uniqueId val="{00000002-BC71-F142-ACA4-8600BDC889DA}"/>
            </c:ext>
          </c:extLst>
        </c:ser>
        <c:ser>
          <c:idx val="1"/>
          <c:order val="6"/>
          <c:tx>
            <c:v>cl0.2</c:v>
          </c:tx>
          <c:spPr>
            <a:ln w="25400">
              <a:solidFill>
                <a:srgbClr val="FFC000"/>
              </a:solidFill>
            </a:ln>
          </c:spPr>
          <c:marker>
            <c:symbol val="none"/>
          </c:marker>
          <c:xVal>
            <c:numRef>
              <c:f>'24.53-B727'!$C$3:$C$73</c:f>
              <c:numCache>
                <c:formatCode>General</c:formatCode>
                <c:ptCount val="71"/>
                <c:pt idx="0">
                  <c:v>0.70007154999999999</c:v>
                </c:pt>
                <c:pt idx="1">
                  <c:v>0.70338369999999995</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0.79673472000000001</c:v>
                </c:pt>
                <c:pt idx="30">
                  <c:v>0.80004688000000002</c:v>
                </c:pt>
                <c:pt idx="31">
                  <c:v>0.80305369000000004</c:v>
                </c:pt>
                <c:pt idx="32">
                  <c:v>0.80636584</c:v>
                </c:pt>
                <c:pt idx="33">
                  <c:v>0.80967800000000001</c:v>
                </c:pt>
                <c:pt idx="34">
                  <c:v>0.81299014999999997</c:v>
                </c:pt>
                <c:pt idx="35">
                  <c:v>0.81630230999999998</c:v>
                </c:pt>
                <c:pt idx="36">
                  <c:v>0.81961446000000004</c:v>
                </c:pt>
                <c:pt idx="37">
                  <c:v>0.82292662000000005</c:v>
                </c:pt>
                <c:pt idx="38">
                  <c:v>0.82623877000000001</c:v>
                </c:pt>
                <c:pt idx="39">
                  <c:v>0.82985626999999995</c:v>
                </c:pt>
                <c:pt idx="40">
                  <c:v>0.83316842999999996</c:v>
                </c:pt>
                <c:pt idx="41">
                  <c:v>0.83617523999999999</c:v>
                </c:pt>
                <c:pt idx="42">
                  <c:v>0.83948738999999994</c:v>
                </c:pt>
                <c:pt idx="43">
                  <c:v>0.84249419999999997</c:v>
                </c:pt>
                <c:pt idx="44">
                  <c:v>0.84550102000000005</c:v>
                </c:pt>
                <c:pt idx="45">
                  <c:v>0.84850782999999996</c:v>
                </c:pt>
                <c:pt idx="46">
                  <c:v>0.85114504000000002</c:v>
                </c:pt>
                <c:pt idx="47">
                  <c:v>0.85365203999999995</c:v>
                </c:pt>
                <c:pt idx="48">
                  <c:v>0.85665884999999997</c:v>
                </c:pt>
                <c:pt idx="49">
                  <c:v>0.85936031999999996</c:v>
                </c:pt>
                <c:pt idx="50">
                  <c:v>0.86236712999999998</c:v>
                </c:pt>
                <c:pt idx="51">
                  <c:v>0.86506859999999997</c:v>
                </c:pt>
                <c:pt idx="52">
                  <c:v>0.86763358999999995</c:v>
                </c:pt>
                <c:pt idx="53">
                  <c:v>0.87021282</c:v>
                </c:pt>
                <c:pt idx="54">
                  <c:v>0.87276372999999996</c:v>
                </c:pt>
                <c:pt idx="55">
                  <c:v>0.87516408999999995</c:v>
                </c:pt>
                <c:pt idx="56">
                  <c:v>0.87725911000000001</c:v>
                </c:pt>
                <c:pt idx="57">
                  <c:v>0.87906150999999999</c:v>
                </c:pt>
                <c:pt idx="58">
                  <c:v>0.88093069999999996</c:v>
                </c:pt>
                <c:pt idx="59">
                  <c:v>0.88265780999999999</c:v>
                </c:pt>
                <c:pt idx="60">
                  <c:v>0.88406697999999995</c:v>
                </c:pt>
                <c:pt idx="61">
                  <c:v>0.88612900000000006</c:v>
                </c:pt>
                <c:pt idx="62">
                  <c:v>0.88786883000000005</c:v>
                </c:pt>
                <c:pt idx="63">
                  <c:v>0.88944539</c:v>
                </c:pt>
                <c:pt idx="64">
                  <c:v>0.89117674000000002</c:v>
                </c:pt>
                <c:pt idx="65">
                  <c:v>0.89256365999999998</c:v>
                </c:pt>
                <c:pt idx="66">
                  <c:v>0.89436842999999999</c:v>
                </c:pt>
                <c:pt idx="67">
                  <c:v>0.89574361000000002</c:v>
                </c:pt>
                <c:pt idx="68">
                  <c:v>0.89720308000000004</c:v>
                </c:pt>
                <c:pt idx="69">
                  <c:v>0.89878811999999997</c:v>
                </c:pt>
                <c:pt idx="70">
                  <c:v>0.90000948999999997</c:v>
                </c:pt>
              </c:numCache>
            </c:numRef>
          </c:xVal>
          <c:yVal>
            <c:numRef>
              <c:f>'24.53-B727'!$D$3:$D$73</c:f>
              <c:numCache>
                <c:formatCode>General</c:formatCode>
                <c:ptCount val="71"/>
                <c:pt idx="0">
                  <c:v>1.9790479999999999E-2</c:v>
                </c:pt>
                <c:pt idx="1">
                  <c:v>1.9779399999999999E-2</c:v>
                </c:pt>
                <c:pt idx="2">
                  <c:v>1.9787309999999999E-2</c:v>
                </c:pt>
                <c:pt idx="3">
                  <c:v>1.9788529999999999E-2</c:v>
                </c:pt>
                <c:pt idx="4">
                  <c:v>1.9791110000000001E-2</c:v>
                </c:pt>
                <c:pt idx="5">
                  <c:v>1.9793689999999999E-2</c:v>
                </c:pt>
                <c:pt idx="6">
                  <c:v>1.9792179999999999E-2</c:v>
                </c:pt>
                <c:pt idx="7">
                  <c:v>1.9798860000000001E-2</c:v>
                </c:pt>
                <c:pt idx="8">
                  <c:v>1.9804180000000001E-2</c:v>
                </c:pt>
                <c:pt idx="9">
                  <c:v>1.9785850000000001E-2</c:v>
                </c:pt>
                <c:pt idx="10">
                  <c:v>1.9810709999999999E-2</c:v>
                </c:pt>
                <c:pt idx="11">
                  <c:v>1.9821490000000001E-2</c:v>
                </c:pt>
                <c:pt idx="12">
                  <c:v>1.9819980000000001E-2</c:v>
                </c:pt>
                <c:pt idx="13">
                  <c:v>1.981983E-2</c:v>
                </c:pt>
                <c:pt idx="14">
                  <c:v>1.9836070000000001E-2</c:v>
                </c:pt>
                <c:pt idx="15">
                  <c:v>1.9855049999999999E-2</c:v>
                </c:pt>
                <c:pt idx="16">
                  <c:v>1.9861730000000001E-2</c:v>
                </c:pt>
                <c:pt idx="17">
                  <c:v>1.9895739999999999E-2</c:v>
                </c:pt>
                <c:pt idx="18">
                  <c:v>1.9914709999999999E-2</c:v>
                </c:pt>
                <c:pt idx="19">
                  <c:v>1.9921399999999999E-2</c:v>
                </c:pt>
                <c:pt idx="20">
                  <c:v>1.9943099999999998E-2</c:v>
                </c:pt>
                <c:pt idx="21">
                  <c:v>1.9949789999999998E-2</c:v>
                </c:pt>
                <c:pt idx="22">
                  <c:v>1.995647E-2</c:v>
                </c:pt>
                <c:pt idx="23">
                  <c:v>1.9969979999999998E-2</c:v>
                </c:pt>
                <c:pt idx="24">
                  <c:v>1.997078E-2</c:v>
                </c:pt>
                <c:pt idx="25">
                  <c:v>1.9980189999999998E-2</c:v>
                </c:pt>
                <c:pt idx="26">
                  <c:v>2.001325E-2</c:v>
                </c:pt>
                <c:pt idx="27">
                  <c:v>2.0018569999999999E-2</c:v>
                </c:pt>
                <c:pt idx="28">
                  <c:v>2.0060769999999999E-2</c:v>
                </c:pt>
                <c:pt idx="29">
                  <c:v>2.011102E-2</c:v>
                </c:pt>
                <c:pt idx="30">
                  <c:v>2.013231E-2</c:v>
                </c:pt>
                <c:pt idx="31">
                  <c:v>2.0161410000000001E-2</c:v>
                </c:pt>
                <c:pt idx="32">
                  <c:v>2.0194050000000002E-2</c:v>
                </c:pt>
                <c:pt idx="33">
                  <c:v>2.020893E-2</c:v>
                </c:pt>
                <c:pt idx="34">
                  <c:v>2.0237459999999999E-2</c:v>
                </c:pt>
                <c:pt idx="35">
                  <c:v>2.0265999999999999E-2</c:v>
                </c:pt>
                <c:pt idx="36">
                  <c:v>2.0324600000000002E-2</c:v>
                </c:pt>
                <c:pt idx="37">
                  <c:v>2.035723E-2</c:v>
                </c:pt>
                <c:pt idx="38">
                  <c:v>2.0384409999999999E-2</c:v>
                </c:pt>
                <c:pt idx="39">
                  <c:v>2.0429200000000002E-2</c:v>
                </c:pt>
                <c:pt idx="40">
                  <c:v>2.0505550000000001E-2</c:v>
                </c:pt>
                <c:pt idx="41">
                  <c:v>2.0565650000000001E-2</c:v>
                </c:pt>
                <c:pt idx="42">
                  <c:v>2.0611520000000001E-2</c:v>
                </c:pt>
                <c:pt idx="43">
                  <c:v>2.072216E-2</c:v>
                </c:pt>
                <c:pt idx="44">
                  <c:v>2.0810950000000002E-2</c:v>
                </c:pt>
                <c:pt idx="45">
                  <c:v>2.090204E-2</c:v>
                </c:pt>
                <c:pt idx="46">
                  <c:v>2.1000069999999999E-2</c:v>
                </c:pt>
                <c:pt idx="47">
                  <c:v>2.1135919999999999E-2</c:v>
                </c:pt>
                <c:pt idx="48">
                  <c:v>2.1321690000000001E-2</c:v>
                </c:pt>
                <c:pt idx="49">
                  <c:v>2.149353E-2</c:v>
                </c:pt>
                <c:pt idx="50">
                  <c:v>2.168161E-2</c:v>
                </c:pt>
                <c:pt idx="51">
                  <c:v>2.1899890000000002E-2</c:v>
                </c:pt>
                <c:pt idx="52">
                  <c:v>2.2059200000000001E-2</c:v>
                </c:pt>
                <c:pt idx="53">
                  <c:v>2.2284450000000001E-2</c:v>
                </c:pt>
                <c:pt idx="54">
                  <c:v>2.255621E-2</c:v>
                </c:pt>
                <c:pt idx="55">
                  <c:v>2.277624E-2</c:v>
                </c:pt>
                <c:pt idx="56">
                  <c:v>2.303848E-2</c:v>
                </c:pt>
                <c:pt idx="57">
                  <c:v>2.3265870000000001E-2</c:v>
                </c:pt>
                <c:pt idx="58">
                  <c:v>2.3525540000000001E-2</c:v>
                </c:pt>
                <c:pt idx="59">
                  <c:v>2.3790200000000001E-2</c:v>
                </c:pt>
                <c:pt idx="60">
                  <c:v>2.4063770000000002E-2</c:v>
                </c:pt>
                <c:pt idx="61">
                  <c:v>2.4350960000000001E-2</c:v>
                </c:pt>
                <c:pt idx="62">
                  <c:v>2.4673589999999999E-2</c:v>
                </c:pt>
                <c:pt idx="63">
                  <c:v>2.5000519999999998E-2</c:v>
                </c:pt>
                <c:pt idx="64">
                  <c:v>2.531253E-2</c:v>
                </c:pt>
                <c:pt idx="65">
                  <c:v>2.5638560000000001E-2</c:v>
                </c:pt>
                <c:pt idx="66">
                  <c:v>2.5972970000000001E-2</c:v>
                </c:pt>
                <c:pt idx="67">
                  <c:v>2.6310819999999999E-2</c:v>
                </c:pt>
                <c:pt idx="68">
                  <c:v>2.6621949999999998E-2</c:v>
                </c:pt>
                <c:pt idx="69">
                  <c:v>2.694711E-2</c:v>
                </c:pt>
                <c:pt idx="70">
                  <c:v>2.7281260000000002E-2</c:v>
                </c:pt>
              </c:numCache>
            </c:numRef>
          </c:yVal>
          <c:smooth val="1"/>
          <c:extLst>
            <c:ext xmlns:c16="http://schemas.microsoft.com/office/drawing/2014/chart" uri="{C3380CC4-5D6E-409C-BE32-E72D297353CC}">
              <c16:uniqueId val="{00000013-FD39-9D4C-8E9F-5E1CA04039F1}"/>
            </c:ext>
          </c:extLst>
        </c:ser>
        <c:ser>
          <c:idx val="2"/>
          <c:order val="7"/>
          <c:tx>
            <c:v>cl0.2Neu</c:v>
          </c:tx>
          <c:marker>
            <c:symbol val="none"/>
          </c:marker>
          <c:xVal>
            <c:numRef>
              <c:f>'24.53-B727'!$C$3:$C$73</c:f>
              <c:numCache>
                <c:formatCode>General</c:formatCode>
                <c:ptCount val="71"/>
                <c:pt idx="0">
                  <c:v>0.70007154999999999</c:v>
                </c:pt>
                <c:pt idx="1">
                  <c:v>0.70338369999999995</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0.79673472000000001</c:v>
                </c:pt>
                <c:pt idx="30">
                  <c:v>0.80004688000000002</c:v>
                </c:pt>
                <c:pt idx="31">
                  <c:v>0.80305369000000004</c:v>
                </c:pt>
                <c:pt idx="32">
                  <c:v>0.80636584</c:v>
                </c:pt>
                <c:pt idx="33">
                  <c:v>0.80967800000000001</c:v>
                </c:pt>
                <c:pt idx="34">
                  <c:v>0.81299014999999997</c:v>
                </c:pt>
                <c:pt idx="35">
                  <c:v>0.81630230999999998</c:v>
                </c:pt>
                <c:pt idx="36">
                  <c:v>0.81961446000000004</c:v>
                </c:pt>
                <c:pt idx="37">
                  <c:v>0.82292662000000005</c:v>
                </c:pt>
                <c:pt idx="38">
                  <c:v>0.82623877000000001</c:v>
                </c:pt>
                <c:pt idx="39">
                  <c:v>0.82985626999999995</c:v>
                </c:pt>
                <c:pt idx="40">
                  <c:v>0.83316842999999996</c:v>
                </c:pt>
                <c:pt idx="41">
                  <c:v>0.83617523999999999</c:v>
                </c:pt>
                <c:pt idx="42">
                  <c:v>0.83948738999999994</c:v>
                </c:pt>
                <c:pt idx="43">
                  <c:v>0.84249419999999997</c:v>
                </c:pt>
                <c:pt idx="44">
                  <c:v>0.84550102000000005</c:v>
                </c:pt>
                <c:pt idx="45">
                  <c:v>0.84850782999999996</c:v>
                </c:pt>
                <c:pt idx="46">
                  <c:v>0.85114504000000002</c:v>
                </c:pt>
                <c:pt idx="47">
                  <c:v>0.85365203999999995</c:v>
                </c:pt>
                <c:pt idx="48">
                  <c:v>0.85665884999999997</c:v>
                </c:pt>
                <c:pt idx="49">
                  <c:v>0.85936031999999996</c:v>
                </c:pt>
                <c:pt idx="50">
                  <c:v>0.86236712999999998</c:v>
                </c:pt>
                <c:pt idx="51">
                  <c:v>0.86506859999999997</c:v>
                </c:pt>
                <c:pt idx="52">
                  <c:v>0.86763358999999995</c:v>
                </c:pt>
                <c:pt idx="53">
                  <c:v>0.87021282</c:v>
                </c:pt>
                <c:pt idx="54">
                  <c:v>0.87276372999999996</c:v>
                </c:pt>
                <c:pt idx="55">
                  <c:v>0.87516408999999995</c:v>
                </c:pt>
                <c:pt idx="56">
                  <c:v>0.87725911000000001</c:v>
                </c:pt>
                <c:pt idx="57">
                  <c:v>0.87906150999999999</c:v>
                </c:pt>
                <c:pt idx="58">
                  <c:v>0.88093069999999996</c:v>
                </c:pt>
                <c:pt idx="59">
                  <c:v>0.88265780999999999</c:v>
                </c:pt>
                <c:pt idx="60">
                  <c:v>0.88406697999999995</c:v>
                </c:pt>
                <c:pt idx="61">
                  <c:v>0.88612900000000006</c:v>
                </c:pt>
                <c:pt idx="62">
                  <c:v>0.88786883000000005</c:v>
                </c:pt>
                <c:pt idx="63">
                  <c:v>0.88944539</c:v>
                </c:pt>
                <c:pt idx="64">
                  <c:v>0.89117674000000002</c:v>
                </c:pt>
                <c:pt idx="65">
                  <c:v>0.89256365999999998</c:v>
                </c:pt>
                <c:pt idx="66">
                  <c:v>0.89436842999999999</c:v>
                </c:pt>
                <c:pt idx="67">
                  <c:v>0.89574361000000002</c:v>
                </c:pt>
                <c:pt idx="68">
                  <c:v>0.89720308000000004</c:v>
                </c:pt>
                <c:pt idx="69">
                  <c:v>0.89878811999999997</c:v>
                </c:pt>
                <c:pt idx="70">
                  <c:v>0.90000948999999997</c:v>
                </c:pt>
              </c:numCache>
            </c:numRef>
          </c:xVal>
          <c:yVal>
            <c:numRef>
              <c:f>'24.53-B727'!$H$3:$H$73</c:f>
              <c:numCache>
                <c:formatCode>General</c:formatCode>
                <c:ptCount val="71"/>
                <c:pt idx="0">
                  <c:v>6.1232090096555837E-3</c:v>
                </c:pt>
                <c:pt idx="1">
                  <c:v>6.1821013319127323E-3</c:v>
                </c:pt>
                <c:pt idx="2">
                  <c:v>6.2568940439320575E-3</c:v>
                </c:pt>
                <c:pt idx="3">
                  <c:v>6.3365572154433364E-3</c:v>
                </c:pt>
                <c:pt idx="4">
                  <c:v>6.4286767115519193E-3</c:v>
                </c:pt>
                <c:pt idx="5">
                  <c:v>6.5352229586314757E-3</c:v>
                </c:pt>
                <c:pt idx="6">
                  <c:v>6.6584445735812375E-3</c:v>
                </c:pt>
                <c:pt idx="7">
                  <c:v>6.8008858650286871E-3</c:v>
                </c:pt>
                <c:pt idx="8">
                  <c:v>6.9654029365137145E-3</c:v>
                </c:pt>
                <c:pt idx="9">
                  <c:v>7.1551620034044265E-3</c:v>
                </c:pt>
                <c:pt idx="10">
                  <c:v>7.3736284797003091E-3</c:v>
                </c:pt>
                <c:pt idx="11">
                  <c:v>7.6245241463087981E-3</c:v>
                </c:pt>
                <c:pt idx="12">
                  <c:v>7.9117636791071078E-3</c:v>
                </c:pt>
                <c:pt idx="13">
                  <c:v>8.2393417074969038E-3</c:v>
                </c:pt>
                <c:pt idx="14">
                  <c:v>8.6111886771154285E-3</c:v>
                </c:pt>
                <c:pt idx="15">
                  <c:v>9.0309641789593203E-3</c:v>
                </c:pt>
                <c:pt idx="16">
                  <c:v>9.5018219050702415E-3</c:v>
                </c:pt>
                <c:pt idx="17">
                  <c:v>1.0026120455371195E-2</c:v>
                </c:pt>
                <c:pt idx="18">
                  <c:v>1.0605141939375074E-2</c:v>
                </c:pt>
                <c:pt idx="19">
                  <c:v>1.1238805701464988E-2</c:v>
                </c:pt>
                <c:pt idx="20">
                  <c:v>1.1925471450864391E-2</c:v>
                </c:pt>
                <c:pt idx="21">
                  <c:v>1.2661825093642311E-2</c:v>
                </c:pt>
                <c:pt idx="22">
                  <c:v>1.344295480408038E-2</c:v>
                </c:pt>
                <c:pt idx="23">
                  <c:v>1.4262584115796928E-2</c:v>
                </c:pt>
                <c:pt idx="24">
                  <c:v>1.5113541825380106E-2</c:v>
                </c:pt>
                <c:pt idx="25">
                  <c:v>1.5988373261006519E-2</c:v>
                </c:pt>
                <c:pt idx="26">
                  <c:v>1.6880123799902572E-2</c:v>
                </c:pt>
                <c:pt idx="27">
                  <c:v>1.7783149398459902E-2</c:v>
                </c:pt>
                <c:pt idx="28">
                  <c:v>1.8693974547873908E-2</c:v>
                </c:pt>
                <c:pt idx="29">
                  <c:v>1.9697181677576683E-2</c:v>
                </c:pt>
                <c:pt idx="30">
                  <c:v>2.0627139535357296E-2</c:v>
                </c:pt>
                <c:pt idx="31">
                  <c:v>2.1487832452670413E-2</c:v>
                </c:pt>
                <c:pt idx="32">
                  <c:v>2.246681824503112E-2</c:v>
                </c:pt>
                <c:pt idx="33">
                  <c:v>2.3498411609326038E-2</c:v>
                </c:pt>
                <c:pt idx="34">
                  <c:v>2.4612943165058503E-2</c:v>
                </c:pt>
                <c:pt idx="35">
                  <c:v>2.5854649197021906E-2</c:v>
                </c:pt>
                <c:pt idx="36">
                  <c:v>2.7289260154016025E-2</c:v>
                </c:pt>
                <c:pt idx="37">
                  <c:v>2.9018359688096976E-2</c:v>
                </c:pt>
                <c:pt idx="38">
                  <c:v>3.1208055183347294E-2</c:v>
                </c:pt>
                <c:pt idx="39">
                  <c:v>3.4477630474149222E-2</c:v>
                </c:pt>
                <c:pt idx="40">
                  <c:v>3.8920988033958645E-2</c:v>
                </c:pt>
                <c:pt idx="41">
                  <c:v>4.5336018914111723E-2</c:v>
                </c:pt>
                <c:pt idx="42">
                  <c:v>5.8668155823075691E-2</c:v>
                </c:pt>
                <c:pt idx="43">
                  <c:v>8.9789453474742778E-2</c:v>
                </c:pt>
                <c:pt idx="44">
                  <c:v>0.31044875377516967</c:v>
                </c:pt>
                <c:pt idx="45">
                  <c:v>-0.12518857629563007</c:v>
                </c:pt>
                <c:pt idx="46">
                  <c:v>-4.433924230610084E-2</c:v>
                </c:pt>
                <c:pt idx="47">
                  <c:v>-2.2644924244717549E-2</c:v>
                </c:pt>
                <c:pt idx="48">
                  <c:v>-1.0722603395397818E-2</c:v>
                </c:pt>
                <c:pt idx="49">
                  <c:v>-4.7590201431759478E-3</c:v>
                </c:pt>
                <c:pt idx="50">
                  <c:v>-5.0836662597250094E-4</c:v>
                </c:pt>
                <c:pt idx="51">
                  <c:v>2.135175666522068E-3</c:v>
                </c:pt>
                <c:pt idx="52">
                  <c:v>4.0174304913630759E-3</c:v>
                </c:pt>
                <c:pt idx="53">
                  <c:v>5.4968667661101731E-3</c:v>
                </c:pt>
                <c:pt idx="54">
                  <c:v>6.6714088342339391E-3</c:v>
                </c:pt>
                <c:pt idx="55">
                  <c:v>7.5830644568394886E-3</c:v>
                </c:pt>
                <c:pt idx="56">
                  <c:v>8.2603454760286389E-3</c:v>
                </c:pt>
                <c:pt idx="57">
                  <c:v>8.7717149110432789E-3</c:v>
                </c:pt>
                <c:pt idx="58">
                  <c:v>9.2439814709869353E-3</c:v>
                </c:pt>
                <c:pt idx="59">
                  <c:v>9.6356234038251602E-3</c:v>
                </c:pt>
                <c:pt idx="60">
                  <c:v>9.9275682304484653E-3</c:v>
                </c:pt>
                <c:pt idx="61">
                  <c:v>1.0315911655097553E-2</c:v>
                </c:pt>
                <c:pt idx="62">
                  <c:v>1.0612180372850534E-2</c:v>
                </c:pt>
                <c:pt idx="63">
                  <c:v>1.0858931416506033E-2</c:v>
                </c:pt>
                <c:pt idx="64">
                  <c:v>1.1108807268881242E-2</c:v>
                </c:pt>
                <c:pt idx="65">
                  <c:v>1.1294662344163087E-2</c:v>
                </c:pt>
                <c:pt idx="66">
                  <c:v>1.1519411897922466E-2</c:v>
                </c:pt>
                <c:pt idx="67">
                  <c:v>1.1678888441709308E-2</c:v>
                </c:pt>
                <c:pt idx="68">
                  <c:v>1.1838021345291142E-2</c:v>
                </c:pt>
                <c:pt idx="69">
                  <c:v>1.2000044241481963E-2</c:v>
                </c:pt>
                <c:pt idx="70">
                  <c:v>1.2117834959879469E-2</c:v>
                </c:pt>
              </c:numCache>
            </c:numRef>
          </c:yVal>
          <c:smooth val="1"/>
          <c:extLst>
            <c:ext xmlns:c16="http://schemas.microsoft.com/office/drawing/2014/chart" uri="{C3380CC4-5D6E-409C-BE32-E72D297353CC}">
              <c16:uniqueId val="{00000001-BC71-F142-ACA4-8600BDC889DA}"/>
            </c:ext>
          </c:extLst>
        </c:ser>
        <c:dLbls>
          <c:showLegendKey val="0"/>
          <c:showVal val="0"/>
          <c:showCatName val="0"/>
          <c:showSerName val="0"/>
          <c:showPercent val="0"/>
          <c:showBubbleSize val="0"/>
        </c:dLbls>
        <c:axId val="935415920"/>
        <c:axId val="968708416"/>
      </c:scatterChart>
      <c:valAx>
        <c:axId val="935415920"/>
        <c:scaling>
          <c:orientation val="minMax"/>
          <c:max val="0.95000000000000007"/>
          <c:min val="0.65000000000000013"/>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Ma</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8000000000000006E-2"/>
          <c:min val="1.8000000000000002E-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cd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B727-200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'24.53-B727'!$AD$3:$AD$44</c:f>
              <c:numCache>
                <c:formatCode>General</c:formatCode>
                <c:ptCount val="42"/>
                <c:pt idx="0">
                  <c:v>0.70008002000000003</c:v>
                </c:pt>
                <c:pt idx="1">
                  <c:v>0.70339218000000003</c:v>
                </c:pt>
                <c:pt idx="2">
                  <c:v>0.70670432999999999</c:v>
                </c:pt>
                <c:pt idx="3">
                  <c:v>0.71001649</c:v>
                </c:pt>
                <c:pt idx="4">
                  <c:v>0.71302330000000003</c:v>
                </c:pt>
                <c:pt idx="5">
                  <c:v>0.71633544999999998</c:v>
                </c:pt>
                <c:pt idx="6">
                  <c:v>0.71964760999999999</c:v>
                </c:pt>
                <c:pt idx="7">
                  <c:v>0.72295975999999995</c:v>
                </c:pt>
                <c:pt idx="8">
                  <c:v>0.72627191999999996</c:v>
                </c:pt>
                <c:pt idx="9">
                  <c:v>0.72958407000000003</c:v>
                </c:pt>
                <c:pt idx="10">
                  <c:v>0.73289623000000004</c:v>
                </c:pt>
                <c:pt idx="11">
                  <c:v>0.73620838</c:v>
                </c:pt>
                <c:pt idx="12">
                  <c:v>0.73952054</c:v>
                </c:pt>
                <c:pt idx="13">
                  <c:v>0.74283268999999996</c:v>
                </c:pt>
                <c:pt idx="14">
                  <c:v>0.74614484999999997</c:v>
                </c:pt>
                <c:pt idx="15">
                  <c:v>0.74915166</c:v>
                </c:pt>
                <c:pt idx="16">
                  <c:v>0.75215847000000002</c:v>
                </c:pt>
                <c:pt idx="17">
                  <c:v>0.75547061999999998</c:v>
                </c:pt>
                <c:pt idx="18">
                  <c:v>0.75878277999999999</c:v>
                </c:pt>
                <c:pt idx="19">
                  <c:v>0.76209492999999995</c:v>
                </c:pt>
                <c:pt idx="20">
                  <c:v>0.76540708999999996</c:v>
                </c:pt>
                <c:pt idx="21">
                  <c:v>0.76871924000000003</c:v>
                </c:pt>
                <c:pt idx="22">
                  <c:v>0.77175572999999997</c:v>
                </c:pt>
                <c:pt idx="23">
                  <c:v>0.77477949000000002</c:v>
                </c:pt>
                <c:pt idx="24">
                  <c:v>0.77778630000000004</c:v>
                </c:pt>
                <c:pt idx="25">
                  <c:v>0.78079310999999996</c:v>
                </c:pt>
                <c:pt idx="26">
                  <c:v>0.78410526999999997</c:v>
                </c:pt>
                <c:pt idx="27">
                  <c:v>0.78741742000000003</c:v>
                </c:pt>
                <c:pt idx="28">
                  <c:v>0.79042422999999995</c:v>
                </c:pt>
                <c:pt idx="29">
                  <c:v>0.79373638999999996</c:v>
                </c:pt>
                <c:pt idx="30">
                  <c:v>0.79674319999999998</c:v>
                </c:pt>
                <c:pt idx="31">
                  <c:v>0.79913931999999999</c:v>
                </c:pt>
                <c:pt idx="32">
                  <c:v>0.80169024</c:v>
                </c:pt>
                <c:pt idx="33">
                  <c:v>0.80439594999999997</c:v>
                </c:pt>
                <c:pt idx="34">
                  <c:v>0.80687023000000002</c:v>
                </c:pt>
                <c:pt idx="35">
                  <c:v>0.80908849999999999</c:v>
                </c:pt>
                <c:pt idx="36">
                  <c:v>0.81134255</c:v>
                </c:pt>
                <c:pt idx="37">
                  <c:v>0.81329549999999995</c:v>
                </c:pt>
                <c:pt idx="38">
                  <c:v>0.81524843999999996</c:v>
                </c:pt>
                <c:pt idx="39">
                  <c:v>0.81706332000000004</c:v>
                </c:pt>
                <c:pt idx="40">
                  <c:v>0.81855211999999999</c:v>
                </c:pt>
                <c:pt idx="41">
                  <c:v>0.81990708999999995</c:v>
                </c:pt>
              </c:numCache>
            </c:numRef>
          </c:xVal>
          <c:yVal>
            <c:numRef>
              <c:f>'24.53-B727'!$AF$3:$AF$44</c:f>
              <c:numCache>
                <c:formatCode>General</c:formatCode>
                <c:ptCount val="42"/>
                <c:pt idx="0">
                  <c:v>309.50689999999997</c:v>
                </c:pt>
                <c:pt idx="1">
                  <c:v>309.78289999999998</c:v>
                </c:pt>
                <c:pt idx="2">
                  <c:v>310.13659999999999</c:v>
                </c:pt>
                <c:pt idx="3">
                  <c:v>310.62689999999998</c:v>
                </c:pt>
                <c:pt idx="4">
                  <c:v>310.9547</c:v>
                </c:pt>
                <c:pt idx="5">
                  <c:v>311.28100000000001</c:v>
                </c:pt>
                <c:pt idx="6">
                  <c:v>311.62110000000001</c:v>
                </c:pt>
                <c:pt idx="7">
                  <c:v>312.04309999999998</c:v>
                </c:pt>
                <c:pt idx="8">
                  <c:v>312.8202</c:v>
                </c:pt>
                <c:pt idx="9">
                  <c:v>313.29689999999999</c:v>
                </c:pt>
                <c:pt idx="10">
                  <c:v>313.86909999999995</c:v>
                </c:pt>
                <c:pt idx="11">
                  <c:v>314.63260000000002</c:v>
                </c:pt>
                <c:pt idx="12">
                  <c:v>315.45080000000002</c:v>
                </c:pt>
                <c:pt idx="13">
                  <c:v>316.17329999999998</c:v>
                </c:pt>
                <c:pt idx="14">
                  <c:v>316.87790000000001</c:v>
                </c:pt>
                <c:pt idx="15">
                  <c:v>317.51990000000001</c:v>
                </c:pt>
                <c:pt idx="16">
                  <c:v>318.5034</c:v>
                </c:pt>
                <c:pt idx="17">
                  <c:v>319.4991</c:v>
                </c:pt>
                <c:pt idx="18">
                  <c:v>320.67239999999998</c:v>
                </c:pt>
                <c:pt idx="19">
                  <c:v>321.85940000000005</c:v>
                </c:pt>
                <c:pt idx="20">
                  <c:v>323.16930000000002</c:v>
                </c:pt>
                <c:pt idx="21">
                  <c:v>324.26069999999999</c:v>
                </c:pt>
                <c:pt idx="22">
                  <c:v>325.56360000000001</c:v>
                </c:pt>
                <c:pt idx="23">
                  <c:v>326.85910000000001</c:v>
                </c:pt>
                <c:pt idx="24">
                  <c:v>328.32069999999999</c:v>
                </c:pt>
                <c:pt idx="25">
                  <c:v>329.89159999999998</c:v>
                </c:pt>
                <c:pt idx="26">
                  <c:v>331.625</c:v>
                </c:pt>
                <c:pt idx="27">
                  <c:v>333.4676</c:v>
                </c:pt>
                <c:pt idx="28">
                  <c:v>335.00700000000001</c:v>
                </c:pt>
                <c:pt idx="29">
                  <c:v>336.87700000000001</c:v>
                </c:pt>
                <c:pt idx="30">
                  <c:v>339.25379999999996</c:v>
                </c:pt>
                <c:pt idx="31">
                  <c:v>341.35180000000003</c:v>
                </c:pt>
                <c:pt idx="32">
                  <c:v>343.5324</c:v>
                </c:pt>
                <c:pt idx="33">
                  <c:v>346.2013</c:v>
                </c:pt>
                <c:pt idx="34">
                  <c:v>348.86970000000002</c:v>
                </c:pt>
                <c:pt idx="35">
                  <c:v>351.53559999999999</c:v>
                </c:pt>
                <c:pt idx="36">
                  <c:v>354.6474</c:v>
                </c:pt>
                <c:pt idx="37">
                  <c:v>357.73079999999999</c:v>
                </c:pt>
                <c:pt idx="38">
                  <c:v>360.8571</c:v>
                </c:pt>
                <c:pt idx="39">
                  <c:v>363.89989999999995</c:v>
                </c:pt>
                <c:pt idx="40">
                  <c:v>367.02350000000001</c:v>
                </c:pt>
                <c:pt idx="41">
                  <c:v>369.58879999999999</c:v>
                </c:pt>
              </c:numCache>
            </c:numRef>
          </c:yVal>
          <c:smooth val="1"/>
          <c:extLst>
            <c:ext xmlns:c16="http://schemas.microsoft.com/office/drawing/2014/chart" uri="{C3380CC4-5D6E-409C-BE32-E72D297353CC}">
              <c16:uniqueId val="{00000006-3A1C-AE47-B99F-29664A3D7408}"/>
            </c:ext>
          </c:extLst>
        </c:ser>
        <c:ser>
          <c:idx val="2"/>
          <c:order val="1"/>
          <c:tx>
            <c:v>CL0.5New</c:v>
          </c:tx>
          <c:spPr>
            <a:ln>
              <a:solidFill>
                <a:srgbClr val="00B050">
                  <a:alpha val="70000"/>
                </a:srgbClr>
              </a:solidFill>
              <a:prstDash val="sysDash"/>
            </a:ln>
          </c:spPr>
          <c:marker>
            <c:symbol val="none"/>
          </c:marker>
          <c:xVal>
            <c:numRef>
              <c:f>'24.53-B727'!$AD$3:$AD$44</c:f>
              <c:numCache>
                <c:formatCode>General</c:formatCode>
                <c:ptCount val="42"/>
                <c:pt idx="0">
                  <c:v>0.70008002000000003</c:v>
                </c:pt>
                <c:pt idx="1">
                  <c:v>0.70339218000000003</c:v>
                </c:pt>
                <c:pt idx="2">
                  <c:v>0.70670432999999999</c:v>
                </c:pt>
                <c:pt idx="3">
                  <c:v>0.71001649</c:v>
                </c:pt>
                <c:pt idx="4">
                  <c:v>0.71302330000000003</c:v>
                </c:pt>
                <c:pt idx="5">
                  <c:v>0.71633544999999998</c:v>
                </c:pt>
                <c:pt idx="6">
                  <c:v>0.71964760999999999</c:v>
                </c:pt>
                <c:pt idx="7">
                  <c:v>0.72295975999999995</c:v>
                </c:pt>
                <c:pt idx="8">
                  <c:v>0.72627191999999996</c:v>
                </c:pt>
                <c:pt idx="9">
                  <c:v>0.72958407000000003</c:v>
                </c:pt>
                <c:pt idx="10">
                  <c:v>0.73289623000000004</c:v>
                </c:pt>
                <c:pt idx="11">
                  <c:v>0.73620838</c:v>
                </c:pt>
                <c:pt idx="12">
                  <c:v>0.73952054</c:v>
                </c:pt>
                <c:pt idx="13">
                  <c:v>0.74283268999999996</c:v>
                </c:pt>
                <c:pt idx="14">
                  <c:v>0.74614484999999997</c:v>
                </c:pt>
                <c:pt idx="15">
                  <c:v>0.74915166</c:v>
                </c:pt>
                <c:pt idx="16">
                  <c:v>0.75215847000000002</c:v>
                </c:pt>
                <c:pt idx="17">
                  <c:v>0.75547061999999998</c:v>
                </c:pt>
                <c:pt idx="18">
                  <c:v>0.75878277999999999</c:v>
                </c:pt>
                <c:pt idx="19">
                  <c:v>0.76209492999999995</c:v>
                </c:pt>
                <c:pt idx="20">
                  <c:v>0.76540708999999996</c:v>
                </c:pt>
                <c:pt idx="21">
                  <c:v>0.76871924000000003</c:v>
                </c:pt>
                <c:pt idx="22">
                  <c:v>0.77175572999999997</c:v>
                </c:pt>
                <c:pt idx="23">
                  <c:v>0.77477949000000002</c:v>
                </c:pt>
                <c:pt idx="24">
                  <c:v>0.77778630000000004</c:v>
                </c:pt>
                <c:pt idx="25">
                  <c:v>0.78079310999999996</c:v>
                </c:pt>
                <c:pt idx="26">
                  <c:v>0.78410526999999997</c:v>
                </c:pt>
                <c:pt idx="27">
                  <c:v>0.78741742000000003</c:v>
                </c:pt>
                <c:pt idx="28">
                  <c:v>0.79042422999999995</c:v>
                </c:pt>
                <c:pt idx="29">
                  <c:v>0.79373638999999996</c:v>
                </c:pt>
                <c:pt idx="30">
                  <c:v>0.79674319999999998</c:v>
                </c:pt>
                <c:pt idx="31">
                  <c:v>0.79913931999999999</c:v>
                </c:pt>
                <c:pt idx="32">
                  <c:v>0.80169024</c:v>
                </c:pt>
                <c:pt idx="33">
                  <c:v>0.80439594999999997</c:v>
                </c:pt>
                <c:pt idx="34">
                  <c:v>0.80687023000000002</c:v>
                </c:pt>
                <c:pt idx="35">
                  <c:v>0.80908849999999999</c:v>
                </c:pt>
                <c:pt idx="36">
                  <c:v>0.81134255</c:v>
                </c:pt>
                <c:pt idx="37">
                  <c:v>0.81329549999999995</c:v>
                </c:pt>
                <c:pt idx="38">
                  <c:v>0.81524843999999996</c:v>
                </c:pt>
                <c:pt idx="39">
                  <c:v>0.81706332000000004</c:v>
                </c:pt>
                <c:pt idx="40">
                  <c:v>0.81855211999999999</c:v>
                </c:pt>
                <c:pt idx="41">
                  <c:v>0.81990708999999995</c:v>
                </c:pt>
              </c:numCache>
            </c:numRef>
          </c:xVal>
          <c:yVal>
            <c:numRef>
              <c:f>'24.53-B727'!$AG$3:$AG$44</c:f>
              <c:numCache>
                <c:formatCode>General</c:formatCode>
                <c:ptCount val="42"/>
                <c:pt idx="0">
                  <c:v>311.60392944042968</c:v>
                </c:pt>
                <c:pt idx="1">
                  <c:v>311.70506773277532</c:v>
                </c:pt>
                <c:pt idx="2">
                  <c:v>311.81861671647999</c:v>
                </c:pt>
                <c:pt idx="3">
                  <c:v>311.94612139946474</c:v>
                </c:pt>
                <c:pt idx="4">
                  <c:v>312.07541643357303</c:v>
                </c:pt>
                <c:pt idx="5">
                  <c:v>312.23457532740463</c:v>
                </c:pt>
                <c:pt idx="6">
                  <c:v>312.41342239497578</c:v>
                </c:pt>
                <c:pt idx="7">
                  <c:v>312.61445535813277</c:v>
                </c:pt>
                <c:pt idx="8">
                  <c:v>312.84050673553099</c:v>
                </c:pt>
                <c:pt idx="9">
                  <c:v>313.09478536266118</c:v>
                </c:pt>
                <c:pt idx="10">
                  <c:v>313.38093494123058</c:v>
                </c:pt>
                <c:pt idx="11">
                  <c:v>313.70308843731226</c:v>
                </c:pt>
                <c:pt idx="12">
                  <c:v>314.06594421859694</c:v>
                </c:pt>
                <c:pt idx="13">
                  <c:v>314.47483709551034</c:v>
                </c:pt>
                <c:pt idx="14">
                  <c:v>314.93583703627462</c:v>
                </c:pt>
                <c:pt idx="15">
                  <c:v>315.40523284625124</c:v>
                </c:pt>
                <c:pt idx="16">
                  <c:v>315.9290805270922</c:v>
                </c:pt>
                <c:pt idx="17">
                  <c:v>316.57702602526206</c:v>
                </c:pt>
                <c:pt idx="18">
                  <c:v>317.30894396600388</c:v>
                </c:pt>
                <c:pt idx="19">
                  <c:v>318.13611430790388</c:v>
                </c:pt>
                <c:pt idx="20">
                  <c:v>319.07137506131374</c:v>
                </c:pt>
                <c:pt idx="21">
                  <c:v>320.12930812611967</c:v>
                </c:pt>
                <c:pt idx="22">
                  <c:v>321.22109493839383</c:v>
                </c:pt>
                <c:pt idx="23">
                  <c:v>322.43887713256186</c:v>
                </c:pt>
                <c:pt idx="24">
                  <c:v>323.79485588072509</c:v>
                </c:pt>
                <c:pt idx="25">
                  <c:v>325.31305795910134</c:v>
                </c:pt>
                <c:pt idx="26">
                  <c:v>327.19679118173769</c:v>
                </c:pt>
                <c:pt idx="27">
                  <c:v>329.33073568306821</c:v>
                </c:pt>
                <c:pt idx="28">
                  <c:v>331.51241274613778</c:v>
                </c:pt>
                <c:pt idx="29">
                  <c:v>334.21917872281801</c:v>
                </c:pt>
                <c:pt idx="30">
                  <c:v>336.98546062237392</c:v>
                </c:pt>
                <c:pt idx="31">
                  <c:v>339.42396141526149</c:v>
                </c:pt>
                <c:pt idx="32">
                  <c:v>342.27096749023144</c:v>
                </c:pt>
                <c:pt idx="33">
                  <c:v>345.60038470930635</c:v>
                </c:pt>
                <c:pt idx="34">
                  <c:v>348.95028664742244</c:v>
                </c:pt>
                <c:pt idx="35">
                  <c:v>352.22329147422721</c:v>
                </c:pt>
                <c:pt idx="36">
                  <c:v>355.83133298417368</c:v>
                </c:pt>
                <c:pt idx="37">
                  <c:v>359.20413843147526</c:v>
                </c:pt>
                <c:pt idx="38">
                  <c:v>362.82152945123448</c:v>
                </c:pt>
                <c:pt idx="39">
                  <c:v>366.41589542646409</c:v>
                </c:pt>
                <c:pt idx="40">
                  <c:v>369.54097940855877</c:v>
                </c:pt>
                <c:pt idx="41">
                  <c:v>372.52993312342176</c:v>
                </c:pt>
              </c:numCache>
            </c:numRef>
          </c:yVal>
          <c:smooth val="1"/>
          <c:extLst>
            <c:ext xmlns:c16="http://schemas.microsoft.com/office/drawing/2014/chart" uri="{C3380CC4-5D6E-409C-BE32-E72D297353CC}">
              <c16:uniqueId val="{00000001-9C9D-924C-8C39-08318E9CDE83}"/>
            </c:ext>
          </c:extLst>
        </c:ser>
        <c:ser>
          <c:idx val="8"/>
          <c:order val="2"/>
          <c:tx>
            <c:v>CL0.4</c:v>
          </c:tx>
          <c:spPr>
            <a:ln w="19050" cap="rnd">
              <a:solidFill>
                <a:srgbClr val="00B0F0"/>
              </a:solidFill>
              <a:round/>
            </a:ln>
            <a:effectLst/>
          </c:spPr>
          <c:marker>
            <c:symbol val="none"/>
          </c:marker>
          <c:xVal>
            <c:numRef>
              <c:f>'24.53-B727'!$U$3:$U$68</c:f>
              <c:numCache>
                <c:formatCode>General</c:formatCode>
                <c:ptCount val="66"/>
                <c:pt idx="0">
                  <c:v>0.70036841000000005</c:v>
                </c:pt>
                <c:pt idx="1">
                  <c:v>0.70398590999999999</c:v>
                </c:pt>
                <c:pt idx="2">
                  <c:v>0.70760341000000004</c:v>
                </c:pt>
                <c:pt idx="3">
                  <c:v>0.71091556</c:v>
                </c:pt>
                <c:pt idx="4">
                  <c:v>0.71422772000000001</c:v>
                </c:pt>
                <c:pt idx="5">
                  <c:v>0.71753986999999997</c:v>
                </c:pt>
                <c:pt idx="6">
                  <c:v>0.72085202999999998</c:v>
                </c:pt>
                <c:pt idx="7">
                  <c:v>0.72416418000000005</c:v>
                </c:pt>
                <c:pt idx="8">
                  <c:v>0.72747634000000005</c:v>
                </c:pt>
                <c:pt idx="9">
                  <c:v>0.73078849000000001</c:v>
                </c:pt>
                <c:pt idx="10">
                  <c:v>0.73410065000000002</c:v>
                </c:pt>
                <c:pt idx="11">
                  <c:v>0.73741279999999998</c:v>
                </c:pt>
                <c:pt idx="12">
                  <c:v>0.74072495999999999</c:v>
                </c:pt>
                <c:pt idx="13">
                  <c:v>0.74403710999999995</c:v>
                </c:pt>
                <c:pt idx="14">
                  <c:v>0.74734926999999995</c:v>
                </c:pt>
                <c:pt idx="15">
                  <c:v>0.75066142000000002</c:v>
                </c:pt>
                <c:pt idx="16">
                  <c:v>0.75366823000000005</c:v>
                </c:pt>
                <c:pt idx="17">
                  <c:v>0.75728572999999999</c:v>
                </c:pt>
                <c:pt idx="18">
                  <c:v>0.76059789</c:v>
                </c:pt>
                <c:pt idx="19">
                  <c:v>0.76391003999999996</c:v>
                </c:pt>
                <c:pt idx="20">
                  <c:v>0.76722219999999997</c:v>
                </c:pt>
                <c:pt idx="21">
                  <c:v>0.77053435000000003</c:v>
                </c:pt>
                <c:pt idx="22">
                  <c:v>0.77384651000000004</c:v>
                </c:pt>
                <c:pt idx="23">
                  <c:v>0.77715866</c:v>
                </c:pt>
                <c:pt idx="24">
                  <c:v>0.78047082000000001</c:v>
                </c:pt>
                <c:pt idx="25">
                  <c:v>0.78378296999999997</c:v>
                </c:pt>
                <c:pt idx="26">
                  <c:v>0.78709512999999998</c:v>
                </c:pt>
                <c:pt idx="27">
                  <c:v>0.79040728000000005</c:v>
                </c:pt>
                <c:pt idx="28">
                  <c:v>0.79371943</c:v>
                </c:pt>
                <c:pt idx="29">
                  <c:v>0.79703159000000001</c:v>
                </c:pt>
                <c:pt idx="30">
                  <c:v>0.80003840000000004</c:v>
                </c:pt>
                <c:pt idx="31">
                  <c:v>0.80304520999999995</c:v>
                </c:pt>
                <c:pt idx="32">
                  <c:v>0.80605201999999998</c:v>
                </c:pt>
                <c:pt idx="33">
                  <c:v>0.80905883000000001</c:v>
                </c:pt>
                <c:pt idx="34">
                  <c:v>0.81236640999999998</c:v>
                </c:pt>
                <c:pt idx="35">
                  <c:v>0.81542442000000004</c:v>
                </c:pt>
                <c:pt idx="36">
                  <c:v>0.81843124</c:v>
                </c:pt>
                <c:pt idx="37">
                  <c:v>0.82143805000000003</c:v>
                </c:pt>
                <c:pt idx="38">
                  <c:v>0.82444485999999995</c:v>
                </c:pt>
                <c:pt idx="39">
                  <c:v>0.82745166999999997</c:v>
                </c:pt>
                <c:pt idx="40">
                  <c:v>0.83015313999999996</c:v>
                </c:pt>
                <c:pt idx="41">
                  <c:v>0.83255349999999995</c:v>
                </c:pt>
                <c:pt idx="42">
                  <c:v>0.83496183000000002</c:v>
                </c:pt>
                <c:pt idx="43">
                  <c:v>0.83694071999999997</c:v>
                </c:pt>
                <c:pt idx="44">
                  <c:v>0.83903574000000003</c:v>
                </c:pt>
                <c:pt idx="45">
                  <c:v>0.84128555000000005</c:v>
                </c:pt>
                <c:pt idx="46">
                  <c:v>0.84338904000000003</c:v>
                </c:pt>
                <c:pt idx="47">
                  <c:v>0.84503817000000003</c:v>
                </c:pt>
                <c:pt idx="48">
                  <c:v>0.84686870000000003</c:v>
                </c:pt>
                <c:pt idx="49">
                  <c:v>0.84859417999999998</c:v>
                </c:pt>
                <c:pt idx="50">
                  <c:v>0.85006932999999996</c:v>
                </c:pt>
                <c:pt idx="51">
                  <c:v>0.85175573000000004</c:v>
                </c:pt>
                <c:pt idx="52">
                  <c:v>0.85306645000000003</c:v>
                </c:pt>
                <c:pt idx="53">
                  <c:v>0.85424153999999997</c:v>
                </c:pt>
                <c:pt idx="54">
                  <c:v>0.85557978000000001</c:v>
                </c:pt>
                <c:pt idx="55">
                  <c:v>0.85681766000000004</c:v>
                </c:pt>
                <c:pt idx="56">
                  <c:v>0.85818936000000001</c:v>
                </c:pt>
                <c:pt idx="57">
                  <c:v>0.85931844000000002</c:v>
                </c:pt>
                <c:pt idx="58">
                  <c:v>0.86029703999999996</c:v>
                </c:pt>
                <c:pt idx="59">
                  <c:v>0.86152671999999997</c:v>
                </c:pt>
                <c:pt idx="60">
                  <c:v>0.86249604999999996</c:v>
                </c:pt>
                <c:pt idx="61">
                  <c:v>0.86347541999999999</c:v>
                </c:pt>
                <c:pt idx="62">
                  <c:v>0.86448334000000004</c:v>
                </c:pt>
                <c:pt idx="63">
                  <c:v>0.86511895000000005</c:v>
                </c:pt>
                <c:pt idx="64">
                  <c:v>0.86615615000000001</c:v>
                </c:pt>
                <c:pt idx="65">
                  <c:v>0.86689218000000001</c:v>
                </c:pt>
              </c:numCache>
            </c:numRef>
          </c:xVal>
          <c:yVal>
            <c:numRef>
              <c:f>'24.53-B727'!$W$3:$W$68</c:f>
              <c:numCache>
                <c:formatCode>General</c:formatCode>
                <c:ptCount val="66"/>
                <c:pt idx="0">
                  <c:v>259.49869999999999</c:v>
                </c:pt>
                <c:pt idx="1">
                  <c:v>259.67339999999996</c:v>
                </c:pt>
                <c:pt idx="2">
                  <c:v>259.65690000000001</c:v>
                </c:pt>
                <c:pt idx="3">
                  <c:v>259.79200000000003</c:v>
                </c:pt>
                <c:pt idx="4">
                  <c:v>259.9271</c:v>
                </c:pt>
                <c:pt idx="5">
                  <c:v>260.11689999999999</c:v>
                </c:pt>
                <c:pt idx="6">
                  <c:v>260.41590000000002</c:v>
                </c:pt>
                <c:pt idx="7">
                  <c:v>260.56470000000002</c:v>
                </c:pt>
                <c:pt idx="8">
                  <c:v>260.82279999999997</c:v>
                </c:pt>
                <c:pt idx="9">
                  <c:v>261.2038</c:v>
                </c:pt>
                <c:pt idx="10">
                  <c:v>261.50280000000004</c:v>
                </c:pt>
                <c:pt idx="11">
                  <c:v>261.9522</c:v>
                </c:pt>
                <c:pt idx="12">
                  <c:v>262.23750000000001</c:v>
                </c:pt>
                <c:pt idx="13">
                  <c:v>262.49560000000002</c:v>
                </c:pt>
                <c:pt idx="14">
                  <c:v>262.822</c:v>
                </c:pt>
                <c:pt idx="15">
                  <c:v>263.31229999999999</c:v>
                </c:pt>
                <c:pt idx="16">
                  <c:v>263.66739999999999</c:v>
                </c:pt>
                <c:pt idx="17">
                  <c:v>264.21090000000004</c:v>
                </c:pt>
                <c:pt idx="18">
                  <c:v>264.51</c:v>
                </c:pt>
                <c:pt idx="19">
                  <c:v>264.89100000000002</c:v>
                </c:pt>
                <c:pt idx="20">
                  <c:v>265.29509999999999</c:v>
                </c:pt>
                <c:pt idx="21">
                  <c:v>266.02179999999998</c:v>
                </c:pt>
                <c:pt idx="22">
                  <c:v>266.37549999999999</c:v>
                </c:pt>
                <c:pt idx="23">
                  <c:v>266.9751</c:v>
                </c:pt>
                <c:pt idx="24">
                  <c:v>267.49270000000001</c:v>
                </c:pt>
                <c:pt idx="25">
                  <c:v>268.22890000000001</c:v>
                </c:pt>
                <c:pt idx="26">
                  <c:v>268.7602</c:v>
                </c:pt>
                <c:pt idx="27">
                  <c:v>269.29149999999998</c:v>
                </c:pt>
                <c:pt idx="28">
                  <c:v>270.08230000000003</c:v>
                </c:pt>
                <c:pt idx="29">
                  <c:v>270.88679999999999</c:v>
                </c:pt>
                <c:pt idx="30">
                  <c:v>271.62439999999998</c:v>
                </c:pt>
                <c:pt idx="31">
                  <c:v>272.50799999999998</c:v>
                </c:pt>
                <c:pt idx="32">
                  <c:v>273.36429999999996</c:v>
                </c:pt>
                <c:pt idx="33">
                  <c:v>274.78489999999999</c:v>
                </c:pt>
                <c:pt idx="34">
                  <c:v>276.31130000000002</c:v>
                </c:pt>
                <c:pt idx="35">
                  <c:v>278.11009999999999</c:v>
                </c:pt>
                <c:pt idx="36">
                  <c:v>279.96789999999999</c:v>
                </c:pt>
                <c:pt idx="37">
                  <c:v>282.08090000000004</c:v>
                </c:pt>
                <c:pt idx="38">
                  <c:v>284.14359999999999</c:v>
                </c:pt>
                <c:pt idx="39">
                  <c:v>286.42059999999998</c:v>
                </c:pt>
                <c:pt idx="40">
                  <c:v>288.76300000000003</c:v>
                </c:pt>
                <c:pt idx="41">
                  <c:v>291.53460000000001</c:v>
                </c:pt>
                <c:pt idx="42">
                  <c:v>294.18889999999999</c:v>
                </c:pt>
                <c:pt idx="43">
                  <c:v>296.72410000000002</c:v>
                </c:pt>
                <c:pt idx="44">
                  <c:v>299.26709999999997</c:v>
                </c:pt>
                <c:pt idx="45">
                  <c:v>301.7586</c:v>
                </c:pt>
                <c:pt idx="46">
                  <c:v>304.39519999999999</c:v>
                </c:pt>
                <c:pt idx="47">
                  <c:v>306.94290000000001</c:v>
                </c:pt>
                <c:pt idx="48">
                  <c:v>310.00209999999998</c:v>
                </c:pt>
                <c:pt idx="49">
                  <c:v>312.98600000000005</c:v>
                </c:pt>
                <c:pt idx="50">
                  <c:v>316.02110000000005</c:v>
                </c:pt>
                <c:pt idx="51">
                  <c:v>319.4074</c:v>
                </c:pt>
                <c:pt idx="52">
                  <c:v>322.59200000000004</c:v>
                </c:pt>
                <c:pt idx="53">
                  <c:v>325.57569999999998</c:v>
                </c:pt>
                <c:pt idx="54">
                  <c:v>328.7371</c:v>
                </c:pt>
                <c:pt idx="55">
                  <c:v>332.35449999999997</c:v>
                </c:pt>
                <c:pt idx="56">
                  <c:v>336.04630000000003</c:v>
                </c:pt>
                <c:pt idx="57">
                  <c:v>339.66209999999995</c:v>
                </c:pt>
                <c:pt idx="58">
                  <c:v>343.77110000000005</c:v>
                </c:pt>
                <c:pt idx="59">
                  <c:v>347.09610000000004</c:v>
                </c:pt>
                <c:pt idx="60">
                  <c:v>349.97739999999999</c:v>
                </c:pt>
                <c:pt idx="61">
                  <c:v>353.39889999999997</c:v>
                </c:pt>
                <c:pt idx="62">
                  <c:v>356.55220000000003</c:v>
                </c:pt>
                <c:pt idx="63">
                  <c:v>360.29949999999997</c:v>
                </c:pt>
                <c:pt idx="64">
                  <c:v>364.51900000000001</c:v>
                </c:pt>
                <c:pt idx="65">
                  <c:v>368.46360000000004</c:v>
                </c:pt>
              </c:numCache>
            </c:numRef>
          </c:yVal>
          <c:smooth val="1"/>
          <c:extLst>
            <c:ext xmlns:c16="http://schemas.microsoft.com/office/drawing/2014/chart" uri="{C3380CC4-5D6E-409C-BE32-E72D297353CC}">
              <c16:uniqueId val="{00000008-3A1C-AE47-B99F-29664A3D7408}"/>
            </c:ext>
          </c:extLst>
        </c:ser>
        <c:ser>
          <c:idx val="3"/>
          <c:order val="3"/>
          <c:tx>
            <c:v>CL0.4New</c:v>
          </c:tx>
          <c:spPr>
            <a:ln>
              <a:solidFill>
                <a:srgbClr val="00B0F0">
                  <a:alpha val="70000"/>
                </a:srgbClr>
              </a:solidFill>
              <a:prstDash val="sysDash"/>
            </a:ln>
          </c:spPr>
          <c:marker>
            <c:symbol val="none"/>
          </c:marker>
          <c:xVal>
            <c:numRef>
              <c:f>'24.53-B727'!$U$3:$U$68</c:f>
              <c:numCache>
                <c:formatCode>General</c:formatCode>
                <c:ptCount val="66"/>
                <c:pt idx="0">
                  <c:v>0.70036841000000005</c:v>
                </c:pt>
                <c:pt idx="1">
                  <c:v>0.70398590999999999</c:v>
                </c:pt>
                <c:pt idx="2">
                  <c:v>0.70760341000000004</c:v>
                </c:pt>
                <c:pt idx="3">
                  <c:v>0.71091556</c:v>
                </c:pt>
                <c:pt idx="4">
                  <c:v>0.71422772000000001</c:v>
                </c:pt>
                <c:pt idx="5">
                  <c:v>0.71753986999999997</c:v>
                </c:pt>
                <c:pt idx="6">
                  <c:v>0.72085202999999998</c:v>
                </c:pt>
                <c:pt idx="7">
                  <c:v>0.72416418000000005</c:v>
                </c:pt>
                <c:pt idx="8">
                  <c:v>0.72747634000000005</c:v>
                </c:pt>
                <c:pt idx="9">
                  <c:v>0.73078849000000001</c:v>
                </c:pt>
                <c:pt idx="10">
                  <c:v>0.73410065000000002</c:v>
                </c:pt>
                <c:pt idx="11">
                  <c:v>0.73741279999999998</c:v>
                </c:pt>
                <c:pt idx="12">
                  <c:v>0.74072495999999999</c:v>
                </c:pt>
                <c:pt idx="13">
                  <c:v>0.74403710999999995</c:v>
                </c:pt>
                <c:pt idx="14">
                  <c:v>0.74734926999999995</c:v>
                </c:pt>
                <c:pt idx="15">
                  <c:v>0.75066142000000002</c:v>
                </c:pt>
                <c:pt idx="16">
                  <c:v>0.75366823000000005</c:v>
                </c:pt>
                <c:pt idx="17">
                  <c:v>0.75728572999999999</c:v>
                </c:pt>
                <c:pt idx="18">
                  <c:v>0.76059789</c:v>
                </c:pt>
                <c:pt idx="19">
                  <c:v>0.76391003999999996</c:v>
                </c:pt>
                <c:pt idx="20">
                  <c:v>0.76722219999999997</c:v>
                </c:pt>
                <c:pt idx="21">
                  <c:v>0.77053435000000003</c:v>
                </c:pt>
                <c:pt idx="22">
                  <c:v>0.77384651000000004</c:v>
                </c:pt>
                <c:pt idx="23">
                  <c:v>0.77715866</c:v>
                </c:pt>
                <c:pt idx="24">
                  <c:v>0.78047082000000001</c:v>
                </c:pt>
                <c:pt idx="25">
                  <c:v>0.78378296999999997</c:v>
                </c:pt>
                <c:pt idx="26">
                  <c:v>0.78709512999999998</c:v>
                </c:pt>
                <c:pt idx="27">
                  <c:v>0.79040728000000005</c:v>
                </c:pt>
                <c:pt idx="28">
                  <c:v>0.79371943</c:v>
                </c:pt>
                <c:pt idx="29">
                  <c:v>0.79703159000000001</c:v>
                </c:pt>
                <c:pt idx="30">
                  <c:v>0.80003840000000004</c:v>
                </c:pt>
                <c:pt idx="31">
                  <c:v>0.80304520999999995</c:v>
                </c:pt>
                <c:pt idx="32">
                  <c:v>0.80605201999999998</c:v>
                </c:pt>
                <c:pt idx="33">
                  <c:v>0.80905883000000001</c:v>
                </c:pt>
                <c:pt idx="34">
                  <c:v>0.81236640999999998</c:v>
                </c:pt>
                <c:pt idx="35">
                  <c:v>0.81542442000000004</c:v>
                </c:pt>
                <c:pt idx="36">
                  <c:v>0.81843124</c:v>
                </c:pt>
                <c:pt idx="37">
                  <c:v>0.82143805000000003</c:v>
                </c:pt>
                <c:pt idx="38">
                  <c:v>0.82444485999999995</c:v>
                </c:pt>
                <c:pt idx="39">
                  <c:v>0.82745166999999997</c:v>
                </c:pt>
                <c:pt idx="40">
                  <c:v>0.83015313999999996</c:v>
                </c:pt>
                <c:pt idx="41">
                  <c:v>0.83255349999999995</c:v>
                </c:pt>
                <c:pt idx="42">
                  <c:v>0.83496183000000002</c:v>
                </c:pt>
                <c:pt idx="43">
                  <c:v>0.83694071999999997</c:v>
                </c:pt>
                <c:pt idx="44">
                  <c:v>0.83903574000000003</c:v>
                </c:pt>
                <c:pt idx="45">
                  <c:v>0.84128555000000005</c:v>
                </c:pt>
                <c:pt idx="46">
                  <c:v>0.84338904000000003</c:v>
                </c:pt>
                <c:pt idx="47">
                  <c:v>0.84503817000000003</c:v>
                </c:pt>
                <c:pt idx="48">
                  <c:v>0.84686870000000003</c:v>
                </c:pt>
                <c:pt idx="49">
                  <c:v>0.84859417999999998</c:v>
                </c:pt>
                <c:pt idx="50">
                  <c:v>0.85006932999999996</c:v>
                </c:pt>
                <c:pt idx="51">
                  <c:v>0.85175573000000004</c:v>
                </c:pt>
                <c:pt idx="52">
                  <c:v>0.85306645000000003</c:v>
                </c:pt>
                <c:pt idx="53">
                  <c:v>0.85424153999999997</c:v>
                </c:pt>
                <c:pt idx="54">
                  <c:v>0.85557978000000001</c:v>
                </c:pt>
                <c:pt idx="55">
                  <c:v>0.85681766000000004</c:v>
                </c:pt>
                <c:pt idx="56">
                  <c:v>0.85818936000000001</c:v>
                </c:pt>
                <c:pt idx="57">
                  <c:v>0.85931844000000002</c:v>
                </c:pt>
                <c:pt idx="58">
                  <c:v>0.86029703999999996</c:v>
                </c:pt>
                <c:pt idx="59">
                  <c:v>0.86152671999999997</c:v>
                </c:pt>
                <c:pt idx="60">
                  <c:v>0.86249604999999996</c:v>
                </c:pt>
                <c:pt idx="61">
                  <c:v>0.86347541999999999</c:v>
                </c:pt>
                <c:pt idx="62">
                  <c:v>0.86448334000000004</c:v>
                </c:pt>
                <c:pt idx="63">
                  <c:v>0.86511895000000005</c:v>
                </c:pt>
                <c:pt idx="64">
                  <c:v>0.86615615000000001</c:v>
                </c:pt>
                <c:pt idx="65">
                  <c:v>0.86689218000000001</c:v>
                </c:pt>
              </c:numCache>
            </c:numRef>
          </c:xVal>
          <c:yVal>
            <c:numRef>
              <c:f>'24.53-B727'!$X$3:$X$68</c:f>
              <c:numCache>
                <c:formatCode>General</c:formatCode>
                <c:ptCount val="66"/>
                <c:pt idx="0">
                  <c:v>262.83776181817831</c:v>
                </c:pt>
                <c:pt idx="1">
                  <c:v>262.89144567977576</c:v>
                </c:pt>
                <c:pt idx="2">
                  <c:v>262.95159853206872</c:v>
                </c:pt>
                <c:pt idx="3">
                  <c:v>263.01299116441038</c:v>
                </c:pt>
                <c:pt idx="4">
                  <c:v>263.08108858393712</c:v>
                </c:pt>
                <c:pt idx="5">
                  <c:v>263.15660809714461</c:v>
                </c:pt>
                <c:pt idx="6">
                  <c:v>263.24034642454461</c:v>
                </c:pt>
                <c:pt idx="7">
                  <c:v>263.33318707449712</c:v>
                </c:pt>
                <c:pt idx="8">
                  <c:v>263.43611277195788</c:v>
                </c:pt>
                <c:pt idx="9">
                  <c:v>263.55021494493735</c:v>
                </c:pt>
                <c:pt idx="10">
                  <c:v>263.67670950592787</c:v>
                </c:pt>
                <c:pt idx="11">
                  <c:v>263.81694911137259</c:v>
                </c:pt>
                <c:pt idx="12">
                  <c:v>263.97244326759733</c:v>
                </c:pt>
                <c:pt idx="13">
                  <c:v>264.14487423453949</c:v>
                </c:pt>
                <c:pt idx="14">
                  <c:v>264.33612272055495</c:v>
                </c:pt>
                <c:pt idx="15">
                  <c:v>264.54828857777125</c:v>
                </c:pt>
                <c:pt idx="16">
                  <c:v>264.76097727061261</c:v>
                </c:pt>
                <c:pt idx="17">
                  <c:v>265.04505916676027</c:v>
                </c:pt>
                <c:pt idx="18">
                  <c:v>265.33524723962682</c:v>
                </c:pt>
                <c:pt idx="19">
                  <c:v>265.6575969270458</c:v>
                </c:pt>
                <c:pt idx="20">
                  <c:v>266.01582826588458</c:v>
                </c:pt>
                <c:pt idx="21">
                  <c:v>266.4141184549668</c:v>
                </c:pt>
                <c:pt idx="22">
                  <c:v>266.85717199281527</c:v>
                </c:pt>
                <c:pt idx="23">
                  <c:v>267.35028094204665</c:v>
                </c:pt>
                <c:pt idx="24">
                  <c:v>267.89941535740496</c:v>
                </c:pt>
                <c:pt idx="25">
                  <c:v>268.51130197109643</c:v>
                </c:pt>
                <c:pt idx="26">
                  <c:v>269.19354075153427</c:v>
                </c:pt>
                <c:pt idx="27">
                  <c:v>269.95470741043152</c:v>
                </c:pt>
                <c:pt idx="28">
                  <c:v>270.80450074814411</c:v>
                </c:pt>
                <c:pt idx="29">
                  <c:v>271.75388928014235</c:v>
                </c:pt>
                <c:pt idx="30">
                  <c:v>272.71237932523792</c:v>
                </c:pt>
                <c:pt idx="31">
                  <c:v>273.77359198283028</c:v>
                </c:pt>
                <c:pt idx="32">
                  <c:v>274.94921488041155</c:v>
                </c:pt>
                <c:pt idx="33">
                  <c:v>276.25233259862898</c:v>
                </c:pt>
                <c:pt idx="34">
                  <c:v>277.85060060566479</c:v>
                </c:pt>
                <c:pt idx="35">
                  <c:v>279.50033859754797</c:v>
                </c:pt>
                <c:pt idx="36">
                  <c:v>281.30308450697407</c:v>
                </c:pt>
                <c:pt idx="37">
                  <c:v>283.3058696933038</c:v>
                </c:pt>
                <c:pt idx="38">
                  <c:v>285.53202525824355</c:v>
                </c:pt>
                <c:pt idx="39">
                  <c:v>288.00765408432073</c:v>
                </c:pt>
                <c:pt idx="40">
                  <c:v>290.46863365937901</c:v>
                </c:pt>
                <c:pt idx="41">
                  <c:v>292.86297395531437</c:v>
                </c:pt>
                <c:pt idx="42">
                  <c:v>295.48062097162949</c:v>
                </c:pt>
                <c:pt idx="43">
                  <c:v>297.80698167301762</c:v>
                </c:pt>
                <c:pt idx="44">
                  <c:v>300.45667057991176</c:v>
                </c:pt>
                <c:pt idx="45">
                  <c:v>303.53339507244749</c:v>
                </c:pt>
                <c:pt idx="46">
                  <c:v>306.64453971127517</c:v>
                </c:pt>
                <c:pt idx="47">
                  <c:v>309.25427617942444</c:v>
                </c:pt>
                <c:pt idx="48">
                  <c:v>312.3391442836803</c:v>
                </c:pt>
                <c:pt idx="49">
                  <c:v>315.44012444422128</c:v>
                </c:pt>
                <c:pt idx="50">
                  <c:v>318.24932498950523</c:v>
                </c:pt>
                <c:pt idx="51">
                  <c:v>321.65043949748258</c:v>
                </c:pt>
                <c:pt idx="52">
                  <c:v>324.44152223771744</c:v>
                </c:pt>
                <c:pt idx="53">
                  <c:v>327.0593702614479</c:v>
                </c:pt>
                <c:pt idx="54">
                  <c:v>330.18022369097366</c:v>
                </c:pt>
                <c:pt idx="55">
                  <c:v>333.20564800412336</c:v>
                </c:pt>
                <c:pt idx="56">
                  <c:v>336.72158205145143</c:v>
                </c:pt>
                <c:pt idx="57">
                  <c:v>339.75074141410613</c:v>
                </c:pt>
                <c:pt idx="58">
                  <c:v>342.47929012384895</c:v>
                </c:pt>
                <c:pt idx="59">
                  <c:v>346.04950628213999</c:v>
                </c:pt>
                <c:pt idx="60">
                  <c:v>348.97957358879921</c:v>
                </c:pt>
                <c:pt idx="61">
                  <c:v>352.04792813844244</c:v>
                </c:pt>
                <c:pt idx="62">
                  <c:v>355.32342817873575</c:v>
                </c:pt>
                <c:pt idx="63">
                  <c:v>357.45252396382216</c:v>
                </c:pt>
                <c:pt idx="64">
                  <c:v>361.03609476051662</c:v>
                </c:pt>
                <c:pt idx="65">
                  <c:v>363.66397807337705</c:v>
                </c:pt>
              </c:numCache>
            </c:numRef>
          </c:yVal>
          <c:smooth val="1"/>
          <c:extLst>
            <c:ext xmlns:c16="http://schemas.microsoft.com/office/drawing/2014/chart" uri="{C3380CC4-5D6E-409C-BE32-E72D297353CC}">
              <c16:uniqueId val="{00000002-9C9D-924C-8C39-08318E9CDE83}"/>
            </c:ext>
          </c:extLst>
        </c:ser>
        <c:ser>
          <c:idx val="7"/>
          <c:order val="4"/>
          <c:tx>
            <c:v>CL0.3</c:v>
          </c:tx>
          <c:spPr>
            <a:ln w="19050" cap="rnd">
              <a:solidFill>
                <a:schemeClr val="accent2">
                  <a:lumMod val="75000"/>
                </a:schemeClr>
              </a:solidFill>
              <a:round/>
            </a:ln>
            <a:effectLst/>
          </c:spPr>
          <c:marker>
            <c:symbol val="none"/>
          </c:marker>
          <c:xVal>
            <c:numRef>
              <c:f>'24.53-B727'!$L$3:$L$83</c:f>
              <c:numCache>
                <c:formatCode>General</c:formatCode>
                <c:ptCount val="81"/>
                <c:pt idx="0">
                  <c:v>0.70007154999999999</c:v>
                </c:pt>
                <c:pt idx="1">
                  <c:v>0.70368903999999999</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0.79642937999999996</c:v>
                </c:pt>
                <c:pt idx="30">
                  <c:v>0.79974153000000003</c:v>
                </c:pt>
                <c:pt idx="31">
                  <c:v>0.80305369000000004</c:v>
                </c:pt>
                <c:pt idx="32">
                  <c:v>0.80636584</c:v>
                </c:pt>
                <c:pt idx="33">
                  <c:v>0.80998334000000005</c:v>
                </c:pt>
                <c:pt idx="34">
                  <c:v>0.81329549999999995</c:v>
                </c:pt>
                <c:pt idx="35">
                  <c:v>0.81660765000000002</c:v>
                </c:pt>
                <c:pt idx="36">
                  <c:v>0.81991981000000003</c:v>
                </c:pt>
                <c:pt idx="37">
                  <c:v>0.82323195999999998</c:v>
                </c:pt>
                <c:pt idx="38">
                  <c:v>0.82623877000000001</c:v>
                </c:pt>
                <c:pt idx="39">
                  <c:v>0.82955093000000002</c:v>
                </c:pt>
                <c:pt idx="40">
                  <c:v>0.83316842999999996</c:v>
                </c:pt>
                <c:pt idx="41">
                  <c:v>0.83648058000000003</c:v>
                </c:pt>
                <c:pt idx="42">
                  <c:v>0.83979274000000004</c:v>
                </c:pt>
                <c:pt idx="43">
                  <c:v>0.84279954999999995</c:v>
                </c:pt>
                <c:pt idx="44">
                  <c:v>0.84611170000000002</c:v>
                </c:pt>
                <c:pt idx="45">
                  <c:v>0.84942386000000003</c:v>
                </c:pt>
                <c:pt idx="46">
                  <c:v>0.85212531999999996</c:v>
                </c:pt>
                <c:pt idx="47">
                  <c:v>0.85480915999999996</c:v>
                </c:pt>
                <c:pt idx="48">
                  <c:v>0.85696419999999995</c:v>
                </c:pt>
                <c:pt idx="49">
                  <c:v>0.85920976999999998</c:v>
                </c:pt>
                <c:pt idx="50">
                  <c:v>0.86116694999999999</c:v>
                </c:pt>
                <c:pt idx="51">
                  <c:v>0.86340002999999999</c:v>
                </c:pt>
                <c:pt idx="52">
                  <c:v>0.86536546999999997</c:v>
                </c:pt>
                <c:pt idx="53">
                  <c:v>0.86732823999999997</c:v>
                </c:pt>
                <c:pt idx="54">
                  <c:v>0.86922575000000002</c:v>
                </c:pt>
                <c:pt idx="55">
                  <c:v>0.87095286000000005</c:v>
                </c:pt>
                <c:pt idx="56">
                  <c:v>0.87257960999999995</c:v>
                </c:pt>
                <c:pt idx="57">
                  <c:v>0.87414787000000005</c:v>
                </c:pt>
                <c:pt idx="58">
                  <c:v>0.87613030999999997</c:v>
                </c:pt>
                <c:pt idx="59">
                  <c:v>0.87745357000000002</c:v>
                </c:pt>
                <c:pt idx="60">
                  <c:v>0.87889021000000001</c:v>
                </c:pt>
                <c:pt idx="61">
                  <c:v>0.88058398000000004</c:v>
                </c:pt>
                <c:pt idx="62">
                  <c:v>0.88206035000000005</c:v>
                </c:pt>
                <c:pt idx="63">
                  <c:v>0.88356915999999996</c:v>
                </c:pt>
                <c:pt idx="64">
                  <c:v>0.88476604999999997</c:v>
                </c:pt>
                <c:pt idx="65">
                  <c:v>0.88575294999999998</c:v>
                </c:pt>
                <c:pt idx="66">
                  <c:v>0.88676087999999997</c:v>
                </c:pt>
                <c:pt idx="67">
                  <c:v>0.88785155999999998</c:v>
                </c:pt>
                <c:pt idx="68">
                  <c:v>0.88896474000000003</c:v>
                </c:pt>
                <c:pt idx="69">
                  <c:v>0.88992366000000001</c:v>
                </c:pt>
                <c:pt idx="70">
                  <c:v>0.89062472999999998</c:v>
                </c:pt>
                <c:pt idx="71">
                  <c:v>0.89133220000000002</c:v>
                </c:pt>
                <c:pt idx="72">
                  <c:v>0.89203021000000005</c:v>
                </c:pt>
                <c:pt idx="73">
                  <c:v>0.89290844000000003</c:v>
                </c:pt>
                <c:pt idx="74">
                  <c:v>0.89398739000000005</c:v>
                </c:pt>
                <c:pt idx="75">
                  <c:v>0.89480915999999999</c:v>
                </c:pt>
                <c:pt idx="76">
                  <c:v>0.89526554000000003</c:v>
                </c:pt>
                <c:pt idx="77">
                  <c:v>0.89576391</c:v>
                </c:pt>
                <c:pt idx="78">
                  <c:v>0.89642633999999999</c:v>
                </c:pt>
                <c:pt idx="79">
                  <c:v>0.89699843999999995</c:v>
                </c:pt>
                <c:pt idx="80">
                  <c:v>0.89760065</c:v>
                </c:pt>
              </c:numCache>
            </c:numRef>
          </c:xVal>
          <c:yVal>
            <c:numRef>
              <c:f>'24.53-B727'!$N$3:$N$83</c:f>
              <c:numCache>
                <c:formatCode>General</c:formatCode>
                <c:ptCount val="81"/>
                <c:pt idx="0">
                  <c:v>224.09200000000001</c:v>
                </c:pt>
                <c:pt idx="1">
                  <c:v>224.02080000000001</c:v>
                </c:pt>
                <c:pt idx="2">
                  <c:v>223.93729999999999</c:v>
                </c:pt>
                <c:pt idx="3">
                  <c:v>224.08609999999999</c:v>
                </c:pt>
                <c:pt idx="4">
                  <c:v>224.16660000000002</c:v>
                </c:pt>
                <c:pt idx="5">
                  <c:v>224.15149999999997</c:v>
                </c:pt>
                <c:pt idx="6">
                  <c:v>224.232</c:v>
                </c:pt>
                <c:pt idx="7">
                  <c:v>224.47640000000001</c:v>
                </c:pt>
                <c:pt idx="8">
                  <c:v>224.55679999999998</c:v>
                </c:pt>
                <c:pt idx="9">
                  <c:v>224.66460000000001</c:v>
                </c:pt>
                <c:pt idx="10">
                  <c:v>224.8817</c:v>
                </c:pt>
                <c:pt idx="11">
                  <c:v>224.90759999999997</c:v>
                </c:pt>
                <c:pt idx="12">
                  <c:v>225.20660000000001</c:v>
                </c:pt>
                <c:pt idx="13">
                  <c:v>225.61500000000001</c:v>
                </c:pt>
                <c:pt idx="14">
                  <c:v>226.16409999999999</c:v>
                </c:pt>
                <c:pt idx="15">
                  <c:v>226.25399999999999</c:v>
                </c:pt>
                <c:pt idx="16">
                  <c:v>226.34819999999999</c:v>
                </c:pt>
                <c:pt idx="17">
                  <c:v>226.40130000000002</c:v>
                </c:pt>
                <c:pt idx="18">
                  <c:v>226.65939999999998</c:v>
                </c:pt>
                <c:pt idx="19">
                  <c:v>227.02679999999998</c:v>
                </c:pt>
                <c:pt idx="20">
                  <c:v>227.2165</c:v>
                </c:pt>
                <c:pt idx="21">
                  <c:v>227.65639999999999</c:v>
                </c:pt>
                <c:pt idx="22">
                  <c:v>227.9922</c:v>
                </c:pt>
                <c:pt idx="23">
                  <c:v>228.41849999999999</c:v>
                </c:pt>
                <c:pt idx="24">
                  <c:v>228.79949999999999</c:v>
                </c:pt>
                <c:pt idx="25">
                  <c:v>229.03960000000001</c:v>
                </c:pt>
                <c:pt idx="26">
                  <c:v>229.37969999999999</c:v>
                </c:pt>
                <c:pt idx="27">
                  <c:v>229.6651</c:v>
                </c:pt>
                <c:pt idx="28">
                  <c:v>230.3056</c:v>
                </c:pt>
                <c:pt idx="29">
                  <c:v>230.82319999999999</c:v>
                </c:pt>
                <c:pt idx="30">
                  <c:v>231.0403</c:v>
                </c:pt>
                <c:pt idx="31">
                  <c:v>231.51270000000002</c:v>
                </c:pt>
                <c:pt idx="32">
                  <c:v>232.31720000000001</c:v>
                </c:pt>
                <c:pt idx="33">
                  <c:v>233.09719999999999</c:v>
                </c:pt>
                <c:pt idx="34">
                  <c:v>233.51920000000001</c:v>
                </c:pt>
                <c:pt idx="35">
                  <c:v>234.17349999999999</c:v>
                </c:pt>
                <c:pt idx="36">
                  <c:v>234.95060000000001</c:v>
                </c:pt>
                <c:pt idx="37">
                  <c:v>235.52289999999999</c:v>
                </c:pt>
                <c:pt idx="38">
                  <c:v>236.42440000000002</c:v>
                </c:pt>
                <c:pt idx="39">
                  <c:v>237.13330000000002</c:v>
                </c:pt>
                <c:pt idx="40">
                  <c:v>237.90899999999999</c:v>
                </c:pt>
                <c:pt idx="41">
                  <c:v>239.04140000000001</c:v>
                </c:pt>
                <c:pt idx="42">
                  <c:v>239.72290000000001</c:v>
                </c:pt>
                <c:pt idx="43">
                  <c:v>240.81569999999999</c:v>
                </c:pt>
                <c:pt idx="44">
                  <c:v>242.0436</c:v>
                </c:pt>
                <c:pt idx="45">
                  <c:v>243.58160000000001</c:v>
                </c:pt>
                <c:pt idx="46">
                  <c:v>245.57309999999998</c:v>
                </c:pt>
                <c:pt idx="47">
                  <c:v>247.46959999999999</c:v>
                </c:pt>
                <c:pt idx="48">
                  <c:v>249.75219999999999</c:v>
                </c:pt>
                <c:pt idx="49">
                  <c:v>251.70600000000002</c:v>
                </c:pt>
                <c:pt idx="50">
                  <c:v>253.99370000000002</c:v>
                </c:pt>
                <c:pt idx="51">
                  <c:v>256.99940000000004</c:v>
                </c:pt>
                <c:pt idx="52">
                  <c:v>259.59899999999999</c:v>
                </c:pt>
                <c:pt idx="53">
                  <c:v>262.34569999999997</c:v>
                </c:pt>
                <c:pt idx="54">
                  <c:v>265.02679999999998</c:v>
                </c:pt>
                <c:pt idx="55">
                  <c:v>267.73820000000001</c:v>
                </c:pt>
                <c:pt idx="56">
                  <c:v>271.13260000000002</c:v>
                </c:pt>
                <c:pt idx="57">
                  <c:v>274.21839999999997</c:v>
                </c:pt>
                <c:pt idx="58">
                  <c:v>277.98270000000002</c:v>
                </c:pt>
                <c:pt idx="59">
                  <c:v>281.38489999999996</c:v>
                </c:pt>
                <c:pt idx="60">
                  <c:v>285.33710000000002</c:v>
                </c:pt>
                <c:pt idx="61">
                  <c:v>289.68790000000001</c:v>
                </c:pt>
                <c:pt idx="62">
                  <c:v>293.93790000000001</c:v>
                </c:pt>
                <c:pt idx="63">
                  <c:v>298.58690000000001</c:v>
                </c:pt>
                <c:pt idx="64">
                  <c:v>302.68280000000004</c:v>
                </c:pt>
                <c:pt idx="65">
                  <c:v>306.89409999999998</c:v>
                </c:pt>
                <c:pt idx="66">
                  <c:v>310.642</c:v>
                </c:pt>
                <c:pt idx="67">
                  <c:v>314.29029999999995</c:v>
                </c:pt>
                <c:pt idx="68">
                  <c:v>318.68340000000001</c:v>
                </c:pt>
                <c:pt idx="69">
                  <c:v>322.89010000000002</c:v>
                </c:pt>
                <c:pt idx="70">
                  <c:v>326.8297</c:v>
                </c:pt>
                <c:pt idx="71">
                  <c:v>330.6755</c:v>
                </c:pt>
                <c:pt idx="72">
                  <c:v>334.34110000000004</c:v>
                </c:pt>
                <c:pt idx="73">
                  <c:v>338.40799999999996</c:v>
                </c:pt>
                <c:pt idx="74">
                  <c:v>342.62670000000003</c:v>
                </c:pt>
                <c:pt idx="75">
                  <c:v>346.94389999999999</c:v>
                </c:pt>
                <c:pt idx="76">
                  <c:v>351.27249999999998</c:v>
                </c:pt>
                <c:pt idx="77">
                  <c:v>355.59550000000002</c:v>
                </c:pt>
                <c:pt idx="78">
                  <c:v>359.6755</c:v>
                </c:pt>
                <c:pt idx="79">
                  <c:v>363.76659999999998</c:v>
                </c:pt>
                <c:pt idx="80">
                  <c:v>367.93260000000004</c:v>
                </c:pt>
              </c:numCache>
            </c:numRef>
          </c:yVal>
          <c:smooth val="1"/>
          <c:extLst>
            <c:ext xmlns:c16="http://schemas.microsoft.com/office/drawing/2014/chart" uri="{C3380CC4-5D6E-409C-BE32-E72D297353CC}">
              <c16:uniqueId val="{0000000A-3A1C-AE47-B99F-29664A3D7408}"/>
            </c:ext>
          </c:extLst>
        </c:ser>
        <c:ser>
          <c:idx val="4"/>
          <c:order val="5"/>
          <c:tx>
            <c:v>CL0.3New</c:v>
          </c:tx>
          <c:spPr>
            <a:ln>
              <a:solidFill>
                <a:schemeClr val="accent2">
                  <a:lumMod val="75000"/>
                  <a:alpha val="70000"/>
                </a:schemeClr>
              </a:solidFill>
              <a:prstDash val="sysDash"/>
            </a:ln>
          </c:spPr>
          <c:marker>
            <c:symbol val="none"/>
          </c:marker>
          <c:xVal>
            <c:numRef>
              <c:f>'24.53-B727'!$L$3:$L$83</c:f>
              <c:numCache>
                <c:formatCode>General</c:formatCode>
                <c:ptCount val="81"/>
                <c:pt idx="0">
                  <c:v>0.70007154999999999</c:v>
                </c:pt>
                <c:pt idx="1">
                  <c:v>0.70368903999999999</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0.79642937999999996</c:v>
                </c:pt>
                <c:pt idx="30">
                  <c:v>0.79974153000000003</c:v>
                </c:pt>
                <c:pt idx="31">
                  <c:v>0.80305369000000004</c:v>
                </c:pt>
                <c:pt idx="32">
                  <c:v>0.80636584</c:v>
                </c:pt>
                <c:pt idx="33">
                  <c:v>0.80998334000000005</c:v>
                </c:pt>
                <c:pt idx="34">
                  <c:v>0.81329549999999995</c:v>
                </c:pt>
                <c:pt idx="35">
                  <c:v>0.81660765000000002</c:v>
                </c:pt>
                <c:pt idx="36">
                  <c:v>0.81991981000000003</c:v>
                </c:pt>
                <c:pt idx="37">
                  <c:v>0.82323195999999998</c:v>
                </c:pt>
                <c:pt idx="38">
                  <c:v>0.82623877000000001</c:v>
                </c:pt>
                <c:pt idx="39">
                  <c:v>0.82955093000000002</c:v>
                </c:pt>
                <c:pt idx="40">
                  <c:v>0.83316842999999996</c:v>
                </c:pt>
                <c:pt idx="41">
                  <c:v>0.83648058000000003</c:v>
                </c:pt>
                <c:pt idx="42">
                  <c:v>0.83979274000000004</c:v>
                </c:pt>
                <c:pt idx="43">
                  <c:v>0.84279954999999995</c:v>
                </c:pt>
                <c:pt idx="44">
                  <c:v>0.84611170000000002</c:v>
                </c:pt>
                <c:pt idx="45">
                  <c:v>0.84942386000000003</c:v>
                </c:pt>
                <c:pt idx="46">
                  <c:v>0.85212531999999996</c:v>
                </c:pt>
                <c:pt idx="47">
                  <c:v>0.85480915999999996</c:v>
                </c:pt>
                <c:pt idx="48">
                  <c:v>0.85696419999999995</c:v>
                </c:pt>
                <c:pt idx="49">
                  <c:v>0.85920976999999998</c:v>
                </c:pt>
                <c:pt idx="50">
                  <c:v>0.86116694999999999</c:v>
                </c:pt>
                <c:pt idx="51">
                  <c:v>0.86340002999999999</c:v>
                </c:pt>
                <c:pt idx="52">
                  <c:v>0.86536546999999997</c:v>
                </c:pt>
                <c:pt idx="53">
                  <c:v>0.86732823999999997</c:v>
                </c:pt>
                <c:pt idx="54">
                  <c:v>0.86922575000000002</c:v>
                </c:pt>
                <c:pt idx="55">
                  <c:v>0.87095286000000005</c:v>
                </c:pt>
                <c:pt idx="56">
                  <c:v>0.87257960999999995</c:v>
                </c:pt>
                <c:pt idx="57">
                  <c:v>0.87414787000000005</c:v>
                </c:pt>
                <c:pt idx="58">
                  <c:v>0.87613030999999997</c:v>
                </c:pt>
                <c:pt idx="59">
                  <c:v>0.87745357000000002</c:v>
                </c:pt>
                <c:pt idx="60">
                  <c:v>0.87889021000000001</c:v>
                </c:pt>
                <c:pt idx="61">
                  <c:v>0.88058398000000004</c:v>
                </c:pt>
                <c:pt idx="62">
                  <c:v>0.88206035000000005</c:v>
                </c:pt>
                <c:pt idx="63">
                  <c:v>0.88356915999999996</c:v>
                </c:pt>
                <c:pt idx="64">
                  <c:v>0.88476604999999997</c:v>
                </c:pt>
                <c:pt idx="65">
                  <c:v>0.88575294999999998</c:v>
                </c:pt>
                <c:pt idx="66">
                  <c:v>0.88676087999999997</c:v>
                </c:pt>
                <c:pt idx="67">
                  <c:v>0.88785155999999998</c:v>
                </c:pt>
                <c:pt idx="68">
                  <c:v>0.88896474000000003</c:v>
                </c:pt>
                <c:pt idx="69">
                  <c:v>0.88992366000000001</c:v>
                </c:pt>
                <c:pt idx="70">
                  <c:v>0.89062472999999998</c:v>
                </c:pt>
                <c:pt idx="71">
                  <c:v>0.89133220000000002</c:v>
                </c:pt>
                <c:pt idx="72">
                  <c:v>0.89203021000000005</c:v>
                </c:pt>
                <c:pt idx="73">
                  <c:v>0.89290844000000003</c:v>
                </c:pt>
                <c:pt idx="74">
                  <c:v>0.89398739000000005</c:v>
                </c:pt>
                <c:pt idx="75">
                  <c:v>0.89480915999999999</c:v>
                </c:pt>
                <c:pt idx="76">
                  <c:v>0.89526554000000003</c:v>
                </c:pt>
                <c:pt idx="77">
                  <c:v>0.89576391</c:v>
                </c:pt>
                <c:pt idx="78">
                  <c:v>0.89642633999999999</c:v>
                </c:pt>
                <c:pt idx="79">
                  <c:v>0.89699843999999995</c:v>
                </c:pt>
                <c:pt idx="80">
                  <c:v>0.89760065</c:v>
                </c:pt>
              </c:numCache>
            </c:numRef>
          </c:xVal>
          <c:yVal>
            <c:numRef>
              <c:f>'24.53-B727'!$O$3:$O$83</c:f>
              <c:numCache>
                <c:formatCode>General</c:formatCode>
                <c:ptCount val="81"/>
                <c:pt idx="0">
                  <c:v>225.00871489664894</c:v>
                </c:pt>
                <c:pt idx="1">
                  <c:v>225.03606326692315</c:v>
                </c:pt>
                <c:pt idx="2">
                  <c:v>225.06387074214504</c:v>
                </c:pt>
                <c:pt idx="3">
                  <c:v>225.09459635906018</c:v>
                </c:pt>
                <c:pt idx="4">
                  <c:v>225.12853142297826</c:v>
                </c:pt>
                <c:pt idx="5">
                  <c:v>225.16599541089008</c:v>
                </c:pt>
                <c:pt idx="6">
                  <c:v>225.20733971668901</c:v>
                </c:pt>
                <c:pt idx="7">
                  <c:v>225.25294999409579</c:v>
                </c:pt>
                <c:pt idx="8">
                  <c:v>225.30325078798035</c:v>
                </c:pt>
                <c:pt idx="9">
                  <c:v>225.35870847740048</c:v>
                </c:pt>
                <c:pt idx="10">
                  <c:v>225.41983702711931</c:v>
                </c:pt>
                <c:pt idx="11">
                  <c:v>225.4872017141862</c:v>
                </c:pt>
                <c:pt idx="12">
                  <c:v>225.56142630238571</c:v>
                </c:pt>
                <c:pt idx="13">
                  <c:v>225.64319779714458</c:v>
                </c:pt>
                <c:pt idx="14">
                  <c:v>225.73327543618399</c:v>
                </c:pt>
                <c:pt idx="15">
                  <c:v>225.83249680028874</c:v>
                </c:pt>
                <c:pt idx="16">
                  <c:v>225.94178913344578</c:v>
                </c:pt>
                <c:pt idx="17">
                  <c:v>226.0621772490268</c:v>
                </c:pt>
                <c:pt idx="18">
                  <c:v>226.19479785266719</c:v>
                </c:pt>
                <c:pt idx="19">
                  <c:v>226.34090983574561</c:v>
                </c:pt>
                <c:pt idx="20">
                  <c:v>226.50191248888615</c:v>
                </c:pt>
                <c:pt idx="21">
                  <c:v>226.67935898299967</c:v>
                </c:pt>
                <c:pt idx="22">
                  <c:v>226.8749796514719</c:v>
                </c:pt>
                <c:pt idx="23">
                  <c:v>227.09069974624231</c:v>
                </c:pt>
                <c:pt idx="24">
                  <c:v>227.32866936269315</c:v>
                </c:pt>
                <c:pt idx="25">
                  <c:v>227.59128695790022</c:v>
                </c:pt>
                <c:pt idx="26">
                  <c:v>227.88123803861851</c:v>
                </c:pt>
                <c:pt idx="27">
                  <c:v>228.20152649174074</c:v>
                </c:pt>
                <c:pt idx="28">
                  <c:v>228.5555237968818</c:v>
                </c:pt>
                <c:pt idx="29">
                  <c:v>228.94701664096516</c:v>
                </c:pt>
                <c:pt idx="30">
                  <c:v>229.38026026577143</c:v>
                </c:pt>
                <c:pt idx="31">
                  <c:v>229.86005327424314</c:v>
                </c:pt>
                <c:pt idx="32">
                  <c:v>230.39180369994332</c:v>
                </c:pt>
                <c:pt idx="33">
                  <c:v>231.03916376160143</c:v>
                </c:pt>
                <c:pt idx="34">
                  <c:v>231.70035708440062</c:v>
                </c:pt>
                <c:pt idx="35">
                  <c:v>232.43516834523888</c:v>
                </c:pt>
                <c:pt idx="36">
                  <c:v>233.2526263898535</c:v>
                </c:pt>
                <c:pt idx="37">
                  <c:v>234.16300143332663</c:v>
                </c:pt>
                <c:pt idx="38">
                  <c:v>235.07972542941627</c:v>
                </c:pt>
                <c:pt idx="39">
                  <c:v>236.20130565803146</c:v>
                </c:pt>
                <c:pt idx="40">
                  <c:v>237.57759502618669</c:v>
                </c:pt>
                <c:pt idx="41">
                  <c:v>238.99519244245681</c:v>
                </c:pt>
                <c:pt idx="42">
                  <c:v>240.58427889539234</c:v>
                </c:pt>
                <c:pt idx="43">
                  <c:v>242.19509512735237</c:v>
                </c:pt>
                <c:pt idx="44">
                  <c:v>244.17995754456956</c:v>
                </c:pt>
                <c:pt idx="45">
                  <c:v>246.41612950266449</c:v>
                </c:pt>
                <c:pt idx="46">
                  <c:v>248.45155638388724</c:v>
                </c:pt>
                <c:pt idx="47">
                  <c:v>250.68647253215252</c:v>
                </c:pt>
                <c:pt idx="48">
                  <c:v>252.65219079476179</c:v>
                </c:pt>
                <c:pt idx="49">
                  <c:v>254.88056368109795</c:v>
                </c:pt>
                <c:pt idx="50">
                  <c:v>256.9877872891243</c:v>
                </c:pt>
                <c:pt idx="51">
                  <c:v>259.59951779171274</c:v>
                </c:pt>
                <c:pt idx="52">
                  <c:v>262.10002734557725</c:v>
                </c:pt>
                <c:pt idx="53">
                  <c:v>264.80568714456194</c:v>
                </c:pt>
                <c:pt idx="54">
                  <c:v>267.63997335745296</c:v>
                </c:pt>
                <c:pt idx="55">
                  <c:v>270.42559955613956</c:v>
                </c:pt>
                <c:pt idx="56">
                  <c:v>273.24649849515112</c:v>
                </c:pt>
                <c:pt idx="57">
                  <c:v>276.16432548249446</c:v>
                </c:pt>
                <c:pt idx="58">
                  <c:v>280.16064069289473</c:v>
                </c:pt>
                <c:pt idx="59">
                  <c:v>283.03898318937308</c:v>
                </c:pt>
                <c:pt idx="60">
                  <c:v>286.37473063409516</c:v>
                </c:pt>
                <c:pt idx="61">
                  <c:v>290.61789607930962</c:v>
                </c:pt>
                <c:pt idx="62">
                  <c:v>294.6203557098558</c:v>
                </c:pt>
                <c:pt idx="63">
                  <c:v>299.03726107397301</c:v>
                </c:pt>
                <c:pt idx="64">
                  <c:v>302.80125857177438</c:v>
                </c:pt>
                <c:pt idx="65">
                  <c:v>306.09525486379937</c:v>
                </c:pt>
                <c:pt idx="66">
                  <c:v>309.65290864506534</c:v>
                </c:pt>
                <c:pt idx="67">
                  <c:v>313.74269735153695</c:v>
                </c:pt>
                <c:pt idx="68">
                  <c:v>318.19933695341456</c:v>
                </c:pt>
                <c:pt idx="69">
                  <c:v>322.29016395628912</c:v>
                </c:pt>
                <c:pt idx="70">
                  <c:v>325.44187456355428</c:v>
                </c:pt>
                <c:pt idx="71">
                  <c:v>328.77120061927826</c:v>
                </c:pt>
                <c:pt idx="72">
                  <c:v>332.21337858424459</c:v>
                </c:pt>
                <c:pt idx="73">
                  <c:v>336.78488970462649</c:v>
                </c:pt>
                <c:pt idx="74">
                  <c:v>342.80570960766204</c:v>
                </c:pt>
                <c:pt idx="75">
                  <c:v>347.72395855080532</c:v>
                </c:pt>
                <c:pt idx="76">
                  <c:v>350.59165375389318</c:v>
                </c:pt>
                <c:pt idx="77">
                  <c:v>353.84276349478398</c:v>
                </c:pt>
                <c:pt idx="78">
                  <c:v>358.37111897692557</c:v>
                </c:pt>
                <c:pt idx="79">
                  <c:v>362.48711044175923</c:v>
                </c:pt>
                <c:pt idx="80">
                  <c:v>367.04290443955932</c:v>
                </c:pt>
              </c:numCache>
            </c:numRef>
          </c:yVal>
          <c:smooth val="1"/>
          <c:extLst>
            <c:ext xmlns:c16="http://schemas.microsoft.com/office/drawing/2014/chart" uri="{C3380CC4-5D6E-409C-BE32-E72D297353CC}">
              <c16:uniqueId val="{00000003-9C9D-924C-8C39-08318E9CDE83}"/>
            </c:ext>
          </c:extLst>
        </c:ser>
        <c:ser>
          <c:idx val="1"/>
          <c:order val="6"/>
          <c:tx>
            <c:v>CL0.2</c:v>
          </c:tx>
          <c:spPr>
            <a:ln w="25400">
              <a:solidFill>
                <a:srgbClr val="FFC000"/>
              </a:solidFill>
            </a:ln>
          </c:spPr>
          <c:marker>
            <c:symbol val="none"/>
          </c:marker>
          <c:xVal>
            <c:numRef>
              <c:f>'24.53-B727'!$C$3:$C$73</c:f>
              <c:numCache>
                <c:formatCode>General</c:formatCode>
                <c:ptCount val="71"/>
                <c:pt idx="0">
                  <c:v>0.70007154999999999</c:v>
                </c:pt>
                <c:pt idx="1">
                  <c:v>0.70338369999999995</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0.79673472000000001</c:v>
                </c:pt>
                <c:pt idx="30">
                  <c:v>0.80004688000000002</c:v>
                </c:pt>
                <c:pt idx="31">
                  <c:v>0.80305369000000004</c:v>
                </c:pt>
                <c:pt idx="32">
                  <c:v>0.80636584</c:v>
                </c:pt>
                <c:pt idx="33">
                  <c:v>0.80967800000000001</c:v>
                </c:pt>
                <c:pt idx="34">
                  <c:v>0.81299014999999997</c:v>
                </c:pt>
                <c:pt idx="35">
                  <c:v>0.81630230999999998</c:v>
                </c:pt>
                <c:pt idx="36">
                  <c:v>0.81961446000000004</c:v>
                </c:pt>
                <c:pt idx="37">
                  <c:v>0.82292662000000005</c:v>
                </c:pt>
                <c:pt idx="38">
                  <c:v>0.82623877000000001</c:v>
                </c:pt>
                <c:pt idx="39">
                  <c:v>0.82985626999999995</c:v>
                </c:pt>
                <c:pt idx="40">
                  <c:v>0.83316842999999996</c:v>
                </c:pt>
                <c:pt idx="41">
                  <c:v>0.83617523999999999</c:v>
                </c:pt>
                <c:pt idx="42">
                  <c:v>0.83948738999999994</c:v>
                </c:pt>
                <c:pt idx="43">
                  <c:v>0.84249419999999997</c:v>
                </c:pt>
                <c:pt idx="44">
                  <c:v>0.84550102000000005</c:v>
                </c:pt>
                <c:pt idx="45">
                  <c:v>0.84850782999999996</c:v>
                </c:pt>
                <c:pt idx="46">
                  <c:v>0.85114504000000002</c:v>
                </c:pt>
                <c:pt idx="47">
                  <c:v>0.85365203999999995</c:v>
                </c:pt>
                <c:pt idx="48">
                  <c:v>0.85665884999999997</c:v>
                </c:pt>
                <c:pt idx="49">
                  <c:v>0.85936031999999996</c:v>
                </c:pt>
                <c:pt idx="50">
                  <c:v>0.86236712999999998</c:v>
                </c:pt>
                <c:pt idx="51">
                  <c:v>0.86506859999999997</c:v>
                </c:pt>
                <c:pt idx="52">
                  <c:v>0.86763358999999995</c:v>
                </c:pt>
                <c:pt idx="53">
                  <c:v>0.87021282</c:v>
                </c:pt>
                <c:pt idx="54">
                  <c:v>0.87276372999999996</c:v>
                </c:pt>
                <c:pt idx="55">
                  <c:v>0.87516408999999995</c:v>
                </c:pt>
                <c:pt idx="56">
                  <c:v>0.87725911000000001</c:v>
                </c:pt>
                <c:pt idx="57">
                  <c:v>0.87906150999999999</c:v>
                </c:pt>
                <c:pt idx="58">
                  <c:v>0.88093069999999996</c:v>
                </c:pt>
                <c:pt idx="59">
                  <c:v>0.88265780999999999</c:v>
                </c:pt>
                <c:pt idx="60">
                  <c:v>0.88406697999999995</c:v>
                </c:pt>
                <c:pt idx="61">
                  <c:v>0.88612900000000006</c:v>
                </c:pt>
                <c:pt idx="62">
                  <c:v>0.88786883000000005</c:v>
                </c:pt>
                <c:pt idx="63">
                  <c:v>0.88944539</c:v>
                </c:pt>
                <c:pt idx="64">
                  <c:v>0.89117674000000002</c:v>
                </c:pt>
                <c:pt idx="65">
                  <c:v>0.89256365999999998</c:v>
                </c:pt>
                <c:pt idx="66">
                  <c:v>0.89436842999999999</c:v>
                </c:pt>
                <c:pt idx="67">
                  <c:v>0.89574361000000002</c:v>
                </c:pt>
                <c:pt idx="68">
                  <c:v>0.89720308000000004</c:v>
                </c:pt>
                <c:pt idx="69">
                  <c:v>0.89878811999999997</c:v>
                </c:pt>
                <c:pt idx="70">
                  <c:v>0.90000948999999997</c:v>
                </c:pt>
              </c:numCache>
            </c:numRef>
          </c:xVal>
          <c:yVal>
            <c:numRef>
              <c:f>'24.53-B727'!$E$3:$E$73</c:f>
              <c:numCache>
                <c:formatCode>General</c:formatCode>
                <c:ptCount val="71"/>
                <c:pt idx="0">
                  <c:v>197.90479999999999</c:v>
                </c:pt>
                <c:pt idx="1">
                  <c:v>197.79399999999998</c:v>
                </c:pt>
                <c:pt idx="2">
                  <c:v>197.87309999999999</c:v>
                </c:pt>
                <c:pt idx="3">
                  <c:v>197.88529999999997</c:v>
                </c:pt>
                <c:pt idx="4">
                  <c:v>197.9111</c:v>
                </c:pt>
                <c:pt idx="5">
                  <c:v>197.93689999999998</c:v>
                </c:pt>
                <c:pt idx="6">
                  <c:v>197.92179999999999</c:v>
                </c:pt>
                <c:pt idx="7">
                  <c:v>197.98860000000002</c:v>
                </c:pt>
                <c:pt idx="8">
                  <c:v>198.04180000000002</c:v>
                </c:pt>
                <c:pt idx="9">
                  <c:v>197.85850000000002</c:v>
                </c:pt>
                <c:pt idx="10">
                  <c:v>198.10709999999997</c:v>
                </c:pt>
                <c:pt idx="11">
                  <c:v>198.2149</c:v>
                </c:pt>
                <c:pt idx="12">
                  <c:v>198.19980000000001</c:v>
                </c:pt>
                <c:pt idx="13">
                  <c:v>198.19829999999999</c:v>
                </c:pt>
                <c:pt idx="14">
                  <c:v>198.36070000000001</c:v>
                </c:pt>
                <c:pt idx="15">
                  <c:v>198.5505</c:v>
                </c:pt>
                <c:pt idx="16">
                  <c:v>198.6173</c:v>
                </c:pt>
                <c:pt idx="17">
                  <c:v>198.95739999999998</c:v>
                </c:pt>
                <c:pt idx="18">
                  <c:v>199.14709999999999</c:v>
                </c:pt>
                <c:pt idx="19">
                  <c:v>199.214</c:v>
                </c:pt>
                <c:pt idx="20">
                  <c:v>199.43099999999998</c:v>
                </c:pt>
                <c:pt idx="21">
                  <c:v>199.49789999999999</c:v>
                </c:pt>
                <c:pt idx="22">
                  <c:v>199.56470000000002</c:v>
                </c:pt>
                <c:pt idx="23">
                  <c:v>199.69979999999998</c:v>
                </c:pt>
                <c:pt idx="24">
                  <c:v>199.70779999999999</c:v>
                </c:pt>
                <c:pt idx="25">
                  <c:v>199.80189999999999</c:v>
                </c:pt>
                <c:pt idx="26">
                  <c:v>200.13249999999999</c:v>
                </c:pt>
                <c:pt idx="27">
                  <c:v>200.1857</c:v>
                </c:pt>
                <c:pt idx="28">
                  <c:v>200.60769999999999</c:v>
                </c:pt>
                <c:pt idx="29">
                  <c:v>201.11019999999999</c:v>
                </c:pt>
                <c:pt idx="30">
                  <c:v>201.32310000000001</c:v>
                </c:pt>
                <c:pt idx="31">
                  <c:v>201.61410000000001</c:v>
                </c:pt>
                <c:pt idx="32">
                  <c:v>201.94050000000001</c:v>
                </c:pt>
                <c:pt idx="33">
                  <c:v>202.08930000000001</c:v>
                </c:pt>
                <c:pt idx="34">
                  <c:v>202.37459999999999</c:v>
                </c:pt>
                <c:pt idx="35">
                  <c:v>202.66</c:v>
                </c:pt>
                <c:pt idx="36">
                  <c:v>203.24600000000001</c:v>
                </c:pt>
                <c:pt idx="37">
                  <c:v>203.57230000000001</c:v>
                </c:pt>
                <c:pt idx="38">
                  <c:v>203.8441</c:v>
                </c:pt>
                <c:pt idx="39">
                  <c:v>204.292</c:v>
                </c:pt>
                <c:pt idx="40">
                  <c:v>205.05549999999999</c:v>
                </c:pt>
                <c:pt idx="41">
                  <c:v>205.65650000000002</c:v>
                </c:pt>
                <c:pt idx="42">
                  <c:v>206.11520000000002</c:v>
                </c:pt>
                <c:pt idx="43">
                  <c:v>207.2216</c:v>
                </c:pt>
                <c:pt idx="44">
                  <c:v>208.10950000000003</c:v>
                </c:pt>
                <c:pt idx="45">
                  <c:v>209.0204</c:v>
                </c:pt>
                <c:pt idx="46">
                  <c:v>210.00069999999999</c:v>
                </c:pt>
                <c:pt idx="47">
                  <c:v>211.35919999999999</c:v>
                </c:pt>
                <c:pt idx="48">
                  <c:v>213.21690000000001</c:v>
                </c:pt>
                <c:pt idx="49">
                  <c:v>214.93530000000001</c:v>
                </c:pt>
                <c:pt idx="50">
                  <c:v>216.81610000000001</c:v>
                </c:pt>
                <c:pt idx="51">
                  <c:v>218.99890000000002</c:v>
                </c:pt>
                <c:pt idx="52">
                  <c:v>220.59200000000001</c:v>
                </c:pt>
                <c:pt idx="53">
                  <c:v>222.84450000000001</c:v>
                </c:pt>
                <c:pt idx="54">
                  <c:v>225.56210000000002</c:v>
                </c:pt>
                <c:pt idx="55">
                  <c:v>227.76239999999999</c:v>
                </c:pt>
                <c:pt idx="56">
                  <c:v>230.38480000000001</c:v>
                </c:pt>
                <c:pt idx="57">
                  <c:v>232.65870000000001</c:v>
                </c:pt>
                <c:pt idx="58">
                  <c:v>235.25540000000001</c:v>
                </c:pt>
                <c:pt idx="59">
                  <c:v>237.90200000000002</c:v>
                </c:pt>
                <c:pt idx="60">
                  <c:v>240.63770000000002</c:v>
                </c:pt>
                <c:pt idx="61">
                  <c:v>243.50960000000001</c:v>
                </c:pt>
                <c:pt idx="62">
                  <c:v>246.73589999999999</c:v>
                </c:pt>
                <c:pt idx="63">
                  <c:v>250.00519999999997</c:v>
                </c:pt>
                <c:pt idx="64">
                  <c:v>253.12530000000001</c:v>
                </c:pt>
                <c:pt idx="65">
                  <c:v>256.38560000000001</c:v>
                </c:pt>
                <c:pt idx="66">
                  <c:v>259.72970000000004</c:v>
                </c:pt>
                <c:pt idx="67">
                  <c:v>263.10820000000001</c:v>
                </c:pt>
                <c:pt idx="68">
                  <c:v>266.21949999999998</c:v>
                </c:pt>
                <c:pt idx="69">
                  <c:v>269.47109999999998</c:v>
                </c:pt>
                <c:pt idx="70">
                  <c:v>272.81260000000003</c:v>
                </c:pt>
              </c:numCache>
            </c:numRef>
          </c:yVal>
          <c:smooth val="1"/>
          <c:extLst>
            <c:ext xmlns:c16="http://schemas.microsoft.com/office/drawing/2014/chart" uri="{C3380CC4-5D6E-409C-BE32-E72D297353CC}">
              <c16:uniqueId val="{0000000B-3A1C-AE47-B99F-29664A3D7408}"/>
            </c:ext>
          </c:extLst>
        </c:ser>
        <c:ser>
          <c:idx val="5"/>
          <c:order val="7"/>
          <c:tx>
            <c:v>CL0.2New</c:v>
          </c:tx>
          <c:spPr>
            <a:ln>
              <a:solidFill>
                <a:schemeClr val="accent4">
                  <a:alpha val="70000"/>
                </a:schemeClr>
              </a:solidFill>
              <a:prstDash val="sysDash"/>
            </a:ln>
          </c:spPr>
          <c:marker>
            <c:symbol val="none"/>
          </c:marker>
          <c:xVal>
            <c:numRef>
              <c:f>'24.53-B727'!$C$3:$C$73</c:f>
              <c:numCache>
                <c:formatCode>General</c:formatCode>
                <c:ptCount val="71"/>
                <c:pt idx="0">
                  <c:v>0.70007154999999999</c:v>
                </c:pt>
                <c:pt idx="1">
                  <c:v>0.70338369999999995</c:v>
                </c:pt>
                <c:pt idx="2">
                  <c:v>0.7070012</c:v>
                </c:pt>
                <c:pt idx="3">
                  <c:v>0.71031334999999995</c:v>
                </c:pt>
                <c:pt idx="4">
                  <c:v>0.71362550999999996</c:v>
                </c:pt>
                <c:pt idx="5">
                  <c:v>0.71693766000000003</c:v>
                </c:pt>
                <c:pt idx="6">
                  <c:v>0.72024982000000004</c:v>
                </c:pt>
                <c:pt idx="7">
                  <c:v>0.72356197</c:v>
                </c:pt>
                <c:pt idx="8">
                  <c:v>0.72687413000000001</c:v>
                </c:pt>
                <c:pt idx="9">
                  <c:v>0.73018627999999997</c:v>
                </c:pt>
                <c:pt idx="10">
                  <c:v>0.73349843999999997</c:v>
                </c:pt>
                <c:pt idx="11">
                  <c:v>0.73681059000000004</c:v>
                </c:pt>
                <c:pt idx="12">
                  <c:v>0.74012275000000005</c:v>
                </c:pt>
                <c:pt idx="13">
                  <c:v>0.74343490000000001</c:v>
                </c:pt>
                <c:pt idx="14">
                  <c:v>0.74674706000000002</c:v>
                </c:pt>
                <c:pt idx="15">
                  <c:v>0.75005920999999998</c:v>
                </c:pt>
                <c:pt idx="16">
                  <c:v>0.75337136999999998</c:v>
                </c:pt>
                <c:pt idx="17">
                  <c:v>0.75668352000000005</c:v>
                </c:pt>
                <c:pt idx="18">
                  <c:v>0.75999567999999995</c:v>
                </c:pt>
                <c:pt idx="19">
                  <c:v>0.76330783000000002</c:v>
                </c:pt>
                <c:pt idx="20">
                  <c:v>0.76661999000000003</c:v>
                </c:pt>
                <c:pt idx="21">
                  <c:v>0.76993213999999999</c:v>
                </c:pt>
                <c:pt idx="22">
                  <c:v>0.7732443</c:v>
                </c:pt>
                <c:pt idx="23">
                  <c:v>0.77655644999999995</c:v>
                </c:pt>
                <c:pt idx="24">
                  <c:v>0.77986860999999996</c:v>
                </c:pt>
                <c:pt idx="25">
                  <c:v>0.78318076000000003</c:v>
                </c:pt>
                <c:pt idx="26">
                  <c:v>0.78649292000000004</c:v>
                </c:pt>
                <c:pt idx="27">
                  <c:v>0.78980507</c:v>
                </c:pt>
                <c:pt idx="28">
                  <c:v>0.79311721999999996</c:v>
                </c:pt>
                <c:pt idx="29">
                  <c:v>0.79673472000000001</c:v>
                </c:pt>
                <c:pt idx="30">
                  <c:v>0.80004688000000002</c:v>
                </c:pt>
                <c:pt idx="31">
                  <c:v>0.80305369000000004</c:v>
                </c:pt>
                <c:pt idx="32">
                  <c:v>0.80636584</c:v>
                </c:pt>
                <c:pt idx="33">
                  <c:v>0.80967800000000001</c:v>
                </c:pt>
                <c:pt idx="34">
                  <c:v>0.81299014999999997</c:v>
                </c:pt>
                <c:pt idx="35">
                  <c:v>0.81630230999999998</c:v>
                </c:pt>
                <c:pt idx="36">
                  <c:v>0.81961446000000004</c:v>
                </c:pt>
                <c:pt idx="37">
                  <c:v>0.82292662000000005</c:v>
                </c:pt>
                <c:pt idx="38">
                  <c:v>0.82623877000000001</c:v>
                </c:pt>
                <c:pt idx="39">
                  <c:v>0.82985626999999995</c:v>
                </c:pt>
                <c:pt idx="40">
                  <c:v>0.83316842999999996</c:v>
                </c:pt>
                <c:pt idx="41">
                  <c:v>0.83617523999999999</c:v>
                </c:pt>
                <c:pt idx="42">
                  <c:v>0.83948738999999994</c:v>
                </c:pt>
                <c:pt idx="43">
                  <c:v>0.84249419999999997</c:v>
                </c:pt>
                <c:pt idx="44">
                  <c:v>0.84550102000000005</c:v>
                </c:pt>
                <c:pt idx="45">
                  <c:v>0.84850782999999996</c:v>
                </c:pt>
                <c:pt idx="46">
                  <c:v>0.85114504000000002</c:v>
                </c:pt>
                <c:pt idx="47">
                  <c:v>0.85365203999999995</c:v>
                </c:pt>
                <c:pt idx="48">
                  <c:v>0.85665884999999997</c:v>
                </c:pt>
                <c:pt idx="49">
                  <c:v>0.85936031999999996</c:v>
                </c:pt>
                <c:pt idx="50">
                  <c:v>0.86236712999999998</c:v>
                </c:pt>
                <c:pt idx="51">
                  <c:v>0.86506859999999997</c:v>
                </c:pt>
                <c:pt idx="52">
                  <c:v>0.86763358999999995</c:v>
                </c:pt>
                <c:pt idx="53">
                  <c:v>0.87021282</c:v>
                </c:pt>
                <c:pt idx="54">
                  <c:v>0.87276372999999996</c:v>
                </c:pt>
                <c:pt idx="55">
                  <c:v>0.87516408999999995</c:v>
                </c:pt>
                <c:pt idx="56">
                  <c:v>0.87725911000000001</c:v>
                </c:pt>
                <c:pt idx="57">
                  <c:v>0.87906150999999999</c:v>
                </c:pt>
                <c:pt idx="58">
                  <c:v>0.88093069999999996</c:v>
                </c:pt>
                <c:pt idx="59">
                  <c:v>0.88265780999999999</c:v>
                </c:pt>
                <c:pt idx="60">
                  <c:v>0.88406697999999995</c:v>
                </c:pt>
                <c:pt idx="61">
                  <c:v>0.88612900000000006</c:v>
                </c:pt>
                <c:pt idx="62">
                  <c:v>0.88786883000000005</c:v>
                </c:pt>
                <c:pt idx="63">
                  <c:v>0.88944539</c:v>
                </c:pt>
                <c:pt idx="64">
                  <c:v>0.89117674000000002</c:v>
                </c:pt>
                <c:pt idx="65">
                  <c:v>0.89256365999999998</c:v>
                </c:pt>
                <c:pt idx="66">
                  <c:v>0.89436842999999999</c:v>
                </c:pt>
                <c:pt idx="67">
                  <c:v>0.89574361000000002</c:v>
                </c:pt>
                <c:pt idx="68">
                  <c:v>0.89720308000000004</c:v>
                </c:pt>
                <c:pt idx="69">
                  <c:v>0.89878811999999997</c:v>
                </c:pt>
                <c:pt idx="70">
                  <c:v>0.90000948999999997</c:v>
                </c:pt>
              </c:numCache>
            </c:numRef>
          </c:xVal>
          <c:yVal>
            <c:numRef>
              <c:f>'24.53-B727'!$F$3:$F$73</c:f>
              <c:numCache>
                <c:formatCode>General</c:formatCode>
                <c:ptCount val="71"/>
                <c:pt idx="0">
                  <c:v>198.01440525289871</c:v>
                </c:pt>
                <c:pt idx="1">
                  <c:v>198.02611094389562</c:v>
                </c:pt>
                <c:pt idx="2">
                  <c:v>198.04033441058891</c:v>
                </c:pt>
                <c:pt idx="3">
                  <c:v>198.05481389878454</c:v>
                </c:pt>
                <c:pt idx="4">
                  <c:v>198.0708329913295</c:v>
                </c:pt>
                <c:pt idx="5">
                  <c:v>198.08854920941144</c:v>
                </c:pt>
                <c:pt idx="6">
                  <c:v>198.10813640230776</c:v>
                </c:pt>
                <c:pt idx="7">
                  <c:v>198.12978605455288</c:v>
                </c:pt>
                <c:pt idx="8">
                  <c:v>198.15370970564592</c:v>
                </c:pt>
                <c:pt idx="9">
                  <c:v>198.18014060162565</c:v>
                </c:pt>
                <c:pt idx="10">
                  <c:v>198.20933671830053</c:v>
                </c:pt>
                <c:pt idx="11">
                  <c:v>198.24158286143074</c:v>
                </c:pt>
                <c:pt idx="12">
                  <c:v>198.27719445888897</c:v>
                </c:pt>
                <c:pt idx="13">
                  <c:v>198.31652024753083</c:v>
                </c:pt>
                <c:pt idx="14">
                  <c:v>198.35994704894182</c:v>
                </c:pt>
                <c:pt idx="15">
                  <c:v>198.40790322640271</c:v>
                </c:pt>
                <c:pt idx="16">
                  <c:v>198.46086472385772</c:v>
                </c:pt>
                <c:pt idx="17">
                  <c:v>198.51935953721483</c:v>
                </c:pt>
                <c:pt idx="18">
                  <c:v>198.58397538232131</c:v>
                </c:pt>
                <c:pt idx="19">
                  <c:v>198.65536550682941</c:v>
                </c:pt>
                <c:pt idx="20">
                  <c:v>198.73425846783061</c:v>
                </c:pt>
                <c:pt idx="21">
                  <c:v>198.82146572163106</c:v>
                </c:pt>
                <c:pt idx="22">
                  <c:v>198.917894145877</c:v>
                </c:pt>
                <c:pt idx="23">
                  <c:v>199.02455599621112</c:v>
                </c:pt>
                <c:pt idx="24">
                  <c:v>199.14258501638938</c:v>
                </c:pt>
                <c:pt idx="25">
                  <c:v>199.27324955954489</c:v>
                </c:pt>
                <c:pt idx="26">
                  <c:v>199.41797341507765</c:v>
                </c:pt>
                <c:pt idx="27">
                  <c:v>199.57835318294261</c:v>
                </c:pt>
                <c:pt idx="28">
                  <c:v>199.75618477587003</c:v>
                </c:pt>
                <c:pt idx="29">
                  <c:v>199.97273643253325</c:v>
                </c:pt>
                <c:pt idx="30">
                  <c:v>200.19391976717745</c:v>
                </c:pt>
                <c:pt idx="31">
                  <c:v>200.41591390893691</c:v>
                </c:pt>
                <c:pt idx="32">
                  <c:v>200.68650396868995</c:v>
                </c:pt>
                <c:pt idx="33">
                  <c:v>200.98759680895742</c:v>
                </c:pt>
                <c:pt idx="34">
                  <c:v>201.32290922477276</c:v>
                </c:pt>
                <c:pt idx="35">
                  <c:v>201.69666213237278</c:v>
                </c:pt>
                <c:pt idx="36">
                  <c:v>202.11364717343017</c:v>
                </c:pt>
                <c:pt idx="37">
                  <c:v>202.57932319231884</c:v>
                </c:pt>
                <c:pt idx="38">
                  <c:v>203.09990860665647</c:v>
                </c:pt>
                <c:pt idx="39">
                  <c:v>203.73962131410602</c:v>
                </c:pt>
                <c:pt idx="40">
                  <c:v>204.39929759552419</c:v>
                </c:pt>
                <c:pt idx="41">
                  <c:v>205.06751770990979</c:v>
                </c:pt>
                <c:pt idx="42">
                  <c:v>205.88999013741017</c:v>
                </c:pt>
                <c:pt idx="43">
                  <c:v>206.72513711692636</c:v>
                </c:pt>
                <c:pt idx="44">
                  <c:v>207.65548315922535</c:v>
                </c:pt>
                <c:pt idx="45">
                  <c:v>208.69322388561756</c:v>
                </c:pt>
                <c:pt idx="46">
                  <c:v>209.70283639372428</c:v>
                </c:pt>
                <c:pt idx="47">
                  <c:v>210.75903025826116</c:v>
                </c:pt>
                <c:pt idx="48">
                  <c:v>212.16491372695012</c:v>
                </c:pt>
                <c:pt idx="49">
                  <c:v>213.57374725952906</c:v>
                </c:pt>
                <c:pt idx="50">
                  <c:v>215.3263581731178</c:v>
                </c:pt>
                <c:pt idx="51">
                  <c:v>217.08948483668206</c:v>
                </c:pt>
                <c:pt idx="52">
                  <c:v>218.9515867546599</c:v>
                </c:pt>
                <c:pt idx="53">
                  <c:v>221.03394885681038</c:v>
                </c:pt>
                <c:pt idx="54">
                  <c:v>223.32938224737578</c:v>
                </c:pt>
                <c:pt idx="55">
                  <c:v>225.73418450619366</c:v>
                </c:pt>
                <c:pt idx="56">
                  <c:v>228.05416549420784</c:v>
                </c:pt>
                <c:pt idx="57">
                  <c:v>230.23647278644239</c:v>
                </c:pt>
                <c:pt idx="58">
                  <c:v>232.70451221462497</c:v>
                </c:pt>
                <c:pt idx="59">
                  <c:v>235.1932049519985</c:v>
                </c:pt>
                <c:pt idx="60">
                  <c:v>237.38966262280638</c:v>
                </c:pt>
                <c:pt idx="61">
                  <c:v>240.90809307035474</c:v>
                </c:pt>
                <c:pt idx="62">
                  <c:v>244.19802264503051</c:v>
                </c:pt>
                <c:pt idx="63">
                  <c:v>247.47289617831436</c:v>
                </c:pt>
                <c:pt idx="64">
                  <c:v>251.44199206454334</c:v>
                </c:pt>
                <c:pt idx="65">
                  <c:v>254.94736334469599</c:v>
                </c:pt>
                <c:pt idx="66">
                  <c:v>260.02144155306297</c:v>
                </c:pt>
                <c:pt idx="67">
                  <c:v>264.34757246782937</c:v>
                </c:pt>
                <c:pt idx="68">
                  <c:v>269.46137328080943</c:v>
                </c:pt>
                <c:pt idx="69">
                  <c:v>275.75349364412676</c:v>
                </c:pt>
                <c:pt idx="70">
                  <c:v>281.24291520350113</c:v>
                </c:pt>
              </c:numCache>
            </c:numRef>
          </c:yVal>
          <c:smooth val="1"/>
          <c:extLst>
            <c:ext xmlns:c16="http://schemas.microsoft.com/office/drawing/2014/chart" uri="{C3380CC4-5D6E-409C-BE32-E72D297353CC}">
              <c16:uniqueId val="{00000004-9C9D-924C-8C39-08318E9CDE83}"/>
            </c:ext>
          </c:extLst>
        </c:ser>
        <c:dLbls>
          <c:showLegendKey val="0"/>
          <c:showVal val="0"/>
          <c:showCatName val="0"/>
          <c:showSerName val="0"/>
          <c:showPercent val="0"/>
          <c:showBubbleSize val="0"/>
        </c:dLbls>
        <c:axId val="935415920"/>
        <c:axId val="968708416"/>
      </c:scatterChart>
      <c:valAx>
        <c:axId val="935415920"/>
        <c:scaling>
          <c:orientation val="minMax"/>
          <c:max val="0.95000000000000007"/>
          <c:min val="0.65000000000000013"/>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80"/>
          <c:min val="18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B737-200</a:t>
            </a:r>
          </a:p>
        </c:rich>
      </c:tx>
      <c:overlay val="0"/>
      <c:spPr>
        <a:noFill/>
        <a:ln>
          <a:noFill/>
        </a:ln>
        <a:effectLst/>
      </c:spPr>
    </c:title>
    <c:autoTitleDeleted val="0"/>
    <c:plotArea>
      <c:layout/>
      <c:scatterChart>
        <c:scatterStyle val="smoothMarker"/>
        <c:varyColors val="0"/>
        <c:ser>
          <c:idx val="0"/>
          <c:order val="0"/>
          <c:tx>
            <c:v>CL0.4</c:v>
          </c:tx>
          <c:spPr>
            <a:ln w="19050" cap="rnd">
              <a:solidFill>
                <a:srgbClr val="00B0F0"/>
              </a:solidFill>
              <a:round/>
            </a:ln>
            <a:effectLst/>
          </c:spPr>
          <c:marker>
            <c:symbol val="none"/>
          </c:marker>
          <c:xVal>
            <c:numRef>
              <c:f>'24.72-B737-200'!$O$3:$O$110</c:f>
              <c:numCache>
                <c:formatCode>General</c:formatCode>
                <c:ptCount val="108"/>
                <c:pt idx="0">
                  <c:v>0.50024634000000001</c:v>
                </c:pt>
                <c:pt idx="1">
                  <c:v>0.50331678000000002</c:v>
                </c:pt>
                <c:pt idx="2">
                  <c:v>0.50638731999999997</c:v>
                </c:pt>
                <c:pt idx="3">
                  <c:v>0.50945786000000004</c:v>
                </c:pt>
                <c:pt idx="4">
                  <c:v>0.5125284</c:v>
                </c:pt>
                <c:pt idx="5">
                  <c:v>0.51559885000000005</c:v>
                </c:pt>
                <c:pt idx="6">
                  <c:v>0.51866933999999998</c:v>
                </c:pt>
                <c:pt idx="7">
                  <c:v>0.52173988000000004</c:v>
                </c:pt>
                <c:pt idx="8">
                  <c:v>0.52481042</c:v>
                </c:pt>
                <c:pt idx="9">
                  <c:v>0.52788095999999995</c:v>
                </c:pt>
                <c:pt idx="10">
                  <c:v>0.53095150000000002</c:v>
                </c:pt>
                <c:pt idx="11">
                  <c:v>0.53402203000000004</c:v>
                </c:pt>
                <c:pt idx="12">
                  <c:v>0.53709256999999999</c:v>
                </c:pt>
                <c:pt idx="13">
                  <c:v>0.54016310999999995</c:v>
                </c:pt>
                <c:pt idx="14">
                  <c:v>0.54323365000000001</c:v>
                </c:pt>
                <c:pt idx="15">
                  <c:v>0.54630418999999997</c:v>
                </c:pt>
                <c:pt idx="16">
                  <c:v>0.54937475999999996</c:v>
                </c:pt>
                <c:pt idx="17">
                  <c:v>0.55244536</c:v>
                </c:pt>
                <c:pt idx="18">
                  <c:v>0.55551594999999998</c:v>
                </c:pt>
                <c:pt idx="19">
                  <c:v>0.55858649000000005</c:v>
                </c:pt>
                <c:pt idx="20">
                  <c:v>0.56165703</c:v>
                </c:pt>
                <c:pt idx="21">
                  <c:v>0.56472756999999996</c:v>
                </c:pt>
                <c:pt idx="22">
                  <c:v>0.56779811000000002</c:v>
                </c:pt>
                <c:pt idx="23">
                  <c:v>0.57086864999999998</c:v>
                </c:pt>
                <c:pt idx="24">
                  <c:v>0.57393919000000004</c:v>
                </c:pt>
                <c:pt idx="25">
                  <c:v>0.57700973</c:v>
                </c:pt>
                <c:pt idx="26">
                  <c:v>0.58008026999999995</c:v>
                </c:pt>
                <c:pt idx="27">
                  <c:v>0.58315092000000002</c:v>
                </c:pt>
                <c:pt idx="28">
                  <c:v>0.58622149000000001</c:v>
                </c:pt>
                <c:pt idx="29">
                  <c:v>0.58929202999999997</c:v>
                </c:pt>
                <c:pt idx="30">
                  <c:v>0.59236257000000003</c:v>
                </c:pt>
                <c:pt idx="31">
                  <c:v>0.59543310999999999</c:v>
                </c:pt>
                <c:pt idx="32">
                  <c:v>0.59850365000000005</c:v>
                </c:pt>
                <c:pt idx="33">
                  <c:v>0.60157417999999996</c:v>
                </c:pt>
                <c:pt idx="34">
                  <c:v>0.60464472000000002</c:v>
                </c:pt>
                <c:pt idx="35">
                  <c:v>0.60771525999999998</c:v>
                </c:pt>
                <c:pt idx="36">
                  <c:v>0.61078580000000005</c:v>
                </c:pt>
                <c:pt idx="37">
                  <c:v>0.61385634</c:v>
                </c:pt>
                <c:pt idx="38">
                  <c:v>0.61692674999999997</c:v>
                </c:pt>
                <c:pt idx="39">
                  <c:v>0.61999713000000001</c:v>
                </c:pt>
                <c:pt idx="40">
                  <c:v>0.62306746999999996</c:v>
                </c:pt>
                <c:pt idx="41">
                  <c:v>0.62613770000000002</c:v>
                </c:pt>
                <c:pt idx="42">
                  <c:v>0.62920787</c:v>
                </c:pt>
                <c:pt idx="43">
                  <c:v>0.63227798000000002</c:v>
                </c:pt>
                <c:pt idx="44">
                  <c:v>0.63534842000000002</c:v>
                </c:pt>
                <c:pt idx="45">
                  <c:v>0.63841882999999999</c:v>
                </c:pt>
                <c:pt idx="46">
                  <c:v>0.64148901000000003</c:v>
                </c:pt>
                <c:pt idx="47">
                  <c:v>0.6445592</c:v>
                </c:pt>
                <c:pt idx="48">
                  <c:v>0.64762945000000005</c:v>
                </c:pt>
                <c:pt idx="49">
                  <c:v>0.65069955999999995</c:v>
                </c:pt>
                <c:pt idx="50">
                  <c:v>0.65376979999999996</c:v>
                </c:pt>
                <c:pt idx="51">
                  <c:v>0.65683985</c:v>
                </c:pt>
                <c:pt idx="52">
                  <c:v>0.65990992999999998</c:v>
                </c:pt>
                <c:pt idx="53">
                  <c:v>0.66298025000000005</c:v>
                </c:pt>
                <c:pt idx="54">
                  <c:v>0.66605018999999999</c:v>
                </c:pt>
                <c:pt idx="55">
                  <c:v>0.66912013000000004</c:v>
                </c:pt>
                <c:pt idx="56">
                  <c:v>0.67219021000000001</c:v>
                </c:pt>
                <c:pt idx="57">
                  <c:v>0.67526025000000001</c:v>
                </c:pt>
                <c:pt idx="58">
                  <c:v>0.67833009</c:v>
                </c:pt>
                <c:pt idx="59">
                  <c:v>0.68140012999999999</c:v>
                </c:pt>
                <c:pt idx="60">
                  <c:v>0.68447000999999996</c:v>
                </c:pt>
                <c:pt idx="61">
                  <c:v>0.68753978999999998</c:v>
                </c:pt>
                <c:pt idx="62">
                  <c:v>0.69060966999999995</c:v>
                </c:pt>
                <c:pt idx="63">
                  <c:v>0.69367953000000004</c:v>
                </c:pt>
                <c:pt idx="64">
                  <c:v>0.69674912</c:v>
                </c:pt>
                <c:pt idx="65">
                  <c:v>0.69981886999999998</c:v>
                </c:pt>
                <c:pt idx="66">
                  <c:v>0.70288859000000004</c:v>
                </c:pt>
                <c:pt idx="67">
                  <c:v>0.70595814000000001</c:v>
                </c:pt>
                <c:pt idx="68">
                  <c:v>0.70902779000000005</c:v>
                </c:pt>
                <c:pt idx="69">
                  <c:v>0.71209721999999998</c:v>
                </c:pt>
                <c:pt idx="70">
                  <c:v>0.71516676000000001</c:v>
                </c:pt>
                <c:pt idx="71">
                  <c:v>0.71823608000000005</c:v>
                </c:pt>
                <c:pt idx="72">
                  <c:v>0.72130534000000002</c:v>
                </c:pt>
                <c:pt idx="73">
                  <c:v>0.72437474999999996</c:v>
                </c:pt>
                <c:pt idx="74">
                  <c:v>0.72744379000000003</c:v>
                </c:pt>
                <c:pt idx="75">
                  <c:v>0.73051292000000001</c:v>
                </c:pt>
                <c:pt idx="76">
                  <c:v>0.73358201999999995</c:v>
                </c:pt>
                <c:pt idx="77">
                  <c:v>0.73665113000000004</c:v>
                </c:pt>
                <c:pt idx="78">
                  <c:v>0.73972020000000005</c:v>
                </c:pt>
                <c:pt idx="79">
                  <c:v>0.74248638</c:v>
                </c:pt>
                <c:pt idx="80">
                  <c:v>0.74555508000000004</c:v>
                </c:pt>
                <c:pt idx="81">
                  <c:v>0.74771430999999999</c:v>
                </c:pt>
                <c:pt idx="82">
                  <c:v>0.74953069999999999</c:v>
                </c:pt>
                <c:pt idx="83">
                  <c:v>0.75134703999999997</c:v>
                </c:pt>
                <c:pt idx="84">
                  <c:v>0.75306388000000002</c:v>
                </c:pt>
                <c:pt idx="85">
                  <c:v>0.75496761000000001</c:v>
                </c:pt>
                <c:pt idx="86">
                  <c:v>0.75653223999999997</c:v>
                </c:pt>
                <c:pt idx="87">
                  <c:v>0.75797661000000005</c:v>
                </c:pt>
                <c:pt idx="88">
                  <c:v>0.75932633000000005</c:v>
                </c:pt>
                <c:pt idx="89">
                  <c:v>0.76105566999999996</c:v>
                </c:pt>
                <c:pt idx="90">
                  <c:v>0.76223768999999997</c:v>
                </c:pt>
                <c:pt idx="91">
                  <c:v>0.76344705000000002</c:v>
                </c:pt>
                <c:pt idx="92">
                  <c:v>0.76465640000000001</c:v>
                </c:pt>
                <c:pt idx="93">
                  <c:v>0.76559093</c:v>
                </c:pt>
                <c:pt idx="94">
                  <c:v>0.76680599000000005</c:v>
                </c:pt>
                <c:pt idx="95">
                  <c:v>0.76789543999999998</c:v>
                </c:pt>
                <c:pt idx="96">
                  <c:v>0.76925686999999998</c:v>
                </c:pt>
                <c:pt idx="97">
                  <c:v>0.77022241999999996</c:v>
                </c:pt>
                <c:pt idx="98">
                  <c:v>0.77121213</c:v>
                </c:pt>
                <c:pt idx="99">
                  <c:v>0.77235679999999995</c:v>
                </c:pt>
                <c:pt idx="100">
                  <c:v>0.77341506000000004</c:v>
                </c:pt>
                <c:pt idx="101">
                  <c:v>0.77432601999999995</c:v>
                </c:pt>
                <c:pt idx="102">
                  <c:v>0.77507656999999996</c:v>
                </c:pt>
                <c:pt idx="103">
                  <c:v>0.77608151999999997</c:v>
                </c:pt>
                <c:pt idx="104">
                  <c:v>0.77717904999999998</c:v>
                </c:pt>
                <c:pt idx="105">
                  <c:v>0.77812848000000001</c:v>
                </c:pt>
                <c:pt idx="106">
                  <c:v>0.77903381999999999</c:v>
                </c:pt>
                <c:pt idx="107">
                  <c:v>0.77967341000000001</c:v>
                </c:pt>
              </c:numCache>
            </c:numRef>
          </c:xVal>
          <c:yVal>
            <c:numRef>
              <c:f>'24.72-B737-200'!$P$3:$P$110</c:f>
              <c:numCache>
                <c:formatCode>General</c:formatCode>
                <c:ptCount val="108"/>
                <c:pt idx="0">
                  <c:v>264.47744899999998</c:v>
                </c:pt>
                <c:pt idx="1">
                  <c:v>264.52766100000002</c:v>
                </c:pt>
                <c:pt idx="2">
                  <c:v>264.52766100000002</c:v>
                </c:pt>
                <c:pt idx="3">
                  <c:v>264.52766100000002</c:v>
                </c:pt>
                <c:pt idx="4">
                  <c:v>264.52766100000002</c:v>
                </c:pt>
                <c:pt idx="5">
                  <c:v>264.57225</c:v>
                </c:pt>
                <c:pt idx="6">
                  <c:v>264.59772900000002</c:v>
                </c:pt>
                <c:pt idx="7">
                  <c:v>264.59772900000002</c:v>
                </c:pt>
                <c:pt idx="8">
                  <c:v>264.59772900000002</c:v>
                </c:pt>
                <c:pt idx="9">
                  <c:v>264.59772900000002</c:v>
                </c:pt>
                <c:pt idx="10">
                  <c:v>264.59772900000002</c:v>
                </c:pt>
                <c:pt idx="11">
                  <c:v>264.59772900000002</c:v>
                </c:pt>
                <c:pt idx="12">
                  <c:v>264.59772900000002</c:v>
                </c:pt>
                <c:pt idx="13">
                  <c:v>264.59772900000002</c:v>
                </c:pt>
                <c:pt idx="14">
                  <c:v>264.59772900000002</c:v>
                </c:pt>
                <c:pt idx="15">
                  <c:v>264.59772900000002</c:v>
                </c:pt>
                <c:pt idx="16">
                  <c:v>264.58499</c:v>
                </c:pt>
                <c:pt idx="17">
                  <c:v>264.55313999999998</c:v>
                </c:pt>
                <c:pt idx="18">
                  <c:v>264.52766100000002</c:v>
                </c:pt>
                <c:pt idx="19">
                  <c:v>264.52766100000002</c:v>
                </c:pt>
                <c:pt idx="20">
                  <c:v>264.52766100000002</c:v>
                </c:pt>
                <c:pt idx="21">
                  <c:v>264.52766100000002</c:v>
                </c:pt>
                <c:pt idx="22">
                  <c:v>264.52766100000002</c:v>
                </c:pt>
                <c:pt idx="23">
                  <c:v>264.52766100000002</c:v>
                </c:pt>
                <c:pt idx="24">
                  <c:v>264.52766100000002</c:v>
                </c:pt>
                <c:pt idx="25">
                  <c:v>264.52766100000002</c:v>
                </c:pt>
                <c:pt idx="26">
                  <c:v>264.52766100000002</c:v>
                </c:pt>
                <c:pt idx="27">
                  <c:v>264.47033299999998</c:v>
                </c:pt>
                <c:pt idx="28">
                  <c:v>264.45759299999997</c:v>
                </c:pt>
                <c:pt idx="29">
                  <c:v>264.45759299999997</c:v>
                </c:pt>
                <c:pt idx="30">
                  <c:v>264.45759299999997</c:v>
                </c:pt>
                <c:pt idx="31">
                  <c:v>264.45759299999997</c:v>
                </c:pt>
                <c:pt idx="32">
                  <c:v>264.45759299999997</c:v>
                </c:pt>
                <c:pt idx="33">
                  <c:v>264.45759299999997</c:v>
                </c:pt>
                <c:pt idx="34">
                  <c:v>264.45759299999997</c:v>
                </c:pt>
                <c:pt idx="35">
                  <c:v>264.45759299999997</c:v>
                </c:pt>
                <c:pt idx="36">
                  <c:v>264.45759299999997</c:v>
                </c:pt>
                <c:pt idx="37">
                  <c:v>264.45759299999997</c:v>
                </c:pt>
                <c:pt idx="38">
                  <c:v>264.52129100000002</c:v>
                </c:pt>
                <c:pt idx="39">
                  <c:v>264.60409900000002</c:v>
                </c:pt>
                <c:pt idx="40">
                  <c:v>264.69964599999997</c:v>
                </c:pt>
                <c:pt idx="41">
                  <c:v>264.85252200000002</c:v>
                </c:pt>
                <c:pt idx="42">
                  <c:v>265.03724699999998</c:v>
                </c:pt>
                <c:pt idx="43">
                  <c:v>265.24745100000001</c:v>
                </c:pt>
                <c:pt idx="44">
                  <c:v>265.29840999999999</c:v>
                </c:pt>
                <c:pt idx="45">
                  <c:v>265.36210799999998</c:v>
                </c:pt>
                <c:pt idx="46">
                  <c:v>265.54046399999999</c:v>
                </c:pt>
                <c:pt idx="47">
                  <c:v>265.71244899999999</c:v>
                </c:pt>
                <c:pt idx="48">
                  <c:v>265.85895499999998</c:v>
                </c:pt>
                <c:pt idx="49">
                  <c:v>266.06915900000001</c:v>
                </c:pt>
                <c:pt idx="50">
                  <c:v>266.215665</c:v>
                </c:pt>
                <c:pt idx="51">
                  <c:v>266.457719</c:v>
                </c:pt>
                <c:pt idx="52">
                  <c:v>266.68703199999999</c:v>
                </c:pt>
                <c:pt idx="53">
                  <c:v>266.79531900000001</c:v>
                </c:pt>
                <c:pt idx="54">
                  <c:v>267.09470099999999</c:v>
                </c:pt>
                <c:pt idx="55">
                  <c:v>267.38771300000002</c:v>
                </c:pt>
                <c:pt idx="56">
                  <c:v>267.61702700000001</c:v>
                </c:pt>
                <c:pt idx="57">
                  <c:v>267.86545000000001</c:v>
                </c:pt>
                <c:pt idx="58">
                  <c:v>268.20942100000002</c:v>
                </c:pt>
                <c:pt idx="59">
                  <c:v>268.45784400000002</c:v>
                </c:pt>
                <c:pt idx="60">
                  <c:v>268.78270500000002</c:v>
                </c:pt>
                <c:pt idx="61">
                  <c:v>269.158525</c:v>
                </c:pt>
                <c:pt idx="62">
                  <c:v>269.483386</c:v>
                </c:pt>
                <c:pt idx="63">
                  <c:v>269.820987</c:v>
                </c:pt>
                <c:pt idx="64">
                  <c:v>270.29235399999999</c:v>
                </c:pt>
                <c:pt idx="65">
                  <c:v>270.68091299999998</c:v>
                </c:pt>
                <c:pt idx="66">
                  <c:v>271.08858199999997</c:v>
                </c:pt>
                <c:pt idx="67">
                  <c:v>271.57905899999997</c:v>
                </c:pt>
                <c:pt idx="68">
                  <c:v>272.01857699999999</c:v>
                </c:pt>
                <c:pt idx="69">
                  <c:v>272.56638199999998</c:v>
                </c:pt>
                <c:pt idx="70">
                  <c:v>273.06322799999998</c:v>
                </c:pt>
                <c:pt idx="71">
                  <c:v>273.668362</c:v>
                </c:pt>
                <c:pt idx="72">
                  <c:v>274.29897499999998</c:v>
                </c:pt>
                <c:pt idx="73">
                  <c:v>274.85951999999997</c:v>
                </c:pt>
                <c:pt idx="74">
                  <c:v>275.59841899999998</c:v>
                </c:pt>
                <c:pt idx="75">
                  <c:v>276.29910000000001</c:v>
                </c:pt>
                <c:pt idx="76">
                  <c:v>277.01252099999999</c:v>
                </c:pt>
                <c:pt idx="77">
                  <c:v>277.71957200000003</c:v>
                </c:pt>
                <c:pt idx="78">
                  <c:v>278.44573200000002</c:v>
                </c:pt>
                <c:pt idx="79">
                  <c:v>279.10257000000001</c:v>
                </c:pt>
                <c:pt idx="80">
                  <c:v>280.01420100000001</c:v>
                </c:pt>
                <c:pt idx="81">
                  <c:v>281.11130300000002</c:v>
                </c:pt>
                <c:pt idx="82">
                  <c:v>281.997972</c:v>
                </c:pt>
                <c:pt idx="83">
                  <c:v>282.910751</c:v>
                </c:pt>
                <c:pt idx="84">
                  <c:v>283.907422</c:v>
                </c:pt>
                <c:pt idx="85">
                  <c:v>285.12539099999998</c:v>
                </c:pt>
                <c:pt idx="86">
                  <c:v>286.41893399999998</c:v>
                </c:pt>
                <c:pt idx="87">
                  <c:v>287.78605900000002</c:v>
                </c:pt>
                <c:pt idx="88">
                  <c:v>289.09162199999997</c:v>
                </c:pt>
                <c:pt idx="89">
                  <c:v>290.62549999999999</c:v>
                </c:pt>
                <c:pt idx="90">
                  <c:v>292.03854000000001</c:v>
                </c:pt>
                <c:pt idx="91">
                  <c:v>293.40770800000001</c:v>
                </c:pt>
                <c:pt idx="92">
                  <c:v>294.77687600000002</c:v>
                </c:pt>
                <c:pt idx="93">
                  <c:v>295.93973399999999</c:v>
                </c:pt>
                <c:pt idx="94">
                  <c:v>297.53380900000002</c:v>
                </c:pt>
                <c:pt idx="95">
                  <c:v>299.13119799999998</c:v>
                </c:pt>
                <c:pt idx="96">
                  <c:v>300.74213300000002</c:v>
                </c:pt>
                <c:pt idx="97">
                  <c:v>302.25185800000003</c:v>
                </c:pt>
                <c:pt idx="98">
                  <c:v>303.63566500000002</c:v>
                </c:pt>
                <c:pt idx="99">
                  <c:v>305.07309800000002</c:v>
                </c:pt>
                <c:pt idx="100">
                  <c:v>306.75176499999998</c:v>
                </c:pt>
                <c:pt idx="101">
                  <c:v>308.31643000000003</c:v>
                </c:pt>
                <c:pt idx="102">
                  <c:v>309.82342</c:v>
                </c:pt>
                <c:pt idx="103">
                  <c:v>311.333145</c:v>
                </c:pt>
                <c:pt idx="104">
                  <c:v>313.07706200000001</c:v>
                </c:pt>
                <c:pt idx="105">
                  <c:v>314.65637500000003</c:v>
                </c:pt>
                <c:pt idx="106">
                  <c:v>316.128286</c:v>
                </c:pt>
                <c:pt idx="107">
                  <c:v>317.791403</c:v>
                </c:pt>
              </c:numCache>
            </c:numRef>
          </c:yVal>
          <c:smooth val="1"/>
          <c:extLst>
            <c:ext xmlns:c16="http://schemas.microsoft.com/office/drawing/2014/chart" uri="{C3380CC4-5D6E-409C-BE32-E72D297353CC}">
              <c16:uniqueId val="{00000005-33BC-C74D-90E2-F8AED6958B14}"/>
            </c:ext>
          </c:extLst>
        </c:ser>
        <c:ser>
          <c:idx val="1"/>
          <c:order val="1"/>
          <c:tx>
            <c:v>CL0.4New</c:v>
          </c:tx>
          <c:spPr>
            <a:ln>
              <a:solidFill>
                <a:srgbClr val="00B0F0">
                  <a:alpha val="70000"/>
                </a:srgbClr>
              </a:solidFill>
              <a:prstDash val="sysDash"/>
            </a:ln>
          </c:spPr>
          <c:marker>
            <c:symbol val="none"/>
          </c:marker>
          <c:xVal>
            <c:numRef>
              <c:f>'24.72-B737-200'!$O$3:$O$110</c:f>
              <c:numCache>
                <c:formatCode>General</c:formatCode>
                <c:ptCount val="108"/>
                <c:pt idx="0">
                  <c:v>0.50024634000000001</c:v>
                </c:pt>
                <c:pt idx="1">
                  <c:v>0.50331678000000002</c:v>
                </c:pt>
                <c:pt idx="2">
                  <c:v>0.50638731999999997</c:v>
                </c:pt>
                <c:pt idx="3">
                  <c:v>0.50945786000000004</c:v>
                </c:pt>
                <c:pt idx="4">
                  <c:v>0.5125284</c:v>
                </c:pt>
                <c:pt idx="5">
                  <c:v>0.51559885000000005</c:v>
                </c:pt>
                <c:pt idx="6">
                  <c:v>0.51866933999999998</c:v>
                </c:pt>
                <c:pt idx="7">
                  <c:v>0.52173988000000004</c:v>
                </c:pt>
                <c:pt idx="8">
                  <c:v>0.52481042</c:v>
                </c:pt>
                <c:pt idx="9">
                  <c:v>0.52788095999999995</c:v>
                </c:pt>
                <c:pt idx="10">
                  <c:v>0.53095150000000002</c:v>
                </c:pt>
                <c:pt idx="11">
                  <c:v>0.53402203000000004</c:v>
                </c:pt>
                <c:pt idx="12">
                  <c:v>0.53709256999999999</c:v>
                </c:pt>
                <c:pt idx="13">
                  <c:v>0.54016310999999995</c:v>
                </c:pt>
                <c:pt idx="14">
                  <c:v>0.54323365000000001</c:v>
                </c:pt>
                <c:pt idx="15">
                  <c:v>0.54630418999999997</c:v>
                </c:pt>
                <c:pt idx="16">
                  <c:v>0.54937475999999996</c:v>
                </c:pt>
                <c:pt idx="17">
                  <c:v>0.55244536</c:v>
                </c:pt>
                <c:pt idx="18">
                  <c:v>0.55551594999999998</c:v>
                </c:pt>
                <c:pt idx="19">
                  <c:v>0.55858649000000005</c:v>
                </c:pt>
                <c:pt idx="20">
                  <c:v>0.56165703</c:v>
                </c:pt>
                <c:pt idx="21">
                  <c:v>0.56472756999999996</c:v>
                </c:pt>
                <c:pt idx="22">
                  <c:v>0.56779811000000002</c:v>
                </c:pt>
                <c:pt idx="23">
                  <c:v>0.57086864999999998</c:v>
                </c:pt>
                <c:pt idx="24">
                  <c:v>0.57393919000000004</c:v>
                </c:pt>
                <c:pt idx="25">
                  <c:v>0.57700973</c:v>
                </c:pt>
                <c:pt idx="26">
                  <c:v>0.58008026999999995</c:v>
                </c:pt>
                <c:pt idx="27">
                  <c:v>0.58315092000000002</c:v>
                </c:pt>
                <c:pt idx="28">
                  <c:v>0.58622149000000001</c:v>
                </c:pt>
                <c:pt idx="29">
                  <c:v>0.58929202999999997</c:v>
                </c:pt>
                <c:pt idx="30">
                  <c:v>0.59236257000000003</c:v>
                </c:pt>
                <c:pt idx="31">
                  <c:v>0.59543310999999999</c:v>
                </c:pt>
                <c:pt idx="32">
                  <c:v>0.59850365000000005</c:v>
                </c:pt>
                <c:pt idx="33">
                  <c:v>0.60157417999999996</c:v>
                </c:pt>
                <c:pt idx="34">
                  <c:v>0.60464472000000002</c:v>
                </c:pt>
                <c:pt idx="35">
                  <c:v>0.60771525999999998</c:v>
                </c:pt>
                <c:pt idx="36">
                  <c:v>0.61078580000000005</c:v>
                </c:pt>
                <c:pt idx="37">
                  <c:v>0.61385634</c:v>
                </c:pt>
                <c:pt idx="38">
                  <c:v>0.61692674999999997</c:v>
                </c:pt>
                <c:pt idx="39">
                  <c:v>0.61999713000000001</c:v>
                </c:pt>
                <c:pt idx="40">
                  <c:v>0.62306746999999996</c:v>
                </c:pt>
                <c:pt idx="41">
                  <c:v>0.62613770000000002</c:v>
                </c:pt>
                <c:pt idx="42">
                  <c:v>0.62920787</c:v>
                </c:pt>
                <c:pt idx="43">
                  <c:v>0.63227798000000002</c:v>
                </c:pt>
                <c:pt idx="44">
                  <c:v>0.63534842000000002</c:v>
                </c:pt>
                <c:pt idx="45">
                  <c:v>0.63841882999999999</c:v>
                </c:pt>
                <c:pt idx="46">
                  <c:v>0.64148901000000003</c:v>
                </c:pt>
                <c:pt idx="47">
                  <c:v>0.6445592</c:v>
                </c:pt>
                <c:pt idx="48">
                  <c:v>0.64762945000000005</c:v>
                </c:pt>
                <c:pt idx="49">
                  <c:v>0.65069955999999995</c:v>
                </c:pt>
                <c:pt idx="50">
                  <c:v>0.65376979999999996</c:v>
                </c:pt>
                <c:pt idx="51">
                  <c:v>0.65683985</c:v>
                </c:pt>
                <c:pt idx="52">
                  <c:v>0.65990992999999998</c:v>
                </c:pt>
                <c:pt idx="53">
                  <c:v>0.66298025000000005</c:v>
                </c:pt>
                <c:pt idx="54">
                  <c:v>0.66605018999999999</c:v>
                </c:pt>
                <c:pt idx="55">
                  <c:v>0.66912013000000004</c:v>
                </c:pt>
                <c:pt idx="56">
                  <c:v>0.67219021000000001</c:v>
                </c:pt>
                <c:pt idx="57">
                  <c:v>0.67526025000000001</c:v>
                </c:pt>
                <c:pt idx="58">
                  <c:v>0.67833009</c:v>
                </c:pt>
                <c:pt idx="59">
                  <c:v>0.68140012999999999</c:v>
                </c:pt>
                <c:pt idx="60">
                  <c:v>0.68447000999999996</c:v>
                </c:pt>
                <c:pt idx="61">
                  <c:v>0.68753978999999998</c:v>
                </c:pt>
                <c:pt idx="62">
                  <c:v>0.69060966999999995</c:v>
                </c:pt>
                <c:pt idx="63">
                  <c:v>0.69367953000000004</c:v>
                </c:pt>
                <c:pt idx="64">
                  <c:v>0.69674912</c:v>
                </c:pt>
                <c:pt idx="65">
                  <c:v>0.69981886999999998</c:v>
                </c:pt>
                <c:pt idx="66">
                  <c:v>0.70288859000000004</c:v>
                </c:pt>
                <c:pt idx="67">
                  <c:v>0.70595814000000001</c:v>
                </c:pt>
                <c:pt idx="68">
                  <c:v>0.70902779000000005</c:v>
                </c:pt>
                <c:pt idx="69">
                  <c:v>0.71209721999999998</c:v>
                </c:pt>
                <c:pt idx="70">
                  <c:v>0.71516676000000001</c:v>
                </c:pt>
                <c:pt idx="71">
                  <c:v>0.71823608000000005</c:v>
                </c:pt>
                <c:pt idx="72">
                  <c:v>0.72130534000000002</c:v>
                </c:pt>
                <c:pt idx="73">
                  <c:v>0.72437474999999996</c:v>
                </c:pt>
                <c:pt idx="74">
                  <c:v>0.72744379000000003</c:v>
                </c:pt>
                <c:pt idx="75">
                  <c:v>0.73051292000000001</c:v>
                </c:pt>
                <c:pt idx="76">
                  <c:v>0.73358201999999995</c:v>
                </c:pt>
                <c:pt idx="77">
                  <c:v>0.73665113000000004</c:v>
                </c:pt>
                <c:pt idx="78">
                  <c:v>0.73972020000000005</c:v>
                </c:pt>
                <c:pt idx="79">
                  <c:v>0.74248638</c:v>
                </c:pt>
                <c:pt idx="80">
                  <c:v>0.74555508000000004</c:v>
                </c:pt>
                <c:pt idx="81">
                  <c:v>0.74771430999999999</c:v>
                </c:pt>
                <c:pt idx="82">
                  <c:v>0.74953069999999999</c:v>
                </c:pt>
                <c:pt idx="83">
                  <c:v>0.75134703999999997</c:v>
                </c:pt>
                <c:pt idx="84">
                  <c:v>0.75306388000000002</c:v>
                </c:pt>
                <c:pt idx="85">
                  <c:v>0.75496761000000001</c:v>
                </c:pt>
                <c:pt idx="86">
                  <c:v>0.75653223999999997</c:v>
                </c:pt>
                <c:pt idx="87">
                  <c:v>0.75797661000000005</c:v>
                </c:pt>
                <c:pt idx="88">
                  <c:v>0.75932633000000005</c:v>
                </c:pt>
                <c:pt idx="89">
                  <c:v>0.76105566999999996</c:v>
                </c:pt>
                <c:pt idx="90">
                  <c:v>0.76223768999999997</c:v>
                </c:pt>
                <c:pt idx="91">
                  <c:v>0.76344705000000002</c:v>
                </c:pt>
                <c:pt idx="92">
                  <c:v>0.76465640000000001</c:v>
                </c:pt>
                <c:pt idx="93">
                  <c:v>0.76559093</c:v>
                </c:pt>
                <c:pt idx="94">
                  <c:v>0.76680599000000005</c:v>
                </c:pt>
                <c:pt idx="95">
                  <c:v>0.76789543999999998</c:v>
                </c:pt>
                <c:pt idx="96">
                  <c:v>0.76925686999999998</c:v>
                </c:pt>
                <c:pt idx="97">
                  <c:v>0.77022241999999996</c:v>
                </c:pt>
                <c:pt idx="98">
                  <c:v>0.77121213</c:v>
                </c:pt>
                <c:pt idx="99">
                  <c:v>0.77235679999999995</c:v>
                </c:pt>
                <c:pt idx="100">
                  <c:v>0.77341506000000004</c:v>
                </c:pt>
                <c:pt idx="101">
                  <c:v>0.77432601999999995</c:v>
                </c:pt>
                <c:pt idx="102">
                  <c:v>0.77507656999999996</c:v>
                </c:pt>
                <c:pt idx="103">
                  <c:v>0.77608151999999997</c:v>
                </c:pt>
                <c:pt idx="104">
                  <c:v>0.77717904999999998</c:v>
                </c:pt>
                <c:pt idx="105">
                  <c:v>0.77812848000000001</c:v>
                </c:pt>
                <c:pt idx="106">
                  <c:v>0.77903381999999999</c:v>
                </c:pt>
                <c:pt idx="107">
                  <c:v>0.77967341000000001</c:v>
                </c:pt>
              </c:numCache>
            </c:numRef>
          </c:xVal>
          <c:yVal>
            <c:numRef>
              <c:f>'24.72-B737-200'!$Q$3:$Q$110</c:f>
              <c:numCache>
                <c:formatCode>General</c:formatCode>
                <c:ptCount val="108"/>
                <c:pt idx="0">
                  <c:v>263.86681998154745</c:v>
                </c:pt>
                <c:pt idx="1">
                  <c:v>263.87182430109323</c:v>
                </c:pt>
                <c:pt idx="2">
                  <c:v>263.87731037504989</c:v>
                </c:pt>
                <c:pt idx="3">
                  <c:v>263.88331628708647</c:v>
                </c:pt>
                <c:pt idx="4">
                  <c:v>263.88988270250542</c:v>
                </c:pt>
                <c:pt idx="5">
                  <c:v>263.89705261249628</c:v>
                </c:pt>
                <c:pt idx="6">
                  <c:v>263.90487218329127</c:v>
                </c:pt>
                <c:pt idx="7">
                  <c:v>263.913390145888</c:v>
                </c:pt>
                <c:pt idx="8">
                  <c:v>263.9226579887968</c:v>
                </c:pt>
                <c:pt idx="9">
                  <c:v>263.93273039440169</c:v>
                </c:pt>
                <c:pt idx="10">
                  <c:v>263.94366526238878</c:v>
                </c:pt>
                <c:pt idx="11">
                  <c:v>263.9555238209652</c:v>
                </c:pt>
                <c:pt idx="12">
                  <c:v>263.96837094212822</c:v>
                </c:pt>
                <c:pt idx="13">
                  <c:v>263.98227507486314</c:v>
                </c:pt>
                <c:pt idx="14">
                  <c:v>263.99730856817416</c:v>
                </c:pt>
                <c:pt idx="15">
                  <c:v>264.01354781343343</c:v>
                </c:pt>
                <c:pt idx="16">
                  <c:v>264.03107360972149</c:v>
                </c:pt>
                <c:pt idx="17">
                  <c:v>264.04997104594878</c:v>
                </c:pt>
                <c:pt idx="18">
                  <c:v>264.07032957286424</c:v>
                </c:pt>
                <c:pt idx="19">
                  <c:v>264.09224341037009</c:v>
                </c:pt>
                <c:pt idx="20">
                  <c:v>264.11581247670512</c:v>
                </c:pt>
                <c:pt idx="21">
                  <c:v>264.14114168073388</c:v>
                </c:pt>
                <c:pt idx="22">
                  <c:v>264.16834149068984</c:v>
                </c:pt>
                <c:pt idx="23">
                  <c:v>264.19752819664023</c:v>
                </c:pt>
                <c:pt idx="24">
                  <c:v>264.22882418704398</c:v>
                </c:pt>
                <c:pt idx="25">
                  <c:v>264.26235824050781</c:v>
                </c:pt>
                <c:pt idx="26">
                  <c:v>264.29826583395874</c:v>
                </c:pt>
                <c:pt idx="27">
                  <c:v>264.33669089190971</c:v>
                </c:pt>
                <c:pt idx="28">
                  <c:v>264.37778095154181</c:v>
                </c:pt>
                <c:pt idx="29">
                  <c:v>264.42169414813691</c:v>
                </c:pt>
                <c:pt idx="30">
                  <c:v>264.46859660042486</c:v>
                </c:pt>
                <c:pt idx="31">
                  <c:v>264.51866257648169</c:v>
                </c:pt>
                <c:pt idx="32">
                  <c:v>264.57207532217853</c:v>
                </c:pt>
                <c:pt idx="33">
                  <c:v>264.62902733935658</c:v>
                </c:pt>
                <c:pt idx="34">
                  <c:v>264.68972164090769</c:v>
                </c:pt>
                <c:pt idx="35">
                  <c:v>264.75437117588677</c:v>
                </c:pt>
                <c:pt idx="36">
                  <c:v>264.82320013487077</c:v>
                </c:pt>
                <c:pt idx="37">
                  <c:v>264.89644438871778</c:v>
                </c:pt>
                <c:pt idx="38">
                  <c:v>264.97434875324836</c:v>
                </c:pt>
                <c:pt idx="39">
                  <c:v>265.05717664666173</c:v>
                </c:pt>
                <c:pt idx="40">
                  <c:v>265.14520270031278</c:v>
                </c:pt>
                <c:pt idx="41">
                  <c:v>265.23871424874199</c:v>
                </c:pt>
                <c:pt idx="42">
                  <c:v>265.33801764727502</c:v>
                </c:pt>
                <c:pt idx="43">
                  <c:v>265.44343440397006</c:v>
                </c:pt>
                <c:pt idx="44">
                  <c:v>265.55531828931259</c:v>
                </c:pt>
                <c:pt idx="45">
                  <c:v>265.67401558802243</c:v>
                </c:pt>
                <c:pt idx="46">
                  <c:v>265.79989629197144</c:v>
                </c:pt>
                <c:pt idx="47">
                  <c:v>265.93336965577538</c:v>
                </c:pt>
                <c:pt idx="48">
                  <c:v>266.07486153703644</c:v>
                </c:pt>
                <c:pt idx="49">
                  <c:v>266.22481082847366</c:v>
                </c:pt>
                <c:pt idx="50">
                  <c:v>266.38370616524486</c:v>
                </c:pt>
                <c:pt idx="51">
                  <c:v>266.55203548969223</c:v>
                </c:pt>
                <c:pt idx="52">
                  <c:v>266.73034678997283</c:v>
                </c:pt>
                <c:pt idx="53">
                  <c:v>266.91922518973576</c:v>
                </c:pt>
                <c:pt idx="54">
                  <c:v>267.11924163075321</c:v>
                </c:pt>
                <c:pt idx="55">
                  <c:v>267.33107080515305</c:v>
                </c:pt>
                <c:pt idx="56">
                  <c:v>267.55542211168432</c:v>
                </c:pt>
                <c:pt idx="57">
                  <c:v>267.79303432972512</c:v>
                </c:pt>
                <c:pt idx="58">
                  <c:v>268.0447036587741</c:v>
                </c:pt>
                <c:pt idx="59">
                  <c:v>268.3113398201794</c:v>
                </c:pt>
                <c:pt idx="60">
                  <c:v>268.59386492450494</c:v>
                </c:pt>
                <c:pt idx="61">
                  <c:v>268.8933232311748</c:v>
                </c:pt>
                <c:pt idx="62">
                  <c:v>269.21087695325605</c:v>
                </c:pt>
                <c:pt idx="63">
                  <c:v>269.54777654477607</c:v>
                </c:pt>
                <c:pt idx="64">
                  <c:v>269.90539501444078</c:v>
                </c:pt>
                <c:pt idx="65">
                  <c:v>270.28535304372565</c:v>
                </c:pt>
                <c:pt idx="66">
                  <c:v>270.68940298303562</c:v>
                </c:pt>
                <c:pt idx="67">
                  <c:v>271.11954434270984</c:v>
                </c:pt>
                <c:pt idx="68">
                  <c:v>271.5781352452284</c:v>
                </c:pt>
                <c:pt idx="69">
                  <c:v>272.06781767747606</c:v>
                </c:pt>
                <c:pt idx="70">
                  <c:v>272.59179358428207</c:v>
                </c:pt>
                <c:pt idx="71">
                  <c:v>273.15372825807924</c:v>
                </c:pt>
                <c:pt idx="72">
                  <c:v>273.75808679666216</c:v>
                </c:pt>
                <c:pt idx="73">
                  <c:v>274.41025688224835</c:v>
                </c:pt>
                <c:pt idx="74">
                  <c:v>275.1166060040145</c:v>
                </c:pt>
                <c:pt idx="75">
                  <c:v>275.8851565353047</c:v>
                </c:pt>
                <c:pt idx="76">
                  <c:v>276.72562740662295</c:v>
                </c:pt>
                <c:pt idx="77">
                  <c:v>277.65008233188712</c:v>
                </c:pt>
                <c:pt idx="78">
                  <c:v>278.67346853385357</c:v>
                </c:pt>
                <c:pt idx="79">
                  <c:v>279.6959742539787</c:v>
                </c:pt>
                <c:pt idx="80">
                  <c:v>280.9624397332596</c:v>
                </c:pt>
                <c:pt idx="81">
                  <c:v>281.95137349198893</c:v>
                </c:pt>
                <c:pt idx="82">
                  <c:v>282.85556002464853</c:v>
                </c:pt>
                <c:pt idx="83">
                  <c:v>283.83424373889403</c:v>
                </c:pt>
                <c:pt idx="84">
                  <c:v>284.8359918067207</c:v>
                </c:pt>
                <c:pt idx="85">
                  <c:v>286.04452698141085</c:v>
                </c:pt>
                <c:pt idx="86">
                  <c:v>287.12363564724944</c:v>
                </c:pt>
                <c:pt idx="87">
                  <c:v>288.19599590461104</c:v>
                </c:pt>
                <c:pt idx="88">
                  <c:v>289.27045700184317</c:v>
                </c:pt>
                <c:pt idx="89">
                  <c:v>290.75923343116852</c:v>
                </c:pt>
                <c:pt idx="90">
                  <c:v>291.85575482632134</c:v>
                </c:pt>
                <c:pt idx="91">
                  <c:v>293.04954788995587</c:v>
                </c:pt>
                <c:pt idx="92">
                  <c:v>294.32124370019386</c:v>
                </c:pt>
                <c:pt idx="93">
                  <c:v>295.36074375708802</c:v>
                </c:pt>
                <c:pt idx="94">
                  <c:v>296.79092514332405</c:v>
                </c:pt>
                <c:pt idx="95">
                  <c:v>298.15320460942615</c:v>
                </c:pt>
                <c:pt idx="96">
                  <c:v>299.96844458392388</c:v>
                </c:pt>
                <c:pt idx="97">
                  <c:v>301.33599600225136</c:v>
                </c:pt>
                <c:pt idx="98">
                  <c:v>302.81022120269279</c:v>
                </c:pt>
                <c:pt idx="99">
                  <c:v>304.61066307937926</c:v>
                </c:pt>
                <c:pt idx="100">
                  <c:v>306.3698980211397</c:v>
                </c:pt>
                <c:pt idx="101">
                  <c:v>307.95972528905162</c:v>
                </c:pt>
                <c:pt idx="102">
                  <c:v>309.32350128677592</c:v>
                </c:pt>
                <c:pt idx="103">
                  <c:v>311.22756902531773</c:v>
                </c:pt>
                <c:pt idx="104">
                  <c:v>313.41125862283775</c:v>
                </c:pt>
                <c:pt idx="105">
                  <c:v>315.38959597609642</c:v>
                </c:pt>
                <c:pt idx="106">
                  <c:v>317.35414354489262</c:v>
                </c:pt>
                <c:pt idx="107">
                  <c:v>318.78823367206053</c:v>
                </c:pt>
              </c:numCache>
            </c:numRef>
          </c:yVal>
          <c:smooth val="1"/>
          <c:extLst>
            <c:ext xmlns:c16="http://schemas.microsoft.com/office/drawing/2014/chart" uri="{C3380CC4-5D6E-409C-BE32-E72D297353CC}">
              <c16:uniqueId val="{00000001-C5E0-8C47-A0BA-E1FED28BD0C9}"/>
            </c:ext>
          </c:extLst>
        </c:ser>
        <c:ser>
          <c:idx val="8"/>
          <c:order val="2"/>
          <c:tx>
            <c:v>CL0.3</c:v>
          </c:tx>
          <c:spPr>
            <a:ln w="19050" cap="rnd">
              <a:solidFill>
                <a:schemeClr val="accent2">
                  <a:lumMod val="75000"/>
                </a:schemeClr>
              </a:solidFill>
              <a:round/>
            </a:ln>
            <a:effectLst/>
          </c:spPr>
          <c:marker>
            <c:symbol val="none"/>
          </c:marker>
          <c:xVal>
            <c:numRef>
              <c:f>'24.72-B737-200'!$I$3:$I$106</c:f>
              <c:numCache>
                <c:formatCode>General</c:formatCode>
                <c:ptCount val="104"/>
                <c:pt idx="0">
                  <c:v>0.52728512000000005</c:v>
                </c:pt>
                <c:pt idx="1">
                  <c:v>0.53065872000000003</c:v>
                </c:pt>
                <c:pt idx="2">
                  <c:v>0.53403215999999998</c:v>
                </c:pt>
                <c:pt idx="3">
                  <c:v>0.53740584000000002</c:v>
                </c:pt>
                <c:pt idx="4">
                  <c:v>0.54077971000000002</c:v>
                </c:pt>
                <c:pt idx="5">
                  <c:v>0.54385024999999998</c:v>
                </c:pt>
                <c:pt idx="6">
                  <c:v>0.54692079000000005</c:v>
                </c:pt>
                <c:pt idx="7">
                  <c:v>0.54999133</c:v>
                </c:pt>
                <c:pt idx="8">
                  <c:v>0.55306186999999996</c:v>
                </c:pt>
                <c:pt idx="9">
                  <c:v>0.55613241000000002</c:v>
                </c:pt>
                <c:pt idx="10">
                  <c:v>0.55920294999999998</c:v>
                </c:pt>
                <c:pt idx="11">
                  <c:v>0.56227349000000004</c:v>
                </c:pt>
                <c:pt idx="12">
                  <c:v>0.56534403</c:v>
                </c:pt>
                <c:pt idx="13">
                  <c:v>0.56841456999999995</c:v>
                </c:pt>
                <c:pt idx="14">
                  <c:v>0.57148511000000002</c:v>
                </c:pt>
                <c:pt idx="15">
                  <c:v>0.57455564999999997</c:v>
                </c:pt>
                <c:pt idx="16">
                  <c:v>0.57762619000000004</c:v>
                </c:pt>
                <c:pt idx="17">
                  <c:v>0.58069672999999999</c:v>
                </c:pt>
                <c:pt idx="18">
                  <c:v>0.58376726000000001</c:v>
                </c:pt>
                <c:pt idx="19">
                  <c:v>0.58683779999999997</c:v>
                </c:pt>
                <c:pt idx="20">
                  <c:v>0.58990834000000003</c:v>
                </c:pt>
                <c:pt idx="21">
                  <c:v>0.59297900000000003</c:v>
                </c:pt>
                <c:pt idx="22">
                  <c:v>0.59604955999999998</c:v>
                </c:pt>
                <c:pt idx="23">
                  <c:v>0.59912012000000003</c:v>
                </c:pt>
                <c:pt idx="24">
                  <c:v>0.60219078000000004</c:v>
                </c:pt>
                <c:pt idx="25">
                  <c:v>0.60526131999999999</c:v>
                </c:pt>
                <c:pt idx="26">
                  <c:v>0.60833190000000004</c:v>
                </c:pt>
                <c:pt idx="27">
                  <c:v>0.61140254000000005</c:v>
                </c:pt>
                <c:pt idx="28">
                  <c:v>0.61447308</c:v>
                </c:pt>
                <c:pt idx="29">
                  <c:v>0.61754361999999996</c:v>
                </c:pt>
                <c:pt idx="30">
                  <c:v>0.62061414000000004</c:v>
                </c:pt>
                <c:pt idx="31">
                  <c:v>0.62368456000000005</c:v>
                </c:pt>
                <c:pt idx="32">
                  <c:v>0.62675510000000001</c:v>
                </c:pt>
                <c:pt idx="33">
                  <c:v>0.62982563999999996</c:v>
                </c:pt>
                <c:pt idx="34">
                  <c:v>0.63289616999999998</c:v>
                </c:pt>
                <c:pt idx="35">
                  <c:v>0.63596651000000004</c:v>
                </c:pt>
                <c:pt idx="36">
                  <c:v>0.63903697000000004</c:v>
                </c:pt>
                <c:pt idx="37">
                  <c:v>0.64210747000000001</c:v>
                </c:pt>
                <c:pt idx="38">
                  <c:v>0.64548064999999999</c:v>
                </c:pt>
                <c:pt idx="39">
                  <c:v>0.64855105999999996</c:v>
                </c:pt>
                <c:pt idx="40">
                  <c:v>0.65131844000000005</c:v>
                </c:pt>
                <c:pt idx="41">
                  <c:v>0.65438876999999995</c:v>
                </c:pt>
                <c:pt idx="42">
                  <c:v>0.65745911999999995</c:v>
                </c:pt>
                <c:pt idx="43">
                  <c:v>0.66052920999999998</c:v>
                </c:pt>
                <c:pt idx="44">
                  <c:v>0.66359957000000003</c:v>
                </c:pt>
                <c:pt idx="45">
                  <c:v>0.66666972999999996</c:v>
                </c:pt>
                <c:pt idx="46">
                  <c:v>0.66974014999999998</c:v>
                </c:pt>
                <c:pt idx="47">
                  <c:v>0.67281024</c:v>
                </c:pt>
                <c:pt idx="48">
                  <c:v>0.67588048999999994</c:v>
                </c:pt>
                <c:pt idx="49">
                  <c:v>0.67895079999999997</c:v>
                </c:pt>
                <c:pt idx="50">
                  <c:v>0.68202076</c:v>
                </c:pt>
                <c:pt idx="51">
                  <c:v>0.68509098999999996</c:v>
                </c:pt>
                <c:pt idx="52">
                  <c:v>0.68816105999999999</c:v>
                </c:pt>
                <c:pt idx="53">
                  <c:v>0.69123122999999997</c:v>
                </c:pt>
                <c:pt idx="54">
                  <c:v>0.69430137000000003</c:v>
                </c:pt>
                <c:pt idx="55">
                  <c:v>0.69737128000000004</c:v>
                </c:pt>
                <c:pt idx="56">
                  <c:v>0.70044150000000005</c:v>
                </c:pt>
                <c:pt idx="57">
                  <c:v>0.70351143000000005</c:v>
                </c:pt>
                <c:pt idx="58">
                  <c:v>0.70658133000000001</c:v>
                </c:pt>
                <c:pt idx="59">
                  <c:v>0.70965129000000005</c:v>
                </c:pt>
                <c:pt idx="60">
                  <c:v>0.71272120999999999</c:v>
                </c:pt>
                <c:pt idx="61">
                  <c:v>0.71579092</c:v>
                </c:pt>
                <c:pt idx="62">
                  <c:v>0.71886074</c:v>
                </c:pt>
                <c:pt idx="63">
                  <c:v>0.72193046000000005</c:v>
                </c:pt>
                <c:pt idx="64">
                  <c:v>0.72500023000000002</c:v>
                </c:pt>
                <c:pt idx="65">
                  <c:v>0.72806998000000001</c:v>
                </c:pt>
                <c:pt idx="66">
                  <c:v>0.73113969999999995</c:v>
                </c:pt>
                <c:pt idx="67">
                  <c:v>0.73420923999999999</c:v>
                </c:pt>
                <c:pt idx="68">
                  <c:v>0.73727883999999999</c:v>
                </c:pt>
                <c:pt idx="69">
                  <c:v>0.74034825999999998</c:v>
                </c:pt>
                <c:pt idx="70">
                  <c:v>0.74341780000000002</c:v>
                </c:pt>
                <c:pt idx="71">
                  <c:v>0.74648720999999996</c:v>
                </c:pt>
                <c:pt idx="72">
                  <c:v>0.74925372999999995</c:v>
                </c:pt>
                <c:pt idx="73">
                  <c:v>0.75262596999999998</c:v>
                </c:pt>
                <c:pt idx="74">
                  <c:v>0.75569520999999995</c:v>
                </c:pt>
                <c:pt idx="75">
                  <c:v>0.75876436999999997</c:v>
                </c:pt>
                <c:pt idx="76">
                  <c:v>0.76183323999999997</c:v>
                </c:pt>
                <c:pt idx="77">
                  <c:v>0.76429643999999997</c:v>
                </c:pt>
                <c:pt idx="78">
                  <c:v>0.76706246</c:v>
                </c:pt>
                <c:pt idx="79">
                  <c:v>0.76989735000000004</c:v>
                </c:pt>
                <c:pt idx="80">
                  <c:v>0.77194728999999995</c:v>
                </c:pt>
                <c:pt idx="81">
                  <c:v>0.77410661000000003</c:v>
                </c:pt>
                <c:pt idx="82">
                  <c:v>0.77601056000000002</c:v>
                </c:pt>
                <c:pt idx="83">
                  <c:v>0.77789207999999999</c:v>
                </c:pt>
                <c:pt idx="84">
                  <c:v>0.77975969000000001</c:v>
                </c:pt>
                <c:pt idx="85">
                  <c:v>0.78119864000000006</c:v>
                </c:pt>
                <c:pt idx="86">
                  <c:v>0.78267728999999997</c:v>
                </c:pt>
                <c:pt idx="87">
                  <c:v>0.78413896000000005</c:v>
                </c:pt>
                <c:pt idx="88">
                  <c:v>0.78541448999999997</c:v>
                </c:pt>
                <c:pt idx="89">
                  <c:v>0.78666769000000003</c:v>
                </c:pt>
                <c:pt idx="90">
                  <c:v>0.78789368000000004</c:v>
                </c:pt>
                <c:pt idx="91">
                  <c:v>0.78898678</c:v>
                </c:pt>
                <c:pt idx="92">
                  <c:v>0.79009956000000003</c:v>
                </c:pt>
                <c:pt idx="93">
                  <c:v>0.79121293999999998</c:v>
                </c:pt>
                <c:pt idx="94">
                  <c:v>0.79243441999999997</c:v>
                </c:pt>
                <c:pt idx="95">
                  <c:v>0.79343887999999996</c:v>
                </c:pt>
                <c:pt idx="96">
                  <c:v>0.79462255000000004</c:v>
                </c:pt>
                <c:pt idx="97">
                  <c:v>0.79555766999999999</c:v>
                </c:pt>
                <c:pt idx="98">
                  <c:v>0.79631200000000002</c:v>
                </c:pt>
                <c:pt idx="99">
                  <c:v>0.79710892</c:v>
                </c:pt>
                <c:pt idx="100">
                  <c:v>0.79804976999999999</c:v>
                </c:pt>
                <c:pt idx="101">
                  <c:v>0.79884127999999999</c:v>
                </c:pt>
                <c:pt idx="102">
                  <c:v>0.79964301000000004</c:v>
                </c:pt>
                <c:pt idx="103">
                  <c:v>0.80016034999999996</c:v>
                </c:pt>
              </c:numCache>
            </c:numRef>
          </c:xVal>
          <c:yVal>
            <c:numRef>
              <c:f>'24.72-B737-200'!$J$3:$J$106</c:f>
              <c:numCache>
                <c:formatCode>General</c:formatCode>
                <c:ptCount val="104"/>
                <c:pt idx="0">
                  <c:v>235.882552</c:v>
                </c:pt>
                <c:pt idx="1">
                  <c:v>235.869812</c:v>
                </c:pt>
                <c:pt idx="2">
                  <c:v>235.93276399999999</c:v>
                </c:pt>
                <c:pt idx="3">
                  <c:v>235.88180600000001</c:v>
                </c:pt>
                <c:pt idx="4">
                  <c:v>235.72967600000001</c:v>
                </c:pt>
                <c:pt idx="5">
                  <c:v>235.72967600000001</c:v>
                </c:pt>
                <c:pt idx="6">
                  <c:v>235.72967600000001</c:v>
                </c:pt>
                <c:pt idx="7">
                  <c:v>235.72967600000001</c:v>
                </c:pt>
                <c:pt idx="8">
                  <c:v>235.72967600000001</c:v>
                </c:pt>
                <c:pt idx="9">
                  <c:v>235.72967600000001</c:v>
                </c:pt>
                <c:pt idx="10">
                  <c:v>235.72967600000001</c:v>
                </c:pt>
                <c:pt idx="11">
                  <c:v>235.72967600000001</c:v>
                </c:pt>
                <c:pt idx="12">
                  <c:v>235.72967600000001</c:v>
                </c:pt>
                <c:pt idx="13">
                  <c:v>235.72967600000001</c:v>
                </c:pt>
                <c:pt idx="14">
                  <c:v>235.72967600000001</c:v>
                </c:pt>
                <c:pt idx="15">
                  <c:v>235.72967600000001</c:v>
                </c:pt>
                <c:pt idx="16">
                  <c:v>235.72967600000001</c:v>
                </c:pt>
                <c:pt idx="17">
                  <c:v>235.72967600000001</c:v>
                </c:pt>
                <c:pt idx="18">
                  <c:v>235.72967600000001</c:v>
                </c:pt>
                <c:pt idx="19">
                  <c:v>235.72967600000001</c:v>
                </c:pt>
                <c:pt idx="20">
                  <c:v>235.72967600000001</c:v>
                </c:pt>
                <c:pt idx="21">
                  <c:v>235.672348</c:v>
                </c:pt>
                <c:pt idx="22">
                  <c:v>235.65960799999999</c:v>
                </c:pt>
                <c:pt idx="23">
                  <c:v>235.65323799999999</c:v>
                </c:pt>
                <c:pt idx="24">
                  <c:v>235.58954</c:v>
                </c:pt>
                <c:pt idx="25">
                  <c:v>235.58954</c:v>
                </c:pt>
                <c:pt idx="26">
                  <c:v>235.57042999999999</c:v>
                </c:pt>
                <c:pt idx="27">
                  <c:v>235.51947200000001</c:v>
                </c:pt>
                <c:pt idx="28">
                  <c:v>235.51947200000001</c:v>
                </c:pt>
                <c:pt idx="29">
                  <c:v>235.51947200000001</c:v>
                </c:pt>
                <c:pt idx="30">
                  <c:v>235.53221099999999</c:v>
                </c:pt>
                <c:pt idx="31">
                  <c:v>235.58954</c:v>
                </c:pt>
                <c:pt idx="32">
                  <c:v>235.58954</c:v>
                </c:pt>
                <c:pt idx="33">
                  <c:v>235.58954</c:v>
                </c:pt>
                <c:pt idx="34">
                  <c:v>235.59591</c:v>
                </c:pt>
                <c:pt idx="35">
                  <c:v>235.69145700000001</c:v>
                </c:pt>
                <c:pt idx="36">
                  <c:v>235.72967600000001</c:v>
                </c:pt>
                <c:pt idx="37">
                  <c:v>235.748786</c:v>
                </c:pt>
                <c:pt idx="38">
                  <c:v>235.94624999999999</c:v>
                </c:pt>
                <c:pt idx="39">
                  <c:v>236.00994800000001</c:v>
                </c:pt>
                <c:pt idx="40">
                  <c:v>236.07364699999999</c:v>
                </c:pt>
                <c:pt idx="41">
                  <c:v>236.17556400000001</c:v>
                </c:pt>
                <c:pt idx="42">
                  <c:v>236.27111099999999</c:v>
                </c:pt>
                <c:pt idx="43">
                  <c:v>236.494055</c:v>
                </c:pt>
                <c:pt idx="44">
                  <c:v>236.58323300000001</c:v>
                </c:pt>
                <c:pt idx="45">
                  <c:v>236.76795799999999</c:v>
                </c:pt>
                <c:pt idx="46">
                  <c:v>236.82528600000001</c:v>
                </c:pt>
                <c:pt idx="47">
                  <c:v>237.04822999999999</c:v>
                </c:pt>
                <c:pt idx="48">
                  <c:v>237.19473600000001</c:v>
                </c:pt>
                <c:pt idx="49">
                  <c:v>237.309393</c:v>
                </c:pt>
                <c:pt idx="50">
                  <c:v>237.596035</c:v>
                </c:pt>
                <c:pt idx="51">
                  <c:v>237.74891099999999</c:v>
                </c:pt>
                <c:pt idx="52">
                  <c:v>237.97822500000001</c:v>
                </c:pt>
                <c:pt idx="53">
                  <c:v>238.16295</c:v>
                </c:pt>
                <c:pt idx="54">
                  <c:v>238.36041399999999</c:v>
                </c:pt>
                <c:pt idx="55">
                  <c:v>238.67253600000001</c:v>
                </c:pt>
                <c:pt idx="56">
                  <c:v>238.83178100000001</c:v>
                </c:pt>
                <c:pt idx="57">
                  <c:v>239.13116299999999</c:v>
                </c:pt>
                <c:pt idx="58">
                  <c:v>239.44965500000001</c:v>
                </c:pt>
                <c:pt idx="59">
                  <c:v>239.73629700000001</c:v>
                </c:pt>
                <c:pt idx="60">
                  <c:v>240.04204899999999</c:v>
                </c:pt>
                <c:pt idx="61">
                  <c:v>240.44971699999999</c:v>
                </c:pt>
                <c:pt idx="62">
                  <c:v>240.80642800000001</c:v>
                </c:pt>
                <c:pt idx="63">
                  <c:v>241.21409700000001</c:v>
                </c:pt>
                <c:pt idx="64">
                  <c:v>241.59628599999999</c:v>
                </c:pt>
                <c:pt idx="65">
                  <c:v>241.984846</c:v>
                </c:pt>
                <c:pt idx="66">
                  <c:v>242.39251400000001</c:v>
                </c:pt>
                <c:pt idx="67">
                  <c:v>242.882991</c:v>
                </c:pt>
                <c:pt idx="68">
                  <c:v>243.34798799999999</c:v>
                </c:pt>
                <c:pt idx="69">
                  <c:v>243.902163</c:v>
                </c:pt>
                <c:pt idx="70">
                  <c:v>244.39901</c:v>
                </c:pt>
                <c:pt idx="71">
                  <c:v>244.959554</c:v>
                </c:pt>
                <c:pt idx="72">
                  <c:v>245.450031</c:v>
                </c:pt>
                <c:pt idx="73">
                  <c:v>246.106123</c:v>
                </c:pt>
                <c:pt idx="74">
                  <c:v>246.74947599999999</c:v>
                </c:pt>
                <c:pt idx="75">
                  <c:v>247.43104700000001</c:v>
                </c:pt>
                <c:pt idx="76">
                  <c:v>248.25912500000001</c:v>
                </c:pt>
                <c:pt idx="77">
                  <c:v>248.89048299999999</c:v>
                </c:pt>
                <c:pt idx="78">
                  <c:v>249.63012900000001</c:v>
                </c:pt>
                <c:pt idx="79">
                  <c:v>250.50709900000001</c:v>
                </c:pt>
                <c:pt idx="80">
                  <c:v>251.55645699999999</c:v>
                </c:pt>
                <c:pt idx="81">
                  <c:v>252.60971599999999</c:v>
                </c:pt>
                <c:pt idx="82">
                  <c:v>253.723198</c:v>
                </c:pt>
                <c:pt idx="83">
                  <c:v>255.04448199999999</c:v>
                </c:pt>
                <c:pt idx="84">
                  <c:v>256.486717</c:v>
                </c:pt>
                <c:pt idx="85">
                  <c:v>257.82090299999999</c:v>
                </c:pt>
                <c:pt idx="86">
                  <c:v>259.24385699999999</c:v>
                </c:pt>
                <c:pt idx="87">
                  <c:v>260.87010700000002</c:v>
                </c:pt>
                <c:pt idx="88">
                  <c:v>262.471699</c:v>
                </c:pt>
                <c:pt idx="89">
                  <c:v>263.91977300000002</c:v>
                </c:pt>
                <c:pt idx="90">
                  <c:v>265.67679600000002</c:v>
                </c:pt>
                <c:pt idx="91">
                  <c:v>267.42349300000001</c:v>
                </c:pt>
                <c:pt idx="92">
                  <c:v>269.29229099999998</c:v>
                </c:pt>
                <c:pt idx="93">
                  <c:v>270.86882300000002</c:v>
                </c:pt>
                <c:pt idx="94">
                  <c:v>272.666922</c:v>
                </c:pt>
                <c:pt idx="95">
                  <c:v>274.41862400000002</c:v>
                </c:pt>
                <c:pt idx="96">
                  <c:v>276.05386199999998</c:v>
                </c:pt>
                <c:pt idx="97">
                  <c:v>277.73656899999997</c:v>
                </c:pt>
                <c:pt idx="98">
                  <c:v>279.40419000000003</c:v>
                </c:pt>
                <c:pt idx="99">
                  <c:v>280.780933</c:v>
                </c:pt>
                <c:pt idx="100">
                  <c:v>282.266482</c:v>
                </c:pt>
                <c:pt idx="101">
                  <c:v>284.049262</c:v>
                </c:pt>
                <c:pt idx="102">
                  <c:v>285.70584200000002</c:v>
                </c:pt>
                <c:pt idx="103">
                  <c:v>287.12556699999999</c:v>
                </c:pt>
              </c:numCache>
            </c:numRef>
          </c:yVal>
          <c:smooth val="1"/>
          <c:extLst>
            <c:ext xmlns:c16="http://schemas.microsoft.com/office/drawing/2014/chart" uri="{C3380CC4-5D6E-409C-BE32-E72D297353CC}">
              <c16:uniqueId val="{00000007-33BC-C74D-90E2-F8AED6958B14}"/>
            </c:ext>
          </c:extLst>
        </c:ser>
        <c:ser>
          <c:idx val="2"/>
          <c:order val="3"/>
          <c:tx>
            <c:v>CL0.3New</c:v>
          </c:tx>
          <c:spPr>
            <a:ln>
              <a:solidFill>
                <a:schemeClr val="accent2">
                  <a:lumMod val="75000"/>
                  <a:alpha val="70000"/>
                </a:schemeClr>
              </a:solidFill>
              <a:prstDash val="sysDash"/>
            </a:ln>
          </c:spPr>
          <c:marker>
            <c:symbol val="none"/>
          </c:marker>
          <c:xVal>
            <c:numRef>
              <c:f>'24.72-B737-200'!$I$3:$I$106</c:f>
              <c:numCache>
                <c:formatCode>General</c:formatCode>
                <c:ptCount val="104"/>
                <c:pt idx="0">
                  <c:v>0.52728512000000005</c:v>
                </c:pt>
                <c:pt idx="1">
                  <c:v>0.53065872000000003</c:v>
                </c:pt>
                <c:pt idx="2">
                  <c:v>0.53403215999999998</c:v>
                </c:pt>
                <c:pt idx="3">
                  <c:v>0.53740584000000002</c:v>
                </c:pt>
                <c:pt idx="4">
                  <c:v>0.54077971000000002</c:v>
                </c:pt>
                <c:pt idx="5">
                  <c:v>0.54385024999999998</c:v>
                </c:pt>
                <c:pt idx="6">
                  <c:v>0.54692079000000005</c:v>
                </c:pt>
                <c:pt idx="7">
                  <c:v>0.54999133</c:v>
                </c:pt>
                <c:pt idx="8">
                  <c:v>0.55306186999999996</c:v>
                </c:pt>
                <c:pt idx="9">
                  <c:v>0.55613241000000002</c:v>
                </c:pt>
                <c:pt idx="10">
                  <c:v>0.55920294999999998</c:v>
                </c:pt>
                <c:pt idx="11">
                  <c:v>0.56227349000000004</c:v>
                </c:pt>
                <c:pt idx="12">
                  <c:v>0.56534403</c:v>
                </c:pt>
                <c:pt idx="13">
                  <c:v>0.56841456999999995</c:v>
                </c:pt>
                <c:pt idx="14">
                  <c:v>0.57148511000000002</c:v>
                </c:pt>
                <c:pt idx="15">
                  <c:v>0.57455564999999997</c:v>
                </c:pt>
                <c:pt idx="16">
                  <c:v>0.57762619000000004</c:v>
                </c:pt>
                <c:pt idx="17">
                  <c:v>0.58069672999999999</c:v>
                </c:pt>
                <c:pt idx="18">
                  <c:v>0.58376726000000001</c:v>
                </c:pt>
                <c:pt idx="19">
                  <c:v>0.58683779999999997</c:v>
                </c:pt>
                <c:pt idx="20">
                  <c:v>0.58990834000000003</c:v>
                </c:pt>
                <c:pt idx="21">
                  <c:v>0.59297900000000003</c:v>
                </c:pt>
                <c:pt idx="22">
                  <c:v>0.59604955999999998</c:v>
                </c:pt>
                <c:pt idx="23">
                  <c:v>0.59912012000000003</c:v>
                </c:pt>
                <c:pt idx="24">
                  <c:v>0.60219078000000004</c:v>
                </c:pt>
                <c:pt idx="25">
                  <c:v>0.60526131999999999</c:v>
                </c:pt>
                <c:pt idx="26">
                  <c:v>0.60833190000000004</c:v>
                </c:pt>
                <c:pt idx="27">
                  <c:v>0.61140254000000005</c:v>
                </c:pt>
                <c:pt idx="28">
                  <c:v>0.61447308</c:v>
                </c:pt>
                <c:pt idx="29">
                  <c:v>0.61754361999999996</c:v>
                </c:pt>
                <c:pt idx="30">
                  <c:v>0.62061414000000004</c:v>
                </c:pt>
                <c:pt idx="31">
                  <c:v>0.62368456000000005</c:v>
                </c:pt>
                <c:pt idx="32">
                  <c:v>0.62675510000000001</c:v>
                </c:pt>
                <c:pt idx="33">
                  <c:v>0.62982563999999996</c:v>
                </c:pt>
                <c:pt idx="34">
                  <c:v>0.63289616999999998</c:v>
                </c:pt>
                <c:pt idx="35">
                  <c:v>0.63596651000000004</c:v>
                </c:pt>
                <c:pt idx="36">
                  <c:v>0.63903697000000004</c:v>
                </c:pt>
                <c:pt idx="37">
                  <c:v>0.64210747000000001</c:v>
                </c:pt>
                <c:pt idx="38">
                  <c:v>0.64548064999999999</c:v>
                </c:pt>
                <c:pt idx="39">
                  <c:v>0.64855105999999996</c:v>
                </c:pt>
                <c:pt idx="40">
                  <c:v>0.65131844000000005</c:v>
                </c:pt>
                <c:pt idx="41">
                  <c:v>0.65438876999999995</c:v>
                </c:pt>
                <c:pt idx="42">
                  <c:v>0.65745911999999995</c:v>
                </c:pt>
                <c:pt idx="43">
                  <c:v>0.66052920999999998</c:v>
                </c:pt>
                <c:pt idx="44">
                  <c:v>0.66359957000000003</c:v>
                </c:pt>
                <c:pt idx="45">
                  <c:v>0.66666972999999996</c:v>
                </c:pt>
                <c:pt idx="46">
                  <c:v>0.66974014999999998</c:v>
                </c:pt>
                <c:pt idx="47">
                  <c:v>0.67281024</c:v>
                </c:pt>
                <c:pt idx="48">
                  <c:v>0.67588048999999994</c:v>
                </c:pt>
                <c:pt idx="49">
                  <c:v>0.67895079999999997</c:v>
                </c:pt>
                <c:pt idx="50">
                  <c:v>0.68202076</c:v>
                </c:pt>
                <c:pt idx="51">
                  <c:v>0.68509098999999996</c:v>
                </c:pt>
                <c:pt idx="52">
                  <c:v>0.68816105999999999</c:v>
                </c:pt>
                <c:pt idx="53">
                  <c:v>0.69123122999999997</c:v>
                </c:pt>
                <c:pt idx="54">
                  <c:v>0.69430137000000003</c:v>
                </c:pt>
                <c:pt idx="55">
                  <c:v>0.69737128000000004</c:v>
                </c:pt>
                <c:pt idx="56">
                  <c:v>0.70044150000000005</c:v>
                </c:pt>
                <c:pt idx="57">
                  <c:v>0.70351143000000005</c:v>
                </c:pt>
                <c:pt idx="58">
                  <c:v>0.70658133000000001</c:v>
                </c:pt>
                <c:pt idx="59">
                  <c:v>0.70965129000000005</c:v>
                </c:pt>
                <c:pt idx="60">
                  <c:v>0.71272120999999999</c:v>
                </c:pt>
                <c:pt idx="61">
                  <c:v>0.71579092</c:v>
                </c:pt>
                <c:pt idx="62">
                  <c:v>0.71886074</c:v>
                </c:pt>
                <c:pt idx="63">
                  <c:v>0.72193046000000005</c:v>
                </c:pt>
                <c:pt idx="64">
                  <c:v>0.72500023000000002</c:v>
                </c:pt>
                <c:pt idx="65">
                  <c:v>0.72806998000000001</c:v>
                </c:pt>
                <c:pt idx="66">
                  <c:v>0.73113969999999995</c:v>
                </c:pt>
                <c:pt idx="67">
                  <c:v>0.73420923999999999</c:v>
                </c:pt>
                <c:pt idx="68">
                  <c:v>0.73727883999999999</c:v>
                </c:pt>
                <c:pt idx="69">
                  <c:v>0.74034825999999998</c:v>
                </c:pt>
                <c:pt idx="70">
                  <c:v>0.74341780000000002</c:v>
                </c:pt>
                <c:pt idx="71">
                  <c:v>0.74648720999999996</c:v>
                </c:pt>
                <c:pt idx="72">
                  <c:v>0.74925372999999995</c:v>
                </c:pt>
                <c:pt idx="73">
                  <c:v>0.75262596999999998</c:v>
                </c:pt>
                <c:pt idx="74">
                  <c:v>0.75569520999999995</c:v>
                </c:pt>
                <c:pt idx="75">
                  <c:v>0.75876436999999997</c:v>
                </c:pt>
                <c:pt idx="76">
                  <c:v>0.76183323999999997</c:v>
                </c:pt>
                <c:pt idx="77">
                  <c:v>0.76429643999999997</c:v>
                </c:pt>
                <c:pt idx="78">
                  <c:v>0.76706246</c:v>
                </c:pt>
                <c:pt idx="79">
                  <c:v>0.76989735000000004</c:v>
                </c:pt>
                <c:pt idx="80">
                  <c:v>0.77194728999999995</c:v>
                </c:pt>
                <c:pt idx="81">
                  <c:v>0.77410661000000003</c:v>
                </c:pt>
                <c:pt idx="82">
                  <c:v>0.77601056000000002</c:v>
                </c:pt>
                <c:pt idx="83">
                  <c:v>0.77789207999999999</c:v>
                </c:pt>
                <c:pt idx="84">
                  <c:v>0.77975969000000001</c:v>
                </c:pt>
                <c:pt idx="85">
                  <c:v>0.78119864000000006</c:v>
                </c:pt>
                <c:pt idx="86">
                  <c:v>0.78267728999999997</c:v>
                </c:pt>
                <c:pt idx="87">
                  <c:v>0.78413896000000005</c:v>
                </c:pt>
                <c:pt idx="88">
                  <c:v>0.78541448999999997</c:v>
                </c:pt>
                <c:pt idx="89">
                  <c:v>0.78666769000000003</c:v>
                </c:pt>
                <c:pt idx="90">
                  <c:v>0.78789368000000004</c:v>
                </c:pt>
                <c:pt idx="91">
                  <c:v>0.78898678</c:v>
                </c:pt>
                <c:pt idx="92">
                  <c:v>0.79009956000000003</c:v>
                </c:pt>
                <c:pt idx="93">
                  <c:v>0.79121293999999998</c:v>
                </c:pt>
                <c:pt idx="94">
                  <c:v>0.79243441999999997</c:v>
                </c:pt>
                <c:pt idx="95">
                  <c:v>0.79343887999999996</c:v>
                </c:pt>
                <c:pt idx="96">
                  <c:v>0.79462255000000004</c:v>
                </c:pt>
                <c:pt idx="97">
                  <c:v>0.79555766999999999</c:v>
                </c:pt>
                <c:pt idx="98">
                  <c:v>0.79631200000000002</c:v>
                </c:pt>
                <c:pt idx="99">
                  <c:v>0.79710892</c:v>
                </c:pt>
                <c:pt idx="100">
                  <c:v>0.79804976999999999</c:v>
                </c:pt>
                <c:pt idx="101">
                  <c:v>0.79884127999999999</c:v>
                </c:pt>
                <c:pt idx="102">
                  <c:v>0.79964301000000004</c:v>
                </c:pt>
                <c:pt idx="103">
                  <c:v>0.80016034999999996</c:v>
                </c:pt>
              </c:numCache>
            </c:numRef>
          </c:xVal>
          <c:yVal>
            <c:numRef>
              <c:f>'24.72-B737-200'!$K$3:$K$106</c:f>
              <c:numCache>
                <c:formatCode>General</c:formatCode>
                <c:ptCount val="104"/>
                <c:pt idx="0">
                  <c:v>235.56273270754855</c:v>
                </c:pt>
                <c:pt idx="1">
                  <c:v>235.56941155867491</c:v>
                </c:pt>
                <c:pt idx="2">
                  <c:v>235.5767132487008</c:v>
                </c:pt>
                <c:pt idx="3">
                  <c:v>235.58468688438757</c:v>
                </c:pt>
                <c:pt idx="4">
                  <c:v>235.5933837284569</c:v>
                </c:pt>
                <c:pt idx="5">
                  <c:v>235.60197274087136</c:v>
                </c:pt>
                <c:pt idx="6">
                  <c:v>235.61124890036575</c:v>
                </c:pt>
                <c:pt idx="7">
                  <c:v>235.62125804713941</c:v>
                </c:pt>
                <c:pt idx="8">
                  <c:v>235.63204853379727</c:v>
                </c:pt>
                <c:pt idx="9">
                  <c:v>235.64367134197417</c:v>
                </c:pt>
                <c:pt idx="10">
                  <c:v>235.65618020458081</c:v>
                </c:pt>
                <c:pt idx="11">
                  <c:v>235.66963173406819</c:v>
                </c:pt>
                <c:pt idx="12">
                  <c:v>235.68408555714458</c:v>
                </c:pt>
                <c:pt idx="13">
                  <c:v>235.69960445642073</c:v>
                </c:pt>
                <c:pt idx="14">
                  <c:v>235.71625451950422</c:v>
                </c:pt>
                <c:pt idx="15">
                  <c:v>235.73410529611348</c:v>
                </c:pt>
                <c:pt idx="16">
                  <c:v>235.7532299638375</c:v>
                </c:pt>
                <c:pt idx="17">
                  <c:v>235.77370550322772</c:v>
                </c:pt>
                <c:pt idx="18">
                  <c:v>235.79561280920643</c:v>
                </c:pt>
                <c:pt idx="19">
                  <c:v>235.81903717715454</c:v>
                </c:pt>
                <c:pt idx="20">
                  <c:v>235.84406808316277</c:v>
                </c:pt>
                <c:pt idx="21">
                  <c:v>235.87080076439446</c:v>
                </c:pt>
                <c:pt idx="22">
                  <c:v>235.89933233222291</c:v>
                </c:pt>
                <c:pt idx="23">
                  <c:v>235.92976773420099</c:v>
                </c:pt>
                <c:pt idx="24">
                  <c:v>235.96221753018276</c:v>
                </c:pt>
                <c:pt idx="25">
                  <c:v>235.99679449471057</c:v>
                </c:pt>
                <c:pt idx="26">
                  <c:v>236.03362141802313</c:v>
                </c:pt>
                <c:pt idx="27">
                  <c:v>236.07282600366051</c:v>
                </c:pt>
                <c:pt idx="28">
                  <c:v>236.1145401378493</c:v>
                </c:pt>
                <c:pt idx="29">
                  <c:v>236.1589060304612</c:v>
                </c:pt>
                <c:pt idx="30">
                  <c:v>236.20607174155199</c:v>
                </c:pt>
                <c:pt idx="31">
                  <c:v>236.25619208114622</c:v>
                </c:pt>
                <c:pt idx="32">
                  <c:v>236.30943518570245</c:v>
                </c:pt>
                <c:pt idx="33">
                  <c:v>236.36597249092264</c:v>
                </c:pt>
                <c:pt idx="34">
                  <c:v>236.42598649387878</c:v>
                </c:pt>
                <c:pt idx="35">
                  <c:v>236.48966596980279</c:v>
                </c:pt>
                <c:pt idx="36">
                  <c:v>236.55722046432808</c:v>
                </c:pt>
                <c:pt idx="37">
                  <c:v>236.6288630804666</c:v>
                </c:pt>
                <c:pt idx="38">
                  <c:v>236.7125497097085</c:v>
                </c:pt>
                <c:pt idx="39">
                  <c:v>236.79351965452898</c:v>
                </c:pt>
                <c:pt idx="40">
                  <c:v>236.87063145049524</c:v>
                </c:pt>
                <c:pt idx="41">
                  <c:v>236.96101761693001</c:v>
                </c:pt>
                <c:pt idx="42">
                  <c:v>237.0567633514766</c:v>
                </c:pt>
                <c:pt idx="43">
                  <c:v>237.15816080154769</c:v>
                </c:pt>
                <c:pt idx="44">
                  <c:v>237.26554769895736</c:v>
                </c:pt>
                <c:pt idx="45">
                  <c:v>237.37924821364194</c:v>
                </c:pt>
                <c:pt idx="46">
                  <c:v>237.49964200543775</c:v>
                </c:pt>
                <c:pt idx="47">
                  <c:v>237.62709207183835</c:v>
                </c:pt>
                <c:pt idx="48">
                  <c:v>237.7620307746817</c:v>
                </c:pt>
                <c:pt idx="49">
                  <c:v>237.90489596288123</c:v>
                </c:pt>
                <c:pt idx="50">
                  <c:v>238.0561405700503</c:v>
                </c:pt>
                <c:pt idx="51">
                  <c:v>238.21630318299717</c:v>
                </c:pt>
                <c:pt idx="52">
                  <c:v>238.38590937664603</c:v>
                </c:pt>
                <c:pt idx="53">
                  <c:v>238.56556465597964</c:v>
                </c:pt>
                <c:pt idx="54">
                  <c:v>238.75590255427736</c:v>
                </c:pt>
                <c:pt idx="55">
                  <c:v>238.95760595622647</c:v>
                </c:pt>
                <c:pt idx="56">
                  <c:v>239.17147129231216</c:v>
                </c:pt>
                <c:pt idx="57">
                  <c:v>239.39829052443653</c:v>
                </c:pt>
                <c:pt idx="58">
                  <c:v>239.63899908305959</c:v>
                </c:pt>
                <c:pt idx="59">
                  <c:v>239.8946211067547</c:v>
                </c:pt>
                <c:pt idx="60">
                  <c:v>240.16628105213817</c:v>
                </c:pt>
                <c:pt idx="61">
                  <c:v>240.45523130756783</c:v>
                </c:pt>
                <c:pt idx="62">
                  <c:v>240.76293367251643</c:v>
                </c:pt>
                <c:pt idx="63">
                  <c:v>241.09099542626058</c:v>
                </c:pt>
                <c:pt idx="64">
                  <c:v>241.44129702650574</c:v>
                </c:pt>
                <c:pt idx="65">
                  <c:v>241.8159836996717</c:v>
                </c:pt>
                <c:pt idx="66">
                  <c:v>242.21755907718202</c:v>
                </c:pt>
                <c:pt idx="67">
                  <c:v>242.64894005174978</c:v>
                </c:pt>
                <c:pt idx="68">
                  <c:v>243.11363510057498</c:v>
                </c:pt>
                <c:pt idx="69">
                  <c:v>243.6157498479337</c:v>
                </c:pt>
                <c:pt idx="70">
                  <c:v>244.1603095384508</c:v>
                </c:pt>
                <c:pt idx="71">
                  <c:v>244.75328914791996</c:v>
                </c:pt>
                <c:pt idx="72">
                  <c:v>245.33530035271821</c:v>
                </c:pt>
                <c:pt idx="73">
                  <c:v>246.11550693538595</c:v>
                </c:pt>
                <c:pt idx="74">
                  <c:v>246.90470629751223</c:v>
                </c:pt>
                <c:pt idx="75">
                  <c:v>247.78324100925209</c:v>
                </c:pt>
                <c:pt idx="76">
                  <c:v>248.76785999552357</c:v>
                </c:pt>
                <c:pt idx="77">
                  <c:v>249.6488779837016</c:v>
                </c:pt>
                <c:pt idx="78">
                  <c:v>250.75186114714961</c:v>
                </c:pt>
                <c:pt idx="79">
                  <c:v>252.02948556277164</c:v>
                </c:pt>
                <c:pt idx="80">
                  <c:v>253.06206940277283</c:v>
                </c:pt>
                <c:pt idx="81">
                  <c:v>254.26403215926518</c:v>
                </c:pt>
                <c:pt idx="82">
                  <c:v>255.4343892876966</c:v>
                </c:pt>
                <c:pt idx="83">
                  <c:v>256.70614021203056</c:v>
                </c:pt>
                <c:pt idx="84">
                  <c:v>258.0957393548116</c:v>
                </c:pt>
                <c:pt idx="85">
                  <c:v>259.26247342372466</c:v>
                </c:pt>
                <c:pt idx="86">
                  <c:v>260.55723848091117</c:v>
                </c:pt>
                <c:pt idx="87">
                  <c:v>261.94113913111767</c:v>
                </c:pt>
                <c:pt idx="88">
                  <c:v>263.2403404666519</c:v>
                </c:pt>
                <c:pt idx="89">
                  <c:v>264.60622080080475</c:v>
                </c:pt>
                <c:pt idx="90">
                  <c:v>266.03413869414322</c:v>
                </c:pt>
                <c:pt idx="91">
                  <c:v>267.38857252612337</c:v>
                </c:pt>
                <c:pt idx="92">
                  <c:v>268.85065609910737</c:v>
                </c:pt>
                <c:pt idx="93">
                  <c:v>270.40206249808722</c:v>
                </c:pt>
                <c:pt idx="94">
                  <c:v>272.21125963782657</c:v>
                </c:pt>
                <c:pt idx="95">
                  <c:v>273.78696364805734</c:v>
                </c:pt>
                <c:pt idx="96">
                  <c:v>275.75015807533867</c:v>
                </c:pt>
                <c:pt idx="97">
                  <c:v>277.38545989565091</c:v>
                </c:pt>
                <c:pt idx="98">
                  <c:v>278.76050207365284</c:v>
                </c:pt>
                <c:pt idx="99">
                  <c:v>280.2686763228503</c:v>
                </c:pt>
                <c:pt idx="100">
                  <c:v>282.12415728426436</c:v>
                </c:pt>
                <c:pt idx="101">
                  <c:v>283.74909110116783</c:v>
                </c:pt>
                <c:pt idx="102">
                  <c:v>285.45549945409505</c:v>
                </c:pt>
                <c:pt idx="103">
                  <c:v>286.58925416491905</c:v>
                </c:pt>
              </c:numCache>
            </c:numRef>
          </c:yVal>
          <c:smooth val="1"/>
          <c:extLst>
            <c:ext xmlns:c16="http://schemas.microsoft.com/office/drawing/2014/chart" uri="{C3380CC4-5D6E-409C-BE32-E72D297353CC}">
              <c16:uniqueId val="{00000002-C5E0-8C47-A0BA-E1FED28BD0C9}"/>
            </c:ext>
          </c:extLst>
        </c:ser>
        <c:ser>
          <c:idx val="7"/>
          <c:order val="4"/>
          <c:tx>
            <c:v>CL0.2</c:v>
          </c:tx>
          <c:spPr>
            <a:ln w="19050" cap="rnd">
              <a:solidFill>
                <a:srgbClr val="FFC000"/>
              </a:solidFill>
              <a:round/>
            </a:ln>
            <a:effectLst/>
          </c:spPr>
          <c:marker>
            <c:symbol val="none"/>
          </c:marker>
          <c:xVal>
            <c:numRef>
              <c:f>'24.72-B737-200'!$C$3:$C$114</c:f>
              <c:numCache>
                <c:formatCode>General</c:formatCode>
                <c:ptCount val="112"/>
                <c:pt idx="0">
                  <c:v>0.54968189999999995</c:v>
                </c:pt>
                <c:pt idx="1">
                  <c:v>0.55305556</c:v>
                </c:pt>
                <c:pt idx="2">
                  <c:v>0.55642913000000005</c:v>
                </c:pt>
                <c:pt idx="3">
                  <c:v>0.55980278999999999</c:v>
                </c:pt>
                <c:pt idx="4">
                  <c:v>0.56287332000000001</c:v>
                </c:pt>
                <c:pt idx="5">
                  <c:v>0.56594390000000006</c:v>
                </c:pt>
                <c:pt idx="6">
                  <c:v>0.56901444000000001</c:v>
                </c:pt>
                <c:pt idx="7">
                  <c:v>0.57208497999999997</c:v>
                </c:pt>
                <c:pt idx="8">
                  <c:v>0.57515552000000003</c:v>
                </c:pt>
                <c:pt idx="9">
                  <c:v>0.57822636000000005</c:v>
                </c:pt>
                <c:pt idx="10">
                  <c:v>0.58129690000000001</c:v>
                </c:pt>
                <c:pt idx="11">
                  <c:v>0.58436743999999996</c:v>
                </c:pt>
                <c:pt idx="12">
                  <c:v>0.58743798000000003</c:v>
                </c:pt>
                <c:pt idx="13">
                  <c:v>0.59050855999999996</c:v>
                </c:pt>
                <c:pt idx="14">
                  <c:v>0.59357919999999997</c:v>
                </c:pt>
                <c:pt idx="15">
                  <c:v>0.59664974000000004</c:v>
                </c:pt>
                <c:pt idx="16">
                  <c:v>0.59972027999999999</c:v>
                </c:pt>
                <c:pt idx="17">
                  <c:v>0.60279081999999995</c:v>
                </c:pt>
                <c:pt idx="18">
                  <c:v>0.60586136999999995</c:v>
                </c:pt>
                <c:pt idx="19">
                  <c:v>0.60893204000000001</c:v>
                </c:pt>
                <c:pt idx="20">
                  <c:v>0.61200257999999996</c:v>
                </c:pt>
                <c:pt idx="21">
                  <c:v>0.61507312000000003</c:v>
                </c:pt>
                <c:pt idx="22">
                  <c:v>0.61814365999999998</c:v>
                </c:pt>
                <c:pt idx="23">
                  <c:v>0.62121417000000001</c:v>
                </c:pt>
                <c:pt idx="24">
                  <c:v>0.62428459999999997</c:v>
                </c:pt>
                <c:pt idx="25">
                  <c:v>0.62735505999999996</c:v>
                </c:pt>
                <c:pt idx="26">
                  <c:v>0.63042553999999995</c:v>
                </c:pt>
                <c:pt idx="27">
                  <c:v>0.63349606999999997</c:v>
                </c:pt>
                <c:pt idx="28">
                  <c:v>0.63656661000000003</c:v>
                </c:pt>
                <c:pt idx="29">
                  <c:v>0.63963714999999999</c:v>
                </c:pt>
                <c:pt idx="30">
                  <c:v>0.64270755999999996</c:v>
                </c:pt>
                <c:pt idx="31">
                  <c:v>0.64577788000000003</c:v>
                </c:pt>
                <c:pt idx="32">
                  <c:v>0.64884828000000005</c:v>
                </c:pt>
                <c:pt idx="33">
                  <c:v>0.65191874000000005</c:v>
                </c:pt>
                <c:pt idx="34">
                  <c:v>0.65498928000000001</c:v>
                </c:pt>
                <c:pt idx="35">
                  <c:v>0.65805977999999998</c:v>
                </c:pt>
                <c:pt idx="36">
                  <c:v>0.66113012000000004</c:v>
                </c:pt>
                <c:pt idx="37">
                  <c:v>0.66420036999999998</c:v>
                </c:pt>
                <c:pt idx="38">
                  <c:v>0.66727082000000004</c:v>
                </c:pt>
                <c:pt idx="39">
                  <c:v>0.67034117999999998</c:v>
                </c:pt>
                <c:pt idx="40">
                  <c:v>0.67341134999999996</c:v>
                </c:pt>
                <c:pt idx="41">
                  <c:v>0.67648165999999998</c:v>
                </c:pt>
                <c:pt idx="42">
                  <c:v>0.67955198999999999</c:v>
                </c:pt>
                <c:pt idx="43">
                  <c:v>0.68262226999999998</c:v>
                </c:pt>
                <c:pt idx="44">
                  <c:v>0.68569252000000003</c:v>
                </c:pt>
                <c:pt idx="45">
                  <c:v>0.68876278999999996</c:v>
                </c:pt>
                <c:pt idx="46">
                  <c:v>0.69183300000000003</c:v>
                </c:pt>
                <c:pt idx="47">
                  <c:v>0.69490311999999999</c:v>
                </c:pt>
                <c:pt idx="48">
                  <c:v>0.69797332000000001</c:v>
                </c:pt>
                <c:pt idx="49">
                  <c:v>0.70104348000000005</c:v>
                </c:pt>
                <c:pt idx="50">
                  <c:v>0.70411358999999996</c:v>
                </c:pt>
                <c:pt idx="51">
                  <c:v>0.70718382999999996</c:v>
                </c:pt>
                <c:pt idx="52">
                  <c:v>0.71025377999999995</c:v>
                </c:pt>
                <c:pt idx="53">
                  <c:v>0.71332390000000001</c:v>
                </c:pt>
                <c:pt idx="54">
                  <c:v>0.71639392999999996</c:v>
                </c:pt>
                <c:pt idx="55">
                  <c:v>0.71946405999999996</c:v>
                </c:pt>
                <c:pt idx="56">
                  <c:v>0.72253396999999997</c:v>
                </c:pt>
                <c:pt idx="57">
                  <c:v>0.72560391000000002</c:v>
                </c:pt>
                <c:pt idx="58">
                  <c:v>0.72867389000000005</c:v>
                </c:pt>
                <c:pt idx="59">
                  <c:v>0.73174375999999997</c:v>
                </c:pt>
                <c:pt idx="60">
                  <c:v>0.73481366999999997</c:v>
                </c:pt>
                <c:pt idx="61">
                  <c:v>0.73788346000000005</c:v>
                </c:pt>
                <c:pt idx="62">
                  <c:v>0.74095339999999998</c:v>
                </c:pt>
                <c:pt idx="63">
                  <c:v>0.74402309</c:v>
                </c:pt>
                <c:pt idx="64">
                  <c:v>0.74678990000000001</c:v>
                </c:pt>
                <c:pt idx="65">
                  <c:v>0.75016252000000005</c:v>
                </c:pt>
                <c:pt idx="66">
                  <c:v>0.75323231000000002</c:v>
                </c:pt>
                <c:pt idx="67">
                  <c:v>0.75630195</c:v>
                </c:pt>
                <c:pt idx="68">
                  <c:v>0.75937153999999996</c:v>
                </c:pt>
                <c:pt idx="69">
                  <c:v>0.76244113999999996</c:v>
                </c:pt>
                <c:pt idx="70">
                  <c:v>0.76551051000000003</c:v>
                </c:pt>
                <c:pt idx="71">
                  <c:v>0.76858000000000004</c:v>
                </c:pt>
                <c:pt idx="72">
                  <c:v>0.77164935000000001</c:v>
                </c:pt>
                <c:pt idx="73">
                  <c:v>0.77502172999999996</c:v>
                </c:pt>
                <c:pt idx="74">
                  <c:v>0.77839411000000003</c:v>
                </c:pt>
                <c:pt idx="75">
                  <c:v>0.78176635999999999</c:v>
                </c:pt>
                <c:pt idx="76">
                  <c:v>0.78453154999999997</c:v>
                </c:pt>
                <c:pt idx="77">
                  <c:v>0.78729651</c:v>
                </c:pt>
                <c:pt idx="78">
                  <c:v>0.78944605999999995</c:v>
                </c:pt>
                <c:pt idx="79">
                  <c:v>0.79159367999999997</c:v>
                </c:pt>
                <c:pt idx="80">
                  <c:v>0.79333138999999997</c:v>
                </c:pt>
                <c:pt idx="81">
                  <c:v>0.79513423000000005</c:v>
                </c:pt>
                <c:pt idx="82">
                  <c:v>0.79649420000000004</c:v>
                </c:pt>
                <c:pt idx="83">
                  <c:v>0.79779414999999998</c:v>
                </c:pt>
                <c:pt idx="84">
                  <c:v>0.79900112000000001</c:v>
                </c:pt>
                <c:pt idx="85">
                  <c:v>0.80033869000000002</c:v>
                </c:pt>
                <c:pt idx="86">
                  <c:v>0.80151419999999995</c:v>
                </c:pt>
                <c:pt idx="87">
                  <c:v>0.80267403000000004</c:v>
                </c:pt>
                <c:pt idx="88">
                  <c:v>0.80369281999999997</c:v>
                </c:pt>
                <c:pt idx="89">
                  <c:v>0.80475229000000004</c:v>
                </c:pt>
                <c:pt idx="90">
                  <c:v>0.80562597999999996</c:v>
                </c:pt>
                <c:pt idx="91">
                  <c:v>0.80649150000000003</c:v>
                </c:pt>
                <c:pt idx="92">
                  <c:v>0.80746518</c:v>
                </c:pt>
                <c:pt idx="93">
                  <c:v>0.80843878000000002</c:v>
                </c:pt>
                <c:pt idx="94">
                  <c:v>0.80927294000000005</c:v>
                </c:pt>
                <c:pt idx="95">
                  <c:v>0.81014653000000003</c:v>
                </c:pt>
                <c:pt idx="96">
                  <c:v>0.81108005999999999</c:v>
                </c:pt>
                <c:pt idx="97">
                  <c:v>0.81175059999999999</c:v>
                </c:pt>
                <c:pt idx="98">
                  <c:v>0.81260127000000004</c:v>
                </c:pt>
                <c:pt idx="99">
                  <c:v>0.81299668999999997</c:v>
                </c:pt>
                <c:pt idx="100">
                  <c:v>0.81371952999999997</c:v>
                </c:pt>
                <c:pt idx="101">
                  <c:v>0.81441416</c:v>
                </c:pt>
                <c:pt idx="102">
                  <c:v>0.81524836000000001</c:v>
                </c:pt>
                <c:pt idx="103">
                  <c:v>0.81580352</c:v>
                </c:pt>
                <c:pt idx="104">
                  <c:v>0.81635862000000003</c:v>
                </c:pt>
                <c:pt idx="105">
                  <c:v>0.81686722</c:v>
                </c:pt>
                <c:pt idx="106">
                  <c:v>0.81750040000000002</c:v>
                </c:pt>
                <c:pt idx="107">
                  <c:v>0.81832903000000001</c:v>
                </c:pt>
                <c:pt idx="108">
                  <c:v>0.81885744000000005</c:v>
                </c:pt>
                <c:pt idx="109">
                  <c:v>0.81955058000000003</c:v>
                </c:pt>
                <c:pt idx="110">
                  <c:v>0.81973317000000001</c:v>
                </c:pt>
                <c:pt idx="111">
                  <c:v>0.82013464999999997</c:v>
                </c:pt>
              </c:numCache>
            </c:numRef>
          </c:xVal>
          <c:yVal>
            <c:numRef>
              <c:f>'24.72-B737-200'!$D$3:$D$114</c:f>
              <c:numCache>
                <c:formatCode>General</c:formatCode>
                <c:ptCount val="112"/>
                <c:pt idx="0">
                  <c:v>215.244314</c:v>
                </c:pt>
                <c:pt idx="1">
                  <c:v>215.199726</c:v>
                </c:pt>
                <c:pt idx="2">
                  <c:v>215.199726</c:v>
                </c:pt>
                <c:pt idx="3">
                  <c:v>215.155137</c:v>
                </c:pt>
                <c:pt idx="4">
                  <c:v>215.16076100000001</c:v>
                </c:pt>
                <c:pt idx="5">
                  <c:v>215.141651</c:v>
                </c:pt>
                <c:pt idx="6">
                  <c:v>215.141651</c:v>
                </c:pt>
                <c:pt idx="7">
                  <c:v>215.141651</c:v>
                </c:pt>
                <c:pt idx="8">
                  <c:v>215.141651</c:v>
                </c:pt>
                <c:pt idx="9">
                  <c:v>214.989521</c:v>
                </c:pt>
                <c:pt idx="10">
                  <c:v>214.989521</c:v>
                </c:pt>
                <c:pt idx="11">
                  <c:v>214.989521</c:v>
                </c:pt>
                <c:pt idx="12">
                  <c:v>214.989521</c:v>
                </c:pt>
                <c:pt idx="13">
                  <c:v>214.97041200000001</c:v>
                </c:pt>
                <c:pt idx="14">
                  <c:v>214.919453</c:v>
                </c:pt>
                <c:pt idx="15">
                  <c:v>214.919453</c:v>
                </c:pt>
                <c:pt idx="16">
                  <c:v>214.919453</c:v>
                </c:pt>
                <c:pt idx="17">
                  <c:v>214.919453</c:v>
                </c:pt>
                <c:pt idx="18">
                  <c:v>214.913083</c:v>
                </c:pt>
                <c:pt idx="19">
                  <c:v>214.84938500000001</c:v>
                </c:pt>
                <c:pt idx="20">
                  <c:v>214.84938500000001</c:v>
                </c:pt>
                <c:pt idx="21">
                  <c:v>214.84938500000001</c:v>
                </c:pt>
                <c:pt idx="22">
                  <c:v>214.84938500000001</c:v>
                </c:pt>
                <c:pt idx="23">
                  <c:v>214.86212499999999</c:v>
                </c:pt>
                <c:pt idx="24">
                  <c:v>214.919453</c:v>
                </c:pt>
                <c:pt idx="25">
                  <c:v>214.957672</c:v>
                </c:pt>
                <c:pt idx="26">
                  <c:v>214.989521</c:v>
                </c:pt>
                <c:pt idx="27">
                  <c:v>214.989521</c:v>
                </c:pt>
                <c:pt idx="28">
                  <c:v>214.989521</c:v>
                </c:pt>
                <c:pt idx="29">
                  <c:v>214.989521</c:v>
                </c:pt>
                <c:pt idx="30">
                  <c:v>215.05322000000001</c:v>
                </c:pt>
                <c:pt idx="31">
                  <c:v>215.161507</c:v>
                </c:pt>
                <c:pt idx="32">
                  <c:v>215.23157499999999</c:v>
                </c:pt>
                <c:pt idx="33">
                  <c:v>215.26979399999999</c:v>
                </c:pt>
                <c:pt idx="34">
                  <c:v>215.26979399999999</c:v>
                </c:pt>
                <c:pt idx="35">
                  <c:v>215.288903</c:v>
                </c:pt>
                <c:pt idx="36">
                  <c:v>215.39081999999999</c:v>
                </c:pt>
                <c:pt idx="37">
                  <c:v>215.530957</c:v>
                </c:pt>
                <c:pt idx="38">
                  <c:v>215.57554500000001</c:v>
                </c:pt>
                <c:pt idx="39">
                  <c:v>215.665469</c:v>
                </c:pt>
                <c:pt idx="40">
                  <c:v>215.849448</c:v>
                </c:pt>
                <c:pt idx="41">
                  <c:v>215.96410499999999</c:v>
                </c:pt>
                <c:pt idx="42">
                  <c:v>216.066022</c:v>
                </c:pt>
                <c:pt idx="43">
                  <c:v>216.19341900000001</c:v>
                </c:pt>
                <c:pt idx="44">
                  <c:v>216.33992499999999</c:v>
                </c:pt>
                <c:pt idx="45">
                  <c:v>216.473691</c:v>
                </c:pt>
                <c:pt idx="46">
                  <c:v>216.632937</c:v>
                </c:pt>
                <c:pt idx="47">
                  <c:v>216.843141</c:v>
                </c:pt>
                <c:pt idx="48">
                  <c:v>217.00875600000001</c:v>
                </c:pt>
                <c:pt idx="49">
                  <c:v>217.199851</c:v>
                </c:pt>
                <c:pt idx="50">
                  <c:v>217.410055</c:v>
                </c:pt>
                <c:pt idx="51">
                  <c:v>217.55656099999999</c:v>
                </c:pt>
                <c:pt idx="52">
                  <c:v>217.84957299999999</c:v>
                </c:pt>
                <c:pt idx="53">
                  <c:v>218.05977799999999</c:v>
                </c:pt>
                <c:pt idx="54">
                  <c:v>218.308201</c:v>
                </c:pt>
                <c:pt idx="55">
                  <c:v>218.512035</c:v>
                </c:pt>
                <c:pt idx="56">
                  <c:v>218.82415700000001</c:v>
                </c:pt>
                <c:pt idx="57">
                  <c:v>219.12353899999999</c:v>
                </c:pt>
                <c:pt idx="58">
                  <c:v>219.39744099999999</c:v>
                </c:pt>
                <c:pt idx="59">
                  <c:v>219.72867199999999</c:v>
                </c:pt>
                <c:pt idx="60">
                  <c:v>220.04079400000001</c:v>
                </c:pt>
                <c:pt idx="61">
                  <c:v>220.41024400000001</c:v>
                </c:pt>
                <c:pt idx="62">
                  <c:v>220.70962499999999</c:v>
                </c:pt>
                <c:pt idx="63">
                  <c:v>221.13003399999999</c:v>
                </c:pt>
                <c:pt idx="64">
                  <c:v>221.47400500000001</c:v>
                </c:pt>
                <c:pt idx="65">
                  <c:v>221.94537199999999</c:v>
                </c:pt>
                <c:pt idx="66">
                  <c:v>222.31482199999999</c:v>
                </c:pt>
                <c:pt idx="67">
                  <c:v>222.76070999999999</c:v>
                </c:pt>
                <c:pt idx="68">
                  <c:v>223.232077</c:v>
                </c:pt>
                <c:pt idx="69">
                  <c:v>223.69707399999999</c:v>
                </c:pt>
                <c:pt idx="70">
                  <c:v>224.27672799999999</c:v>
                </c:pt>
                <c:pt idx="71">
                  <c:v>224.79268400000001</c:v>
                </c:pt>
                <c:pt idx="72">
                  <c:v>225.38507799999999</c:v>
                </c:pt>
                <c:pt idx="73">
                  <c:v>225.971102</c:v>
                </c:pt>
                <c:pt idx="74">
                  <c:v>226.56349599999999</c:v>
                </c:pt>
                <c:pt idx="75">
                  <c:v>227.21247199999999</c:v>
                </c:pt>
                <c:pt idx="76">
                  <c:v>228.364665</c:v>
                </c:pt>
                <c:pt idx="77">
                  <c:v>229.62663599999999</c:v>
                </c:pt>
                <c:pt idx="78">
                  <c:v>231.00227000000001</c:v>
                </c:pt>
                <c:pt idx="79">
                  <c:v>232.401442</c:v>
                </c:pt>
                <c:pt idx="80">
                  <c:v>233.69109800000001</c:v>
                </c:pt>
                <c:pt idx="81">
                  <c:v>235.07358400000001</c:v>
                </c:pt>
                <c:pt idx="82">
                  <c:v>236.5181</c:v>
                </c:pt>
                <c:pt idx="83">
                  <c:v>237.855706</c:v>
                </c:pt>
                <c:pt idx="84">
                  <c:v>239.16099199999999</c:v>
                </c:pt>
                <c:pt idx="85">
                  <c:v>240.75543099999999</c:v>
                </c:pt>
                <c:pt idx="86">
                  <c:v>242.28493499999999</c:v>
                </c:pt>
                <c:pt idx="87">
                  <c:v>243.92988099999999</c:v>
                </c:pt>
                <c:pt idx="88">
                  <c:v>245.607383</c:v>
                </c:pt>
                <c:pt idx="89">
                  <c:v>247.31237300000001</c:v>
                </c:pt>
                <c:pt idx="90">
                  <c:v>248.859973</c:v>
                </c:pt>
                <c:pt idx="91">
                  <c:v>250.30383900000001</c:v>
                </c:pt>
                <c:pt idx="92">
                  <c:v>251.94167999999999</c:v>
                </c:pt>
                <c:pt idx="93">
                  <c:v>253.620395</c:v>
                </c:pt>
                <c:pt idx="94">
                  <c:v>255.23196100000001</c:v>
                </c:pt>
                <c:pt idx="95">
                  <c:v>257.07041400000003</c:v>
                </c:pt>
                <c:pt idx="96">
                  <c:v>258.84046799999999</c:v>
                </c:pt>
                <c:pt idx="97">
                  <c:v>260.53283299999998</c:v>
                </c:pt>
                <c:pt idx="98">
                  <c:v>262.06896599999999</c:v>
                </c:pt>
                <c:pt idx="99">
                  <c:v>263.51262100000002</c:v>
                </c:pt>
                <c:pt idx="100">
                  <c:v>264.96006299999999</c:v>
                </c:pt>
                <c:pt idx="101">
                  <c:v>266.55411199999998</c:v>
                </c:pt>
                <c:pt idx="102">
                  <c:v>268.14816100000002</c:v>
                </c:pt>
                <c:pt idx="103">
                  <c:v>269.68965900000001</c:v>
                </c:pt>
                <c:pt idx="104">
                  <c:v>271.26587599999999</c:v>
                </c:pt>
                <c:pt idx="105">
                  <c:v>272.83073000000002</c:v>
                </c:pt>
                <c:pt idx="106">
                  <c:v>274.66981299999998</c:v>
                </c:pt>
                <c:pt idx="107">
                  <c:v>276.825558</c:v>
                </c:pt>
                <c:pt idx="108">
                  <c:v>278.54317300000002</c:v>
                </c:pt>
                <c:pt idx="109">
                  <c:v>280.24888499999997</c:v>
                </c:pt>
                <c:pt idx="110">
                  <c:v>281.98629399999999</c:v>
                </c:pt>
                <c:pt idx="111">
                  <c:v>283.82037300000002</c:v>
                </c:pt>
              </c:numCache>
            </c:numRef>
          </c:yVal>
          <c:smooth val="1"/>
          <c:extLst>
            <c:ext xmlns:c16="http://schemas.microsoft.com/office/drawing/2014/chart" uri="{C3380CC4-5D6E-409C-BE32-E72D297353CC}">
              <c16:uniqueId val="{00000009-33BC-C74D-90E2-F8AED6958B14}"/>
            </c:ext>
          </c:extLst>
        </c:ser>
        <c:ser>
          <c:idx val="3"/>
          <c:order val="5"/>
          <c:tx>
            <c:v>CL0.2New</c:v>
          </c:tx>
          <c:spPr>
            <a:ln>
              <a:solidFill>
                <a:schemeClr val="accent4">
                  <a:alpha val="70000"/>
                </a:schemeClr>
              </a:solidFill>
              <a:prstDash val="sysDash"/>
            </a:ln>
          </c:spPr>
          <c:marker>
            <c:symbol val="none"/>
          </c:marker>
          <c:xVal>
            <c:numRef>
              <c:f>'24.72-B737-200'!$C$3:$C$114</c:f>
              <c:numCache>
                <c:formatCode>General</c:formatCode>
                <c:ptCount val="112"/>
                <c:pt idx="0">
                  <c:v>0.54968189999999995</c:v>
                </c:pt>
                <c:pt idx="1">
                  <c:v>0.55305556</c:v>
                </c:pt>
                <c:pt idx="2">
                  <c:v>0.55642913000000005</c:v>
                </c:pt>
                <c:pt idx="3">
                  <c:v>0.55980278999999999</c:v>
                </c:pt>
                <c:pt idx="4">
                  <c:v>0.56287332000000001</c:v>
                </c:pt>
                <c:pt idx="5">
                  <c:v>0.56594390000000006</c:v>
                </c:pt>
                <c:pt idx="6">
                  <c:v>0.56901444000000001</c:v>
                </c:pt>
                <c:pt idx="7">
                  <c:v>0.57208497999999997</c:v>
                </c:pt>
                <c:pt idx="8">
                  <c:v>0.57515552000000003</c:v>
                </c:pt>
                <c:pt idx="9">
                  <c:v>0.57822636000000005</c:v>
                </c:pt>
                <c:pt idx="10">
                  <c:v>0.58129690000000001</c:v>
                </c:pt>
                <c:pt idx="11">
                  <c:v>0.58436743999999996</c:v>
                </c:pt>
                <c:pt idx="12">
                  <c:v>0.58743798000000003</c:v>
                </c:pt>
                <c:pt idx="13">
                  <c:v>0.59050855999999996</c:v>
                </c:pt>
                <c:pt idx="14">
                  <c:v>0.59357919999999997</c:v>
                </c:pt>
                <c:pt idx="15">
                  <c:v>0.59664974000000004</c:v>
                </c:pt>
                <c:pt idx="16">
                  <c:v>0.59972027999999999</c:v>
                </c:pt>
                <c:pt idx="17">
                  <c:v>0.60279081999999995</c:v>
                </c:pt>
                <c:pt idx="18">
                  <c:v>0.60586136999999995</c:v>
                </c:pt>
                <c:pt idx="19">
                  <c:v>0.60893204000000001</c:v>
                </c:pt>
                <c:pt idx="20">
                  <c:v>0.61200257999999996</c:v>
                </c:pt>
                <c:pt idx="21">
                  <c:v>0.61507312000000003</c:v>
                </c:pt>
                <c:pt idx="22">
                  <c:v>0.61814365999999998</c:v>
                </c:pt>
                <c:pt idx="23">
                  <c:v>0.62121417000000001</c:v>
                </c:pt>
                <c:pt idx="24">
                  <c:v>0.62428459999999997</c:v>
                </c:pt>
                <c:pt idx="25">
                  <c:v>0.62735505999999996</c:v>
                </c:pt>
                <c:pt idx="26">
                  <c:v>0.63042553999999995</c:v>
                </c:pt>
                <c:pt idx="27">
                  <c:v>0.63349606999999997</c:v>
                </c:pt>
                <c:pt idx="28">
                  <c:v>0.63656661000000003</c:v>
                </c:pt>
                <c:pt idx="29">
                  <c:v>0.63963714999999999</c:v>
                </c:pt>
                <c:pt idx="30">
                  <c:v>0.64270755999999996</c:v>
                </c:pt>
                <c:pt idx="31">
                  <c:v>0.64577788000000003</c:v>
                </c:pt>
                <c:pt idx="32">
                  <c:v>0.64884828000000005</c:v>
                </c:pt>
                <c:pt idx="33">
                  <c:v>0.65191874000000005</c:v>
                </c:pt>
                <c:pt idx="34">
                  <c:v>0.65498928000000001</c:v>
                </c:pt>
                <c:pt idx="35">
                  <c:v>0.65805977999999998</c:v>
                </c:pt>
                <c:pt idx="36">
                  <c:v>0.66113012000000004</c:v>
                </c:pt>
                <c:pt idx="37">
                  <c:v>0.66420036999999998</c:v>
                </c:pt>
                <c:pt idx="38">
                  <c:v>0.66727082000000004</c:v>
                </c:pt>
                <c:pt idx="39">
                  <c:v>0.67034117999999998</c:v>
                </c:pt>
                <c:pt idx="40">
                  <c:v>0.67341134999999996</c:v>
                </c:pt>
                <c:pt idx="41">
                  <c:v>0.67648165999999998</c:v>
                </c:pt>
                <c:pt idx="42">
                  <c:v>0.67955198999999999</c:v>
                </c:pt>
                <c:pt idx="43">
                  <c:v>0.68262226999999998</c:v>
                </c:pt>
                <c:pt idx="44">
                  <c:v>0.68569252000000003</c:v>
                </c:pt>
                <c:pt idx="45">
                  <c:v>0.68876278999999996</c:v>
                </c:pt>
                <c:pt idx="46">
                  <c:v>0.69183300000000003</c:v>
                </c:pt>
                <c:pt idx="47">
                  <c:v>0.69490311999999999</c:v>
                </c:pt>
                <c:pt idx="48">
                  <c:v>0.69797332000000001</c:v>
                </c:pt>
                <c:pt idx="49">
                  <c:v>0.70104348000000005</c:v>
                </c:pt>
                <c:pt idx="50">
                  <c:v>0.70411358999999996</c:v>
                </c:pt>
                <c:pt idx="51">
                  <c:v>0.70718382999999996</c:v>
                </c:pt>
                <c:pt idx="52">
                  <c:v>0.71025377999999995</c:v>
                </c:pt>
                <c:pt idx="53">
                  <c:v>0.71332390000000001</c:v>
                </c:pt>
                <c:pt idx="54">
                  <c:v>0.71639392999999996</c:v>
                </c:pt>
                <c:pt idx="55">
                  <c:v>0.71946405999999996</c:v>
                </c:pt>
                <c:pt idx="56">
                  <c:v>0.72253396999999997</c:v>
                </c:pt>
                <c:pt idx="57">
                  <c:v>0.72560391000000002</c:v>
                </c:pt>
                <c:pt idx="58">
                  <c:v>0.72867389000000005</c:v>
                </c:pt>
                <c:pt idx="59">
                  <c:v>0.73174375999999997</c:v>
                </c:pt>
                <c:pt idx="60">
                  <c:v>0.73481366999999997</c:v>
                </c:pt>
                <c:pt idx="61">
                  <c:v>0.73788346000000005</c:v>
                </c:pt>
                <c:pt idx="62">
                  <c:v>0.74095339999999998</c:v>
                </c:pt>
                <c:pt idx="63">
                  <c:v>0.74402309</c:v>
                </c:pt>
                <c:pt idx="64">
                  <c:v>0.74678990000000001</c:v>
                </c:pt>
                <c:pt idx="65">
                  <c:v>0.75016252000000005</c:v>
                </c:pt>
                <c:pt idx="66">
                  <c:v>0.75323231000000002</c:v>
                </c:pt>
                <c:pt idx="67">
                  <c:v>0.75630195</c:v>
                </c:pt>
                <c:pt idx="68">
                  <c:v>0.75937153999999996</c:v>
                </c:pt>
                <c:pt idx="69">
                  <c:v>0.76244113999999996</c:v>
                </c:pt>
                <c:pt idx="70">
                  <c:v>0.76551051000000003</c:v>
                </c:pt>
                <c:pt idx="71">
                  <c:v>0.76858000000000004</c:v>
                </c:pt>
                <c:pt idx="72">
                  <c:v>0.77164935000000001</c:v>
                </c:pt>
                <c:pt idx="73">
                  <c:v>0.77502172999999996</c:v>
                </c:pt>
                <c:pt idx="74">
                  <c:v>0.77839411000000003</c:v>
                </c:pt>
                <c:pt idx="75">
                  <c:v>0.78176635999999999</c:v>
                </c:pt>
                <c:pt idx="76">
                  <c:v>0.78453154999999997</c:v>
                </c:pt>
                <c:pt idx="77">
                  <c:v>0.78729651</c:v>
                </c:pt>
                <c:pt idx="78">
                  <c:v>0.78944605999999995</c:v>
                </c:pt>
                <c:pt idx="79">
                  <c:v>0.79159367999999997</c:v>
                </c:pt>
                <c:pt idx="80">
                  <c:v>0.79333138999999997</c:v>
                </c:pt>
                <c:pt idx="81">
                  <c:v>0.79513423000000005</c:v>
                </c:pt>
                <c:pt idx="82">
                  <c:v>0.79649420000000004</c:v>
                </c:pt>
                <c:pt idx="83">
                  <c:v>0.79779414999999998</c:v>
                </c:pt>
                <c:pt idx="84">
                  <c:v>0.79900112000000001</c:v>
                </c:pt>
                <c:pt idx="85">
                  <c:v>0.80033869000000002</c:v>
                </c:pt>
                <c:pt idx="86">
                  <c:v>0.80151419999999995</c:v>
                </c:pt>
                <c:pt idx="87">
                  <c:v>0.80267403000000004</c:v>
                </c:pt>
                <c:pt idx="88">
                  <c:v>0.80369281999999997</c:v>
                </c:pt>
                <c:pt idx="89">
                  <c:v>0.80475229000000004</c:v>
                </c:pt>
                <c:pt idx="90">
                  <c:v>0.80562597999999996</c:v>
                </c:pt>
                <c:pt idx="91">
                  <c:v>0.80649150000000003</c:v>
                </c:pt>
                <c:pt idx="92">
                  <c:v>0.80746518</c:v>
                </c:pt>
                <c:pt idx="93">
                  <c:v>0.80843878000000002</c:v>
                </c:pt>
                <c:pt idx="94">
                  <c:v>0.80927294000000005</c:v>
                </c:pt>
                <c:pt idx="95">
                  <c:v>0.81014653000000003</c:v>
                </c:pt>
                <c:pt idx="96">
                  <c:v>0.81108005999999999</c:v>
                </c:pt>
                <c:pt idx="97">
                  <c:v>0.81175059999999999</c:v>
                </c:pt>
                <c:pt idx="98">
                  <c:v>0.81260127000000004</c:v>
                </c:pt>
                <c:pt idx="99">
                  <c:v>0.81299668999999997</c:v>
                </c:pt>
                <c:pt idx="100">
                  <c:v>0.81371952999999997</c:v>
                </c:pt>
                <c:pt idx="101">
                  <c:v>0.81441416</c:v>
                </c:pt>
                <c:pt idx="102">
                  <c:v>0.81524836000000001</c:v>
                </c:pt>
                <c:pt idx="103">
                  <c:v>0.81580352</c:v>
                </c:pt>
                <c:pt idx="104">
                  <c:v>0.81635862000000003</c:v>
                </c:pt>
                <c:pt idx="105">
                  <c:v>0.81686722</c:v>
                </c:pt>
                <c:pt idx="106">
                  <c:v>0.81750040000000002</c:v>
                </c:pt>
                <c:pt idx="107">
                  <c:v>0.81832903000000001</c:v>
                </c:pt>
                <c:pt idx="108">
                  <c:v>0.81885744000000005</c:v>
                </c:pt>
                <c:pt idx="109">
                  <c:v>0.81955058000000003</c:v>
                </c:pt>
                <c:pt idx="110">
                  <c:v>0.81973317000000001</c:v>
                </c:pt>
                <c:pt idx="111">
                  <c:v>0.82013464999999997</c:v>
                </c:pt>
              </c:numCache>
            </c:numRef>
          </c:xVal>
          <c:yVal>
            <c:numRef>
              <c:f>'24.72-B737-200'!$E$3:$E$114</c:f>
              <c:numCache>
                <c:formatCode>General</c:formatCode>
                <c:ptCount val="112"/>
                <c:pt idx="0">
                  <c:v>215.32543921596115</c:v>
                </c:pt>
                <c:pt idx="1">
                  <c:v>215.33068842307176</c:v>
                </c:pt>
                <c:pt idx="2">
                  <c:v>215.33638400200408</c:v>
                </c:pt>
                <c:pt idx="3">
                  <c:v>215.34255801160157</c:v>
                </c:pt>
                <c:pt idx="4">
                  <c:v>215.34862134746288</c:v>
                </c:pt>
                <c:pt idx="5">
                  <c:v>215.35513559328305</c:v>
                </c:pt>
                <c:pt idx="6">
                  <c:v>215.36212874577819</c:v>
                </c:pt>
                <c:pt idx="7">
                  <c:v>215.36963055427807</c:v>
                </c:pt>
                <c:pt idx="8">
                  <c:v>215.37767223910052</c:v>
                </c:pt>
                <c:pt idx="9">
                  <c:v>215.38628751863089</c:v>
                </c:pt>
                <c:pt idx="10">
                  <c:v>215.39550926611497</c:v>
                </c:pt>
                <c:pt idx="11">
                  <c:v>215.40537463776874</c:v>
                </c:pt>
                <c:pt idx="12">
                  <c:v>215.41592185412591</c:v>
                </c:pt>
                <c:pt idx="13">
                  <c:v>215.42719125838227</c:v>
                </c:pt>
                <c:pt idx="14">
                  <c:v>215.43922522404077</c:v>
                </c:pt>
                <c:pt idx="15">
                  <c:v>215.45206754834197</c:v>
                </c:pt>
                <c:pt idx="16">
                  <c:v>215.46576533684109</c:v>
                </c:pt>
                <c:pt idx="17">
                  <c:v>215.48036772432832</c:v>
                </c:pt>
                <c:pt idx="18">
                  <c:v>215.49592643449495</c:v>
                </c:pt>
                <c:pt idx="19">
                  <c:v>215.51249643495046</c:v>
                </c:pt>
                <c:pt idx="20">
                  <c:v>215.53013353949535</c:v>
                </c:pt>
                <c:pt idx="21">
                  <c:v>215.54889857173362</c:v>
                </c:pt>
                <c:pt idx="22">
                  <c:v>215.56885482297471</c:v>
                </c:pt>
                <c:pt idx="23">
                  <c:v>215.59006870058229</c:v>
                </c:pt>
                <c:pt idx="24">
                  <c:v>215.61260993352533</c:v>
                </c:pt>
                <c:pt idx="25">
                  <c:v>215.63655317661264</c:v>
                </c:pt>
                <c:pt idx="26">
                  <c:v>215.6619762346302</c:v>
                </c:pt>
                <c:pt idx="27">
                  <c:v>215.68896147547349</c:v>
                </c:pt>
                <c:pt idx="28">
                  <c:v>215.71759515246154</c:v>
                </c:pt>
                <c:pt idx="29">
                  <c:v>215.7479685237611</c:v>
                </c:pt>
                <c:pt idx="30">
                  <c:v>215.78017663478619</c:v>
                </c:pt>
                <c:pt idx="31">
                  <c:v>215.81432159882661</c:v>
                </c:pt>
                <c:pt idx="32">
                  <c:v>215.85051303419911</c:v>
                </c:pt>
                <c:pt idx="33">
                  <c:v>215.888864859812</c:v>
                </c:pt>
                <c:pt idx="34">
                  <c:v>215.92949824103266</c:v>
                </c:pt>
                <c:pt idx="35">
                  <c:v>215.97253967130996</c:v>
                </c:pt>
                <c:pt idx="36">
                  <c:v>216.01812310849323</c:v>
                </c:pt>
                <c:pt idx="37">
                  <c:v>216.06639364493148</c:v>
                </c:pt>
                <c:pt idx="38">
                  <c:v>216.11750959577611</c:v>
                </c:pt>
                <c:pt idx="39">
                  <c:v>216.17162996024032</c:v>
                </c:pt>
                <c:pt idx="40">
                  <c:v>216.22892722370594</c:v>
                </c:pt>
                <c:pt idx="41">
                  <c:v>216.2895942092463</c:v>
                </c:pt>
                <c:pt idx="42">
                  <c:v>216.35382887106931</c:v>
                </c:pt>
                <c:pt idx="43">
                  <c:v>216.42184449572034</c:v>
                </c:pt>
                <c:pt idx="44">
                  <c:v>216.49387258145816</c:v>
                </c:pt>
                <c:pt idx="45">
                  <c:v>216.57016383976946</c:v>
                </c:pt>
                <c:pt idx="46">
                  <c:v>216.65098640432458</c:v>
                </c:pt>
                <c:pt idx="47">
                  <c:v>216.7366327263162</c:v>
                </c:pt>
                <c:pt idx="48">
                  <c:v>216.82742775908099</c:v>
                </c:pt>
                <c:pt idx="49">
                  <c:v>216.92371887796963</c:v>
                </c:pt>
                <c:pt idx="50">
                  <c:v>217.02589170283429</c:v>
                </c:pt>
                <c:pt idx="51">
                  <c:v>217.13437983623626</c:v>
                </c:pt>
                <c:pt idx="52">
                  <c:v>217.24964357762559</c:v>
                </c:pt>
                <c:pt idx="53">
                  <c:v>217.37223256551766</c:v>
                </c:pt>
                <c:pt idx="54">
                  <c:v>217.50273746670956</c:v>
                </c:pt>
                <c:pt idx="55">
                  <c:v>217.6418487935683</c:v>
                </c:pt>
                <c:pt idx="56">
                  <c:v>217.790332433299</c:v>
                </c:pt>
                <c:pt idx="57">
                  <c:v>217.9491003504823</c:v>
                </c:pt>
                <c:pt idx="58">
                  <c:v>218.11920087460578</c:v>
                </c:pt>
                <c:pt idx="59">
                  <c:v>218.30185329245413</c:v>
                </c:pt>
                <c:pt idx="60">
                  <c:v>218.49851754508398</c:v>
                </c:pt>
                <c:pt idx="61">
                  <c:v>218.71091199900673</c:v>
                </c:pt>
                <c:pt idx="62">
                  <c:v>218.94113174513066</c:v>
                </c:pt>
                <c:pt idx="63">
                  <c:v>219.19165649338802</c:v>
                </c:pt>
                <c:pt idx="64">
                  <c:v>219.43739620941014</c:v>
                </c:pt>
                <c:pt idx="65">
                  <c:v>219.7665947483832</c:v>
                </c:pt>
                <c:pt idx="66">
                  <c:v>220.09937293465626</c:v>
                </c:pt>
                <c:pt idx="67">
                  <c:v>220.46958210614636</c:v>
                </c:pt>
                <c:pt idx="68">
                  <c:v>220.88432554099754</c:v>
                </c:pt>
                <c:pt idx="69">
                  <c:v>221.35245348143772</c:v>
                </c:pt>
                <c:pt idx="70">
                  <c:v>221.88496689717491</c:v>
                </c:pt>
                <c:pt idx="71">
                  <c:v>222.49572962839238</c:v>
                </c:pt>
                <c:pt idx="72">
                  <c:v>223.20194419446423</c:v>
                </c:pt>
                <c:pt idx="73">
                  <c:v>224.11375085374112</c:v>
                </c:pt>
                <c:pt idx="74">
                  <c:v>225.20283748259851</c:v>
                </c:pt>
                <c:pt idx="75">
                  <c:v>226.5144586740247</c:v>
                </c:pt>
                <c:pt idx="76">
                  <c:v>227.79530621191265</c:v>
                </c:pt>
                <c:pt idx="77">
                  <c:v>229.30105209448428</c:v>
                </c:pt>
                <c:pt idx="78">
                  <c:v>230.65496721674711</c:v>
                </c:pt>
                <c:pt idx="79">
                  <c:v>232.19313523634597</c:v>
                </c:pt>
                <c:pt idx="80">
                  <c:v>233.59082597257228</c:v>
                </c:pt>
                <c:pt idx="81">
                  <c:v>235.2022956128489</c:v>
                </c:pt>
                <c:pt idx="82">
                  <c:v>236.53679101462228</c:v>
                </c:pt>
                <c:pt idx="83">
                  <c:v>237.9155742185348</c:v>
                </c:pt>
                <c:pt idx="84">
                  <c:v>239.29185891866797</c:v>
                </c:pt>
                <c:pt idx="85">
                  <c:v>240.93165495965766</c:v>
                </c:pt>
                <c:pt idx="86">
                  <c:v>242.47754329831685</c:v>
                </c:pt>
                <c:pt idx="87">
                  <c:v>244.10347789934147</c:v>
                </c:pt>
                <c:pt idx="88">
                  <c:v>245.61741804898514</c:v>
                </c:pt>
                <c:pt idx="89">
                  <c:v>247.27969358999141</c:v>
                </c:pt>
                <c:pt idx="90">
                  <c:v>248.71967941422625</c:v>
                </c:pt>
                <c:pt idx="91">
                  <c:v>250.20917838805798</c:v>
                </c:pt>
                <c:pt idx="92">
                  <c:v>251.96098887984846</c:v>
                </c:pt>
                <c:pt idx="93">
                  <c:v>253.79436599454837</c:v>
                </c:pt>
                <c:pt idx="94">
                  <c:v>255.4307266292677</c:v>
                </c:pt>
                <c:pt idx="95">
                  <c:v>257.2095635712443</c:v>
                </c:pt>
                <c:pt idx="96">
                  <c:v>259.18406350222051</c:v>
                </c:pt>
                <c:pt idx="97">
                  <c:v>260.64903827909956</c:v>
                </c:pt>
                <c:pt idx="98">
                  <c:v>262.56328111788537</c:v>
                </c:pt>
                <c:pt idx="99">
                  <c:v>263.47409832508993</c:v>
                </c:pt>
                <c:pt idx="100">
                  <c:v>265.1731294161745</c:v>
                </c:pt>
                <c:pt idx="101">
                  <c:v>266.8466993584986</c:v>
                </c:pt>
                <c:pt idx="102">
                  <c:v>268.90829996813875</c:v>
                </c:pt>
                <c:pt idx="103">
                  <c:v>270.31086486503182</c:v>
                </c:pt>
                <c:pt idx="104">
                  <c:v>271.73708961527052</c:v>
                </c:pt>
                <c:pt idx="105">
                  <c:v>273.06425207157383</c:v>
                </c:pt>
                <c:pt idx="106">
                  <c:v>274.74303650370427</c:v>
                </c:pt>
                <c:pt idx="107">
                  <c:v>276.98295809963508</c:v>
                </c:pt>
                <c:pt idx="108">
                  <c:v>278.43578233137987</c:v>
                </c:pt>
                <c:pt idx="109">
                  <c:v>280.36915217882307</c:v>
                </c:pt>
                <c:pt idx="110">
                  <c:v>280.88350316566658</c:v>
                </c:pt>
                <c:pt idx="111">
                  <c:v>282.02165017474312</c:v>
                </c:pt>
              </c:numCache>
            </c:numRef>
          </c:yVal>
          <c:smooth val="1"/>
          <c:extLst>
            <c:ext xmlns:c16="http://schemas.microsoft.com/office/drawing/2014/chart" uri="{C3380CC4-5D6E-409C-BE32-E72D297353CC}">
              <c16:uniqueId val="{00000003-C5E0-8C47-A0BA-E1FED28BD0C9}"/>
            </c:ext>
          </c:extLst>
        </c:ser>
        <c:dLbls>
          <c:showLegendKey val="0"/>
          <c:showVal val="0"/>
          <c:showCatName val="0"/>
          <c:showSerName val="0"/>
          <c:showPercent val="0"/>
          <c:showBubbleSize val="0"/>
        </c:dLbls>
        <c:axId val="935415920"/>
        <c:axId val="968708416"/>
      </c:scatterChart>
      <c:valAx>
        <c:axId val="935415920"/>
        <c:scaling>
          <c:orientation val="minMax"/>
          <c:max val="0.850000000000000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30"/>
          <c:min val="21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B737-800</a:t>
            </a:r>
          </a:p>
        </c:rich>
      </c:tx>
      <c:overlay val="0"/>
      <c:spPr>
        <a:noFill/>
        <a:ln>
          <a:noFill/>
        </a:ln>
        <a:effectLst/>
      </c:spPr>
    </c:title>
    <c:autoTitleDeleted val="0"/>
    <c:plotArea>
      <c:layout/>
      <c:scatterChart>
        <c:scatterStyle val="smoothMarker"/>
        <c:varyColors val="0"/>
        <c:ser>
          <c:idx val="0"/>
          <c:order val="0"/>
          <c:tx>
            <c:v>cl0.4</c:v>
          </c:tx>
          <c:marker>
            <c:symbol val="none"/>
          </c:marker>
          <c:xVal>
            <c:numRef>
              <c:f>'24.72-B737-200'!#REF!</c:f>
            </c:numRef>
          </c:xVal>
          <c:yVal>
            <c:numRef>
              <c:f>'24.72-B737-200'!#REF!</c:f>
              <c:numCache>
                <c:formatCode>General</c:formatCode>
                <c:ptCount val="1"/>
                <c:pt idx="0">
                  <c:v>1</c:v>
                </c:pt>
              </c:numCache>
            </c:numRef>
          </c:yVal>
          <c:smooth val="1"/>
          <c:extLst>
            <c:ext xmlns:c16="http://schemas.microsoft.com/office/drawing/2014/chart" uri="{C3380CC4-5D6E-409C-BE32-E72D297353CC}">
              <c16:uniqueId val="{00000005-E9C6-3C4E-81A0-3498B414610A}"/>
            </c:ext>
          </c:extLst>
        </c:ser>
        <c:ser>
          <c:idx val="8"/>
          <c:order val="1"/>
          <c:tx>
            <c:v>cl0.3</c:v>
          </c:tx>
          <c:marker>
            <c:symbol val="none"/>
          </c:marker>
          <c:xVal>
            <c:numRef>
              <c:f>'24.72-B737-200'!#REF!</c:f>
            </c:numRef>
          </c:xVal>
          <c:yVal>
            <c:numRef>
              <c:f>'24.72-B737-200'!#REF!</c:f>
              <c:numCache>
                <c:formatCode>General</c:formatCode>
                <c:ptCount val="1"/>
                <c:pt idx="0">
                  <c:v>1</c:v>
                </c:pt>
              </c:numCache>
            </c:numRef>
          </c:yVal>
          <c:smooth val="1"/>
          <c:extLst>
            <c:ext xmlns:c16="http://schemas.microsoft.com/office/drawing/2014/chart" uri="{C3380CC4-5D6E-409C-BE32-E72D297353CC}">
              <c16:uniqueId val="{00000007-E9C6-3C4E-81A0-3498B414610A}"/>
            </c:ext>
          </c:extLst>
        </c:ser>
        <c:ser>
          <c:idx val="7"/>
          <c:order val="2"/>
          <c:tx>
            <c:v>cl0.2</c:v>
          </c:tx>
          <c:marker>
            <c:symbol val="none"/>
          </c:marker>
          <c:xVal>
            <c:numRef>
              <c:f>'24.72-B737-200'!#REF!</c:f>
            </c:numRef>
          </c:xVal>
          <c:yVal>
            <c:numRef>
              <c:f>'24.72-B737-200'!#REF!</c:f>
              <c:numCache>
                <c:formatCode>General</c:formatCode>
                <c:ptCount val="1"/>
                <c:pt idx="0">
                  <c:v>1</c:v>
                </c:pt>
              </c:numCache>
            </c:numRef>
          </c:yVal>
          <c:smooth val="1"/>
          <c:extLst>
            <c:ext xmlns:c16="http://schemas.microsoft.com/office/drawing/2014/chart" uri="{C3380CC4-5D6E-409C-BE32-E72D297353CC}">
              <c16:uniqueId val="{00000009-E9C6-3C4E-81A0-3498B414610A}"/>
            </c:ext>
          </c:extLst>
        </c:ser>
        <c:dLbls>
          <c:showLegendKey val="0"/>
          <c:showVal val="0"/>
          <c:showCatName val="0"/>
          <c:showSerName val="0"/>
          <c:showPercent val="0"/>
          <c:showBubbleSize val="0"/>
        </c:dLbls>
        <c:axId val="935415920"/>
        <c:axId val="968708416"/>
      </c:scatterChart>
      <c:valAx>
        <c:axId val="935415920"/>
        <c:scaling>
          <c:orientation val="minMax"/>
          <c:max val="0.850000000000000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Ma</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in val="19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cd x10^4</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B737-300</a:t>
            </a:r>
          </a:p>
        </c:rich>
      </c:tx>
      <c:overlay val="0"/>
      <c:spPr>
        <a:noFill/>
        <a:ln>
          <a:noFill/>
        </a:ln>
        <a:effectLst/>
      </c:spPr>
    </c:title>
    <c:autoTitleDeleted val="0"/>
    <c:plotArea>
      <c:layout/>
      <c:scatterChart>
        <c:scatterStyle val="smoothMarker"/>
        <c:varyColors val="0"/>
        <c:ser>
          <c:idx val="0"/>
          <c:order val="0"/>
          <c:tx>
            <c:v>CL0.4</c:v>
          </c:tx>
          <c:spPr>
            <a:ln w="19050" cap="rnd">
              <a:solidFill>
                <a:srgbClr val="00B0F0"/>
              </a:solidFill>
              <a:round/>
            </a:ln>
            <a:effectLst/>
          </c:spPr>
          <c:marker>
            <c:symbol val="none"/>
          </c:marker>
          <c:xVal>
            <c:numRef>
              <c:f>'24.72-B737-300'!$N$3:$N$108</c:f>
              <c:numCache>
                <c:formatCode>General</c:formatCode>
                <c:ptCount val="106"/>
                <c:pt idx="0">
                  <c:v>0.50068109000000005</c:v>
                </c:pt>
                <c:pt idx="1">
                  <c:v>0.50405454999999999</c:v>
                </c:pt>
                <c:pt idx="2">
                  <c:v>0.50712504000000003</c:v>
                </c:pt>
                <c:pt idx="3">
                  <c:v>0.51019566999999999</c:v>
                </c:pt>
                <c:pt idx="4">
                  <c:v>0.51356919999999995</c:v>
                </c:pt>
                <c:pt idx="5">
                  <c:v>0.51694271999999997</c:v>
                </c:pt>
                <c:pt idx="6">
                  <c:v>0.51971023000000005</c:v>
                </c:pt>
                <c:pt idx="7">
                  <c:v>0.52247774000000002</c:v>
                </c:pt>
                <c:pt idx="8">
                  <c:v>0.52540871</c:v>
                </c:pt>
                <c:pt idx="9">
                  <c:v>0.52802293</c:v>
                </c:pt>
                <c:pt idx="10">
                  <c:v>0.53306109999999995</c:v>
                </c:pt>
                <c:pt idx="11">
                  <c:v>0.53643474000000002</c:v>
                </c:pt>
                <c:pt idx="12">
                  <c:v>0.54011134000000005</c:v>
                </c:pt>
                <c:pt idx="13">
                  <c:v>0.54318188000000001</c:v>
                </c:pt>
                <c:pt idx="14">
                  <c:v>0.54625232999999995</c:v>
                </c:pt>
                <c:pt idx="15">
                  <c:v>0.54901977999999996</c:v>
                </c:pt>
                <c:pt idx="16">
                  <c:v>0.55209032000000002</c:v>
                </c:pt>
                <c:pt idx="17">
                  <c:v>0.55516085999999998</c:v>
                </c:pt>
                <c:pt idx="18">
                  <c:v>0.55792830999999998</c:v>
                </c:pt>
                <c:pt idx="19">
                  <c:v>0.56069575000000005</c:v>
                </c:pt>
                <c:pt idx="20">
                  <c:v>0.56341922</c:v>
                </c:pt>
                <c:pt idx="21">
                  <c:v>0.56965233999999998</c:v>
                </c:pt>
                <c:pt idx="22">
                  <c:v>0.57272288000000005</c:v>
                </c:pt>
                <c:pt idx="23">
                  <c:v>0.57579334000000004</c:v>
                </c:pt>
                <c:pt idx="24">
                  <c:v>0.57886386999999995</c:v>
                </c:pt>
                <c:pt idx="25">
                  <c:v>0.58193441000000001</c:v>
                </c:pt>
                <c:pt idx="26">
                  <c:v>0.58500492000000004</c:v>
                </c:pt>
                <c:pt idx="27">
                  <c:v>0.58807533999999995</c:v>
                </c:pt>
                <c:pt idx="28">
                  <c:v>0.59114588000000001</c:v>
                </c:pt>
                <c:pt idx="29">
                  <c:v>0.59421639999999998</c:v>
                </c:pt>
                <c:pt idx="30">
                  <c:v>0.59698382000000005</c:v>
                </c:pt>
                <c:pt idx="31">
                  <c:v>0.59987060999999997</c:v>
                </c:pt>
                <c:pt idx="32">
                  <c:v>0.60533402999999997</c:v>
                </c:pt>
                <c:pt idx="33">
                  <c:v>0.60870743999999999</c:v>
                </c:pt>
                <c:pt idx="34">
                  <c:v>0.61177795000000001</c:v>
                </c:pt>
                <c:pt idx="35">
                  <c:v>0.61484848999999997</c:v>
                </c:pt>
                <c:pt idx="36">
                  <c:v>0.61822175000000001</c:v>
                </c:pt>
                <c:pt idx="37">
                  <c:v>0.62159518999999996</c:v>
                </c:pt>
                <c:pt idx="38">
                  <c:v>0.62513207000000004</c:v>
                </c:pt>
                <c:pt idx="39">
                  <c:v>0.62994470000000002</c:v>
                </c:pt>
                <c:pt idx="40">
                  <c:v>0.63362138000000001</c:v>
                </c:pt>
                <c:pt idx="41">
                  <c:v>0.63699466999999999</c:v>
                </c:pt>
                <c:pt idx="42">
                  <c:v>0.64006501000000005</c:v>
                </c:pt>
                <c:pt idx="43">
                  <c:v>0.64313545999999999</c:v>
                </c:pt>
                <c:pt idx="44">
                  <c:v>0.64620588999999995</c:v>
                </c:pt>
                <c:pt idx="45">
                  <c:v>0.64927604999999999</c:v>
                </c:pt>
                <c:pt idx="46">
                  <c:v>0.65234636000000001</c:v>
                </c:pt>
                <c:pt idx="47">
                  <c:v>0.65499801999999996</c:v>
                </c:pt>
                <c:pt idx="48">
                  <c:v>0.66165529999999995</c:v>
                </c:pt>
                <c:pt idx="49">
                  <c:v>0.66414097000000005</c:v>
                </c:pt>
                <c:pt idx="50">
                  <c:v>0.66690817000000002</c:v>
                </c:pt>
                <c:pt idx="51">
                  <c:v>0.66997848999999998</c:v>
                </c:pt>
                <c:pt idx="52">
                  <c:v>0.67274577000000002</c:v>
                </c:pt>
                <c:pt idx="53">
                  <c:v>0.67551273999999994</c:v>
                </c:pt>
                <c:pt idx="54">
                  <c:v>0.67858277</c:v>
                </c:pt>
                <c:pt idx="55">
                  <c:v>0.68165279000000001</c:v>
                </c:pt>
                <c:pt idx="56">
                  <c:v>0.68472294</c:v>
                </c:pt>
                <c:pt idx="57">
                  <c:v>0.68749000000000005</c:v>
                </c:pt>
                <c:pt idx="58">
                  <c:v>0.69002591000000002</c:v>
                </c:pt>
                <c:pt idx="59">
                  <c:v>0.69634943000000005</c:v>
                </c:pt>
                <c:pt idx="60">
                  <c:v>0.69941940999999996</c:v>
                </c:pt>
                <c:pt idx="61">
                  <c:v>0.70279227</c:v>
                </c:pt>
                <c:pt idx="62">
                  <c:v>0.70616531999999999</c:v>
                </c:pt>
                <c:pt idx="63">
                  <c:v>0.70923521</c:v>
                </c:pt>
                <c:pt idx="64">
                  <c:v>0.71200207999999998</c:v>
                </c:pt>
                <c:pt idx="65">
                  <c:v>0.71507191000000003</c:v>
                </c:pt>
                <c:pt idx="66">
                  <c:v>0.71783874999999997</c:v>
                </c:pt>
                <c:pt idx="67">
                  <c:v>0.72086468000000004</c:v>
                </c:pt>
                <c:pt idx="68">
                  <c:v>0.72483938000000003</c:v>
                </c:pt>
                <c:pt idx="69">
                  <c:v>0.72821234000000001</c:v>
                </c:pt>
                <c:pt idx="70">
                  <c:v>0.73128210000000005</c:v>
                </c:pt>
                <c:pt idx="71">
                  <c:v>0.73435183999999998</c:v>
                </c:pt>
                <c:pt idx="72">
                  <c:v>0.73772448999999996</c:v>
                </c:pt>
                <c:pt idx="73">
                  <c:v>0.74109676000000002</c:v>
                </c:pt>
                <c:pt idx="74">
                  <c:v>0.74416643999999998</c:v>
                </c:pt>
                <c:pt idx="75">
                  <c:v>0.74723589999999995</c:v>
                </c:pt>
                <c:pt idx="76">
                  <c:v>0.74960797999999995</c:v>
                </c:pt>
                <c:pt idx="77">
                  <c:v>0.75416393000000004</c:v>
                </c:pt>
                <c:pt idx="78">
                  <c:v>0.75723298999999999</c:v>
                </c:pt>
                <c:pt idx="79">
                  <c:v>0.76014638999999995</c:v>
                </c:pt>
                <c:pt idx="80">
                  <c:v>0.76270000000000004</c:v>
                </c:pt>
                <c:pt idx="81">
                  <c:v>0.76506755000000004</c:v>
                </c:pt>
                <c:pt idx="82">
                  <c:v>0.76746205999999995</c:v>
                </c:pt>
                <c:pt idx="83">
                  <c:v>0.77076003000000004</c:v>
                </c:pt>
                <c:pt idx="84">
                  <c:v>0.77286516000000005</c:v>
                </c:pt>
                <c:pt idx="85">
                  <c:v>0.77464748999999999</c:v>
                </c:pt>
                <c:pt idx="86">
                  <c:v>0.77615000999999995</c:v>
                </c:pt>
                <c:pt idx="87">
                  <c:v>0.77768238000000001</c:v>
                </c:pt>
                <c:pt idx="88">
                  <c:v>0.77902883999999994</c:v>
                </c:pt>
                <c:pt idx="89">
                  <c:v>0.78095448000000001</c:v>
                </c:pt>
                <c:pt idx="90">
                  <c:v>0.7823234</c:v>
                </c:pt>
                <c:pt idx="91">
                  <c:v>0.78371964999999999</c:v>
                </c:pt>
                <c:pt idx="92">
                  <c:v>0.78471531999999999</c:v>
                </c:pt>
                <c:pt idx="93">
                  <c:v>0.78587532999999998</c:v>
                </c:pt>
                <c:pt idx="94">
                  <c:v>0.78691853</c:v>
                </c:pt>
                <c:pt idx="95">
                  <c:v>0.78824154000000002</c:v>
                </c:pt>
                <c:pt idx="96">
                  <c:v>0.78922669999999995</c:v>
                </c:pt>
                <c:pt idx="97">
                  <c:v>0.79030518999999999</c:v>
                </c:pt>
                <c:pt idx="98">
                  <c:v>0.79267102</c:v>
                </c:pt>
                <c:pt idx="99">
                  <c:v>0.79362031</c:v>
                </c:pt>
                <c:pt idx="100">
                  <c:v>0.79459365999999998</c:v>
                </c:pt>
                <c:pt idx="101">
                  <c:v>0.79561364000000001</c:v>
                </c:pt>
                <c:pt idx="102">
                  <c:v>0.79647650999999997</c:v>
                </c:pt>
                <c:pt idx="103">
                  <c:v>0.79769274999999995</c:v>
                </c:pt>
                <c:pt idx="104">
                  <c:v>0.79890479999999997</c:v>
                </c:pt>
                <c:pt idx="105">
                  <c:v>0.79987730999999995</c:v>
                </c:pt>
              </c:numCache>
            </c:numRef>
          </c:xVal>
          <c:yVal>
            <c:numRef>
              <c:f>'24.72-B737-300'!$O$3:$O$108</c:f>
              <c:numCache>
                <c:formatCode>General</c:formatCode>
                <c:ptCount val="106"/>
                <c:pt idx="0">
                  <c:v>278.32470499999999</c:v>
                </c:pt>
                <c:pt idx="1">
                  <c:v>278.37566399999997</c:v>
                </c:pt>
                <c:pt idx="2">
                  <c:v>278.40114299999999</c:v>
                </c:pt>
                <c:pt idx="3">
                  <c:v>278.35655400000002</c:v>
                </c:pt>
                <c:pt idx="4">
                  <c:v>278.37566399999997</c:v>
                </c:pt>
                <c:pt idx="5">
                  <c:v>278.40114299999999</c:v>
                </c:pt>
                <c:pt idx="6">
                  <c:v>278.40114299999999</c:v>
                </c:pt>
                <c:pt idx="7">
                  <c:v>278.40114299999999</c:v>
                </c:pt>
                <c:pt idx="8">
                  <c:v>278.40114299999999</c:v>
                </c:pt>
                <c:pt idx="9">
                  <c:v>278.346856</c:v>
                </c:pt>
                <c:pt idx="10">
                  <c:v>278.43299200000001</c:v>
                </c:pt>
                <c:pt idx="11">
                  <c:v>278.40114299999999</c:v>
                </c:pt>
                <c:pt idx="12">
                  <c:v>278.40114299999999</c:v>
                </c:pt>
                <c:pt idx="13">
                  <c:v>278.40114299999999</c:v>
                </c:pt>
                <c:pt idx="14">
                  <c:v>278.44573200000002</c:v>
                </c:pt>
                <c:pt idx="15">
                  <c:v>278.47121099999998</c:v>
                </c:pt>
                <c:pt idx="16">
                  <c:v>278.47121099999998</c:v>
                </c:pt>
                <c:pt idx="17">
                  <c:v>278.47121099999998</c:v>
                </c:pt>
                <c:pt idx="18">
                  <c:v>278.50306</c:v>
                </c:pt>
                <c:pt idx="19">
                  <c:v>278.53490900000003</c:v>
                </c:pt>
                <c:pt idx="20">
                  <c:v>278.55327299999999</c:v>
                </c:pt>
                <c:pt idx="21">
                  <c:v>278.42662200000001</c:v>
                </c:pt>
                <c:pt idx="22">
                  <c:v>278.42662200000001</c:v>
                </c:pt>
                <c:pt idx="23">
                  <c:v>278.46484099999998</c:v>
                </c:pt>
                <c:pt idx="24">
                  <c:v>278.47121099999998</c:v>
                </c:pt>
                <c:pt idx="25">
                  <c:v>278.47121099999998</c:v>
                </c:pt>
                <c:pt idx="26">
                  <c:v>278.48395099999999</c:v>
                </c:pt>
                <c:pt idx="27">
                  <c:v>278.54127899999997</c:v>
                </c:pt>
                <c:pt idx="28">
                  <c:v>278.54127899999997</c:v>
                </c:pt>
                <c:pt idx="29">
                  <c:v>278.55401899999998</c:v>
                </c:pt>
                <c:pt idx="30">
                  <c:v>278.59860800000001</c:v>
                </c:pt>
                <c:pt idx="31">
                  <c:v>278.68141500000002</c:v>
                </c:pt>
                <c:pt idx="32">
                  <c:v>278.64319599999999</c:v>
                </c:pt>
                <c:pt idx="33">
                  <c:v>278.72600399999999</c:v>
                </c:pt>
                <c:pt idx="34">
                  <c:v>278.73948999999999</c:v>
                </c:pt>
                <c:pt idx="35">
                  <c:v>278.73948999999999</c:v>
                </c:pt>
                <c:pt idx="36">
                  <c:v>278.89161999999999</c:v>
                </c:pt>
                <c:pt idx="37">
                  <c:v>278.95531799999998</c:v>
                </c:pt>
                <c:pt idx="38">
                  <c:v>279.03175599999997</c:v>
                </c:pt>
                <c:pt idx="39">
                  <c:v>279.34950099999998</c:v>
                </c:pt>
                <c:pt idx="40">
                  <c:v>279.312028</c:v>
                </c:pt>
                <c:pt idx="41">
                  <c:v>279.45216399999998</c:v>
                </c:pt>
                <c:pt idx="42">
                  <c:v>279.54771199999999</c:v>
                </c:pt>
                <c:pt idx="43">
                  <c:v>279.59230100000002</c:v>
                </c:pt>
                <c:pt idx="44">
                  <c:v>279.649629</c:v>
                </c:pt>
                <c:pt idx="45">
                  <c:v>279.83435400000002</c:v>
                </c:pt>
                <c:pt idx="46">
                  <c:v>279.94901099999998</c:v>
                </c:pt>
                <c:pt idx="47">
                  <c:v>280.03022600000003</c:v>
                </c:pt>
                <c:pt idx="48">
                  <c:v>280.324544</c:v>
                </c:pt>
                <c:pt idx="49">
                  <c:v>280.41400800000002</c:v>
                </c:pt>
                <c:pt idx="50">
                  <c:v>280.56688400000002</c:v>
                </c:pt>
                <c:pt idx="51">
                  <c:v>280.67517099999998</c:v>
                </c:pt>
                <c:pt idx="52">
                  <c:v>280.79057399999999</c:v>
                </c:pt>
                <c:pt idx="53">
                  <c:v>281.05736100000001</c:v>
                </c:pt>
                <c:pt idx="54">
                  <c:v>281.30578400000002</c:v>
                </c:pt>
                <c:pt idx="55">
                  <c:v>281.56694700000003</c:v>
                </c:pt>
                <c:pt idx="56">
                  <c:v>281.75804099999999</c:v>
                </c:pt>
                <c:pt idx="57">
                  <c:v>281.98098499999998</c:v>
                </c:pt>
                <c:pt idx="58">
                  <c:v>282.10073799999998</c:v>
                </c:pt>
                <c:pt idx="59">
                  <c:v>282.66330299999998</c:v>
                </c:pt>
                <c:pt idx="60">
                  <c:v>282.93720500000001</c:v>
                </c:pt>
                <c:pt idx="61">
                  <c:v>283.28754600000002</c:v>
                </c:pt>
                <c:pt idx="62">
                  <c:v>283.54870899999997</c:v>
                </c:pt>
                <c:pt idx="63">
                  <c:v>283.86720000000003</c:v>
                </c:pt>
                <c:pt idx="64">
                  <c:v>284.18569100000002</c:v>
                </c:pt>
                <c:pt idx="65">
                  <c:v>284.53603199999998</c:v>
                </c:pt>
                <c:pt idx="66">
                  <c:v>284.86726299999998</c:v>
                </c:pt>
                <c:pt idx="67">
                  <c:v>285.16271399999999</c:v>
                </c:pt>
                <c:pt idx="68">
                  <c:v>285.73918300000003</c:v>
                </c:pt>
                <c:pt idx="69">
                  <c:v>286.03856500000001</c:v>
                </c:pt>
                <c:pt idx="70">
                  <c:v>286.42786999999998</c:v>
                </c:pt>
                <c:pt idx="71">
                  <c:v>286.82279899999997</c:v>
                </c:pt>
                <c:pt idx="72">
                  <c:v>287.275057</c:v>
                </c:pt>
                <c:pt idx="73">
                  <c:v>287.917664</c:v>
                </c:pt>
                <c:pt idx="74">
                  <c:v>288.34444200000002</c:v>
                </c:pt>
                <c:pt idx="75">
                  <c:v>288.87950699999999</c:v>
                </c:pt>
                <c:pt idx="76">
                  <c:v>289.17995100000002</c:v>
                </c:pt>
                <c:pt idx="77">
                  <c:v>290.211547</c:v>
                </c:pt>
                <c:pt idx="78">
                  <c:v>290.94407699999999</c:v>
                </c:pt>
                <c:pt idx="79">
                  <c:v>291.87828999999999</c:v>
                </c:pt>
                <c:pt idx="80">
                  <c:v>292.71955500000001</c:v>
                </c:pt>
                <c:pt idx="81">
                  <c:v>293.54210499999999</c:v>
                </c:pt>
                <c:pt idx="82">
                  <c:v>294.56383099999999</c:v>
                </c:pt>
                <c:pt idx="83">
                  <c:v>296.51077700000002</c:v>
                </c:pt>
                <c:pt idx="84">
                  <c:v>297.83209699999998</c:v>
                </c:pt>
                <c:pt idx="85">
                  <c:v>299.18864100000002</c:v>
                </c:pt>
                <c:pt idx="86">
                  <c:v>300.461545</c:v>
                </c:pt>
                <c:pt idx="87">
                  <c:v>301.89794000000001</c:v>
                </c:pt>
                <c:pt idx="88">
                  <c:v>303.24324799999999</c:v>
                </c:pt>
                <c:pt idx="89">
                  <c:v>305.44345800000002</c:v>
                </c:pt>
                <c:pt idx="90">
                  <c:v>306.87290100000001</c:v>
                </c:pt>
                <c:pt idx="91">
                  <c:v>308.46856000000002</c:v>
                </c:pt>
                <c:pt idx="92">
                  <c:v>309.80427200000003</c:v>
                </c:pt>
                <c:pt idx="93">
                  <c:v>311.32209899999998</c:v>
                </c:pt>
                <c:pt idx="94">
                  <c:v>312.78153500000002</c:v>
                </c:pt>
                <c:pt idx="95">
                  <c:v>314.53386799999998</c:v>
                </c:pt>
                <c:pt idx="96">
                  <c:v>315.93459899999999</c:v>
                </c:pt>
                <c:pt idx="97">
                  <c:v>317.505608</c:v>
                </c:pt>
                <c:pt idx="98">
                  <c:v>320.90147999999999</c:v>
                </c:pt>
                <c:pt idx="99">
                  <c:v>322.78833100000003</c:v>
                </c:pt>
                <c:pt idx="100">
                  <c:v>324.58706100000001</c:v>
                </c:pt>
                <c:pt idx="101">
                  <c:v>326.33844800000003</c:v>
                </c:pt>
                <c:pt idx="102">
                  <c:v>328.23362300000002</c:v>
                </c:pt>
                <c:pt idx="103">
                  <c:v>330.19552900000002</c:v>
                </c:pt>
                <c:pt idx="104">
                  <c:v>332.27757100000002</c:v>
                </c:pt>
                <c:pt idx="105">
                  <c:v>334.49159600000002</c:v>
                </c:pt>
              </c:numCache>
            </c:numRef>
          </c:yVal>
          <c:smooth val="1"/>
          <c:extLst>
            <c:ext xmlns:c16="http://schemas.microsoft.com/office/drawing/2014/chart" uri="{C3380CC4-5D6E-409C-BE32-E72D297353CC}">
              <c16:uniqueId val="{00000000-1F3B-1E46-B902-A89558CE17FE}"/>
            </c:ext>
          </c:extLst>
        </c:ser>
        <c:ser>
          <c:idx val="1"/>
          <c:order val="1"/>
          <c:tx>
            <c:v>CL0.4New</c:v>
          </c:tx>
          <c:spPr>
            <a:ln>
              <a:solidFill>
                <a:srgbClr val="00B0F0">
                  <a:alpha val="70000"/>
                </a:srgbClr>
              </a:solidFill>
              <a:prstDash val="sysDash"/>
            </a:ln>
          </c:spPr>
          <c:marker>
            <c:symbol val="none"/>
          </c:marker>
          <c:xVal>
            <c:numRef>
              <c:f>'24.72-B737-300'!$N$3:$N$108</c:f>
              <c:numCache>
                <c:formatCode>General</c:formatCode>
                <c:ptCount val="106"/>
                <c:pt idx="0">
                  <c:v>0.50068109000000005</c:v>
                </c:pt>
                <c:pt idx="1">
                  <c:v>0.50405454999999999</c:v>
                </c:pt>
                <c:pt idx="2">
                  <c:v>0.50712504000000003</c:v>
                </c:pt>
                <c:pt idx="3">
                  <c:v>0.51019566999999999</c:v>
                </c:pt>
                <c:pt idx="4">
                  <c:v>0.51356919999999995</c:v>
                </c:pt>
                <c:pt idx="5">
                  <c:v>0.51694271999999997</c:v>
                </c:pt>
                <c:pt idx="6">
                  <c:v>0.51971023000000005</c:v>
                </c:pt>
                <c:pt idx="7">
                  <c:v>0.52247774000000002</c:v>
                </c:pt>
                <c:pt idx="8">
                  <c:v>0.52540871</c:v>
                </c:pt>
                <c:pt idx="9">
                  <c:v>0.52802293</c:v>
                </c:pt>
                <c:pt idx="10">
                  <c:v>0.53306109999999995</c:v>
                </c:pt>
                <c:pt idx="11">
                  <c:v>0.53643474000000002</c:v>
                </c:pt>
                <c:pt idx="12">
                  <c:v>0.54011134000000005</c:v>
                </c:pt>
                <c:pt idx="13">
                  <c:v>0.54318188000000001</c:v>
                </c:pt>
                <c:pt idx="14">
                  <c:v>0.54625232999999995</c:v>
                </c:pt>
                <c:pt idx="15">
                  <c:v>0.54901977999999996</c:v>
                </c:pt>
                <c:pt idx="16">
                  <c:v>0.55209032000000002</c:v>
                </c:pt>
                <c:pt idx="17">
                  <c:v>0.55516085999999998</c:v>
                </c:pt>
                <c:pt idx="18">
                  <c:v>0.55792830999999998</c:v>
                </c:pt>
                <c:pt idx="19">
                  <c:v>0.56069575000000005</c:v>
                </c:pt>
                <c:pt idx="20">
                  <c:v>0.56341922</c:v>
                </c:pt>
                <c:pt idx="21">
                  <c:v>0.56965233999999998</c:v>
                </c:pt>
                <c:pt idx="22">
                  <c:v>0.57272288000000005</c:v>
                </c:pt>
                <c:pt idx="23">
                  <c:v>0.57579334000000004</c:v>
                </c:pt>
                <c:pt idx="24">
                  <c:v>0.57886386999999995</c:v>
                </c:pt>
                <c:pt idx="25">
                  <c:v>0.58193441000000001</c:v>
                </c:pt>
                <c:pt idx="26">
                  <c:v>0.58500492000000004</c:v>
                </c:pt>
                <c:pt idx="27">
                  <c:v>0.58807533999999995</c:v>
                </c:pt>
                <c:pt idx="28">
                  <c:v>0.59114588000000001</c:v>
                </c:pt>
                <c:pt idx="29">
                  <c:v>0.59421639999999998</c:v>
                </c:pt>
                <c:pt idx="30">
                  <c:v>0.59698382000000005</c:v>
                </c:pt>
                <c:pt idx="31">
                  <c:v>0.59987060999999997</c:v>
                </c:pt>
                <c:pt idx="32">
                  <c:v>0.60533402999999997</c:v>
                </c:pt>
                <c:pt idx="33">
                  <c:v>0.60870743999999999</c:v>
                </c:pt>
                <c:pt idx="34">
                  <c:v>0.61177795000000001</c:v>
                </c:pt>
                <c:pt idx="35">
                  <c:v>0.61484848999999997</c:v>
                </c:pt>
                <c:pt idx="36">
                  <c:v>0.61822175000000001</c:v>
                </c:pt>
                <c:pt idx="37">
                  <c:v>0.62159518999999996</c:v>
                </c:pt>
                <c:pt idx="38">
                  <c:v>0.62513207000000004</c:v>
                </c:pt>
                <c:pt idx="39">
                  <c:v>0.62994470000000002</c:v>
                </c:pt>
                <c:pt idx="40">
                  <c:v>0.63362138000000001</c:v>
                </c:pt>
                <c:pt idx="41">
                  <c:v>0.63699466999999999</c:v>
                </c:pt>
                <c:pt idx="42">
                  <c:v>0.64006501000000005</c:v>
                </c:pt>
                <c:pt idx="43">
                  <c:v>0.64313545999999999</c:v>
                </c:pt>
                <c:pt idx="44">
                  <c:v>0.64620588999999995</c:v>
                </c:pt>
                <c:pt idx="45">
                  <c:v>0.64927604999999999</c:v>
                </c:pt>
                <c:pt idx="46">
                  <c:v>0.65234636000000001</c:v>
                </c:pt>
                <c:pt idx="47">
                  <c:v>0.65499801999999996</c:v>
                </c:pt>
                <c:pt idx="48">
                  <c:v>0.66165529999999995</c:v>
                </c:pt>
                <c:pt idx="49">
                  <c:v>0.66414097000000005</c:v>
                </c:pt>
                <c:pt idx="50">
                  <c:v>0.66690817000000002</c:v>
                </c:pt>
                <c:pt idx="51">
                  <c:v>0.66997848999999998</c:v>
                </c:pt>
                <c:pt idx="52">
                  <c:v>0.67274577000000002</c:v>
                </c:pt>
                <c:pt idx="53">
                  <c:v>0.67551273999999994</c:v>
                </c:pt>
                <c:pt idx="54">
                  <c:v>0.67858277</c:v>
                </c:pt>
                <c:pt idx="55">
                  <c:v>0.68165279000000001</c:v>
                </c:pt>
                <c:pt idx="56">
                  <c:v>0.68472294</c:v>
                </c:pt>
                <c:pt idx="57">
                  <c:v>0.68749000000000005</c:v>
                </c:pt>
                <c:pt idx="58">
                  <c:v>0.69002591000000002</c:v>
                </c:pt>
                <c:pt idx="59">
                  <c:v>0.69634943000000005</c:v>
                </c:pt>
                <c:pt idx="60">
                  <c:v>0.69941940999999996</c:v>
                </c:pt>
                <c:pt idx="61">
                  <c:v>0.70279227</c:v>
                </c:pt>
                <c:pt idx="62">
                  <c:v>0.70616531999999999</c:v>
                </c:pt>
                <c:pt idx="63">
                  <c:v>0.70923521</c:v>
                </c:pt>
                <c:pt idx="64">
                  <c:v>0.71200207999999998</c:v>
                </c:pt>
                <c:pt idx="65">
                  <c:v>0.71507191000000003</c:v>
                </c:pt>
                <c:pt idx="66">
                  <c:v>0.71783874999999997</c:v>
                </c:pt>
                <c:pt idx="67">
                  <c:v>0.72086468000000004</c:v>
                </c:pt>
                <c:pt idx="68">
                  <c:v>0.72483938000000003</c:v>
                </c:pt>
                <c:pt idx="69">
                  <c:v>0.72821234000000001</c:v>
                </c:pt>
                <c:pt idx="70">
                  <c:v>0.73128210000000005</c:v>
                </c:pt>
                <c:pt idx="71">
                  <c:v>0.73435183999999998</c:v>
                </c:pt>
                <c:pt idx="72">
                  <c:v>0.73772448999999996</c:v>
                </c:pt>
                <c:pt idx="73">
                  <c:v>0.74109676000000002</c:v>
                </c:pt>
                <c:pt idx="74">
                  <c:v>0.74416643999999998</c:v>
                </c:pt>
                <c:pt idx="75">
                  <c:v>0.74723589999999995</c:v>
                </c:pt>
                <c:pt idx="76">
                  <c:v>0.74960797999999995</c:v>
                </c:pt>
                <c:pt idx="77">
                  <c:v>0.75416393000000004</c:v>
                </c:pt>
                <c:pt idx="78">
                  <c:v>0.75723298999999999</c:v>
                </c:pt>
                <c:pt idx="79">
                  <c:v>0.76014638999999995</c:v>
                </c:pt>
                <c:pt idx="80">
                  <c:v>0.76270000000000004</c:v>
                </c:pt>
                <c:pt idx="81">
                  <c:v>0.76506755000000004</c:v>
                </c:pt>
                <c:pt idx="82">
                  <c:v>0.76746205999999995</c:v>
                </c:pt>
                <c:pt idx="83">
                  <c:v>0.77076003000000004</c:v>
                </c:pt>
                <c:pt idx="84">
                  <c:v>0.77286516000000005</c:v>
                </c:pt>
                <c:pt idx="85">
                  <c:v>0.77464748999999999</c:v>
                </c:pt>
                <c:pt idx="86">
                  <c:v>0.77615000999999995</c:v>
                </c:pt>
                <c:pt idx="87">
                  <c:v>0.77768238000000001</c:v>
                </c:pt>
                <c:pt idx="88">
                  <c:v>0.77902883999999994</c:v>
                </c:pt>
                <c:pt idx="89">
                  <c:v>0.78095448000000001</c:v>
                </c:pt>
                <c:pt idx="90">
                  <c:v>0.7823234</c:v>
                </c:pt>
                <c:pt idx="91">
                  <c:v>0.78371964999999999</c:v>
                </c:pt>
                <c:pt idx="92">
                  <c:v>0.78471531999999999</c:v>
                </c:pt>
                <c:pt idx="93">
                  <c:v>0.78587532999999998</c:v>
                </c:pt>
                <c:pt idx="94">
                  <c:v>0.78691853</c:v>
                </c:pt>
                <c:pt idx="95">
                  <c:v>0.78824154000000002</c:v>
                </c:pt>
                <c:pt idx="96">
                  <c:v>0.78922669999999995</c:v>
                </c:pt>
                <c:pt idx="97">
                  <c:v>0.79030518999999999</c:v>
                </c:pt>
                <c:pt idx="98">
                  <c:v>0.79267102</c:v>
                </c:pt>
                <c:pt idx="99">
                  <c:v>0.79362031</c:v>
                </c:pt>
                <c:pt idx="100">
                  <c:v>0.79459365999999998</c:v>
                </c:pt>
                <c:pt idx="101">
                  <c:v>0.79561364000000001</c:v>
                </c:pt>
                <c:pt idx="102">
                  <c:v>0.79647650999999997</c:v>
                </c:pt>
                <c:pt idx="103">
                  <c:v>0.79769274999999995</c:v>
                </c:pt>
                <c:pt idx="104">
                  <c:v>0.79890479999999997</c:v>
                </c:pt>
                <c:pt idx="105">
                  <c:v>0.79987730999999995</c:v>
                </c:pt>
              </c:numCache>
            </c:numRef>
          </c:xVal>
          <c:yVal>
            <c:numRef>
              <c:f>'24.72-B737-300'!$P$3:$P$108</c:f>
              <c:numCache>
                <c:formatCode>General</c:formatCode>
                <c:ptCount val="106"/>
                <c:pt idx="0">
                  <c:v>278.27538351182267</c:v>
                </c:pt>
                <c:pt idx="1">
                  <c:v>278.27589561163563</c:v>
                </c:pt>
                <c:pt idx="2">
                  <c:v>278.27643131132862</c:v>
                </c:pt>
                <c:pt idx="3">
                  <c:v>278.27704218583438</c:v>
                </c:pt>
                <c:pt idx="4">
                  <c:v>278.27781134228235</c:v>
                </c:pt>
                <c:pt idx="5">
                  <c:v>278.27869686663246</c:v>
                </c:pt>
                <c:pt idx="6">
                  <c:v>278.27952126882741</c:v>
                </c:pt>
                <c:pt idx="7">
                  <c:v>278.28044429594991</c:v>
                </c:pt>
                <c:pt idx="8">
                  <c:v>278.28154118646961</c:v>
                </c:pt>
                <c:pt idx="9">
                  <c:v>278.28263413627434</c:v>
                </c:pt>
                <c:pt idx="10">
                  <c:v>278.28508681974961</c:v>
                </c:pt>
                <c:pt idx="11">
                  <c:v>278.28701969310953</c:v>
                </c:pt>
                <c:pt idx="12">
                  <c:v>278.28943148358474</c:v>
                </c:pt>
                <c:pt idx="13">
                  <c:v>278.29171980209139</c:v>
                </c:pt>
                <c:pt idx="14">
                  <c:v>278.29428683304604</c:v>
                </c:pt>
                <c:pt idx="15">
                  <c:v>278.29686445227929</c:v>
                </c:pt>
                <c:pt idx="16">
                  <c:v>278.30004754927899</c:v>
                </c:pt>
                <c:pt idx="17">
                  <c:v>278.30360546653691</c:v>
                </c:pt>
                <c:pt idx="18">
                  <c:v>278.30716584050168</c:v>
                </c:pt>
                <c:pt idx="19">
                  <c:v>278.31109385881024</c:v>
                </c:pt>
                <c:pt idx="20">
                  <c:v>278.31535126521453</c:v>
                </c:pt>
                <c:pt idx="21">
                  <c:v>278.32675059798203</c:v>
                </c:pt>
                <c:pt idx="22">
                  <c:v>278.33332544992243</c:v>
                </c:pt>
                <c:pt idx="23">
                  <c:v>278.34061780952408</c:v>
                </c:pt>
                <c:pt idx="24">
                  <c:v>278.34869778047585</c:v>
                </c:pt>
                <c:pt idx="25">
                  <c:v>278.35764095281132</c:v>
                </c:pt>
                <c:pt idx="26">
                  <c:v>278.36752933084676</c:v>
                </c:pt>
                <c:pt idx="27">
                  <c:v>278.37845168050376</c:v>
                </c:pt>
                <c:pt idx="28">
                  <c:v>278.39050518362376</c:v>
                </c:pt>
                <c:pt idx="29">
                  <c:v>278.40379371320751</c:v>
                </c:pt>
                <c:pt idx="30">
                  <c:v>278.41692209495056</c:v>
                </c:pt>
                <c:pt idx="31">
                  <c:v>278.4318797858765</c:v>
                </c:pt>
                <c:pt idx="32">
                  <c:v>278.46410608710465</c:v>
                </c:pt>
                <c:pt idx="33">
                  <c:v>278.48685716448676</c:v>
                </c:pt>
                <c:pt idx="34">
                  <c:v>278.50967515703661</c:v>
                </c:pt>
                <c:pt idx="35">
                  <c:v>278.53468445962477</c:v>
                </c:pt>
                <c:pt idx="36">
                  <c:v>278.56491027383851</c:v>
                </c:pt>
                <c:pt idx="37">
                  <c:v>278.59828110466759</c:v>
                </c:pt>
                <c:pt idx="38">
                  <c:v>278.63696520041015</c:v>
                </c:pt>
                <c:pt idx="39">
                  <c:v>278.69633874890269</c:v>
                </c:pt>
                <c:pt idx="40">
                  <c:v>278.74750625687295</c:v>
                </c:pt>
                <c:pt idx="41">
                  <c:v>278.79935153365727</c:v>
                </c:pt>
                <c:pt idx="42">
                  <c:v>278.85098512512548</c:v>
                </c:pt>
                <c:pt idx="43">
                  <c:v>278.90721308701524</c:v>
                </c:pt>
                <c:pt idx="44">
                  <c:v>278.96840559806503</c:v>
                </c:pt>
                <c:pt idx="45">
                  <c:v>279.03495759661178</c:v>
                </c:pt>
                <c:pt idx="46">
                  <c:v>279.10730902644843</c:v>
                </c:pt>
                <c:pt idx="47">
                  <c:v>279.1748152909426</c:v>
                </c:pt>
                <c:pt idx="48">
                  <c:v>279.36704749770985</c:v>
                </c:pt>
                <c:pt idx="49">
                  <c:v>279.44802380792913</c:v>
                </c:pt>
                <c:pt idx="50">
                  <c:v>279.54466236654781</c:v>
                </c:pt>
                <c:pt idx="51">
                  <c:v>279.66046170155954</c:v>
                </c:pt>
                <c:pt idx="52">
                  <c:v>279.77313078860004</c:v>
                </c:pt>
                <c:pt idx="53">
                  <c:v>279.89423454415908</c:v>
                </c:pt>
                <c:pt idx="54">
                  <c:v>280.03921841578813</c:v>
                </c:pt>
                <c:pt idx="55">
                  <c:v>280.19622560198019</c:v>
                </c:pt>
                <c:pt idx="56">
                  <c:v>280.36622060474514</c:v>
                </c:pt>
                <c:pt idx="57">
                  <c:v>280.53141240978522</c:v>
                </c:pt>
                <c:pt idx="58">
                  <c:v>280.69350082193375</c:v>
                </c:pt>
                <c:pt idx="59">
                  <c:v>281.14685525373284</c:v>
                </c:pt>
                <c:pt idx="60">
                  <c:v>281.39495692035513</c:v>
                </c:pt>
                <c:pt idx="61">
                  <c:v>281.69105278918408</c:v>
                </c:pt>
                <c:pt idx="62">
                  <c:v>282.01396684546211</c:v>
                </c:pt>
                <c:pt idx="63">
                  <c:v>282.33323291454593</c:v>
                </c:pt>
                <c:pt idx="64">
                  <c:v>282.64344975111567</c:v>
                </c:pt>
                <c:pt idx="65">
                  <c:v>283.01461376963954</c:v>
                </c:pt>
                <c:pt idx="66">
                  <c:v>283.37541938789548</c:v>
                </c:pt>
                <c:pt idx="67">
                  <c:v>283.80093106029909</c:v>
                </c:pt>
                <c:pt idx="68">
                  <c:v>284.41360379308765</c:v>
                </c:pt>
                <c:pt idx="69">
                  <c:v>284.98630826621252</c:v>
                </c:pt>
                <c:pt idx="70">
                  <c:v>285.55407647854969</c:v>
                </c:pt>
                <c:pt idx="71">
                  <c:v>286.17052518703372</c:v>
                </c:pt>
                <c:pt idx="72">
                  <c:v>286.90954104456557</c:v>
                </c:pt>
                <c:pt idx="73">
                  <c:v>287.71994337242512</c:v>
                </c:pt>
                <c:pt idx="74">
                  <c:v>288.52649876961937</c:v>
                </c:pt>
                <c:pt idx="75">
                  <c:v>289.4056971419916</c:v>
                </c:pt>
                <c:pt idx="76">
                  <c:v>290.139840526885</c:v>
                </c:pt>
                <c:pt idx="77">
                  <c:v>291.69982908739769</c:v>
                </c:pt>
                <c:pt idx="78">
                  <c:v>292.87575965946502</c:v>
                </c:pt>
                <c:pt idx="79">
                  <c:v>294.09785007334011</c:v>
                </c:pt>
                <c:pt idx="80">
                  <c:v>295.26335998126177</c:v>
                </c:pt>
                <c:pt idx="81">
                  <c:v>296.43109984232422</c:v>
                </c:pt>
                <c:pt idx="82">
                  <c:v>297.70620506788032</c:v>
                </c:pt>
                <c:pt idx="83">
                  <c:v>299.63564266148632</c:v>
                </c:pt>
                <c:pt idx="84">
                  <c:v>300.9845657541826</c:v>
                </c:pt>
                <c:pt idx="85">
                  <c:v>302.20610182339334</c:v>
                </c:pt>
                <c:pt idx="86">
                  <c:v>303.29731055571392</c:v>
                </c:pt>
                <c:pt idx="87">
                  <c:v>304.47262720699882</c:v>
                </c:pt>
                <c:pt idx="88">
                  <c:v>305.56117300069207</c:v>
                </c:pt>
                <c:pt idx="89">
                  <c:v>307.21616867664704</c:v>
                </c:pt>
                <c:pt idx="90">
                  <c:v>308.46871140096528</c:v>
                </c:pt>
                <c:pt idx="91">
                  <c:v>309.81682825862396</c:v>
                </c:pt>
                <c:pt idx="92">
                  <c:v>310.82469909153946</c:v>
                </c:pt>
                <c:pt idx="93">
                  <c:v>312.05101673439464</c:v>
                </c:pt>
                <c:pt idx="94">
                  <c:v>313.20464622185142</c:v>
                </c:pt>
                <c:pt idx="95">
                  <c:v>314.7416643318445</c:v>
                </c:pt>
                <c:pt idx="96">
                  <c:v>315.94349108483141</c:v>
                </c:pt>
                <c:pt idx="97">
                  <c:v>317.319133116091</c:v>
                </c:pt>
                <c:pt idx="98">
                  <c:v>320.57713502135982</c:v>
                </c:pt>
                <c:pt idx="99">
                  <c:v>321.98612320951645</c:v>
                </c:pt>
                <c:pt idx="100">
                  <c:v>323.4970922655416</c:v>
                </c:pt>
                <c:pt idx="101">
                  <c:v>325.15727910168579</c:v>
                </c:pt>
                <c:pt idx="102">
                  <c:v>326.62722027232184</c:v>
                </c:pt>
                <c:pt idx="103">
                  <c:v>328.8086224064308</c:v>
                </c:pt>
                <c:pt idx="104">
                  <c:v>331.1202808971459</c:v>
                </c:pt>
                <c:pt idx="105">
                  <c:v>333.08307980097419</c:v>
                </c:pt>
              </c:numCache>
            </c:numRef>
          </c:yVal>
          <c:smooth val="1"/>
          <c:extLst>
            <c:ext xmlns:c16="http://schemas.microsoft.com/office/drawing/2014/chart" uri="{C3380CC4-5D6E-409C-BE32-E72D297353CC}">
              <c16:uniqueId val="{00000001-1F3B-1E46-B902-A89558CE17FE}"/>
            </c:ext>
          </c:extLst>
        </c:ser>
        <c:ser>
          <c:idx val="8"/>
          <c:order val="2"/>
          <c:tx>
            <c:v>CL0.3</c:v>
          </c:tx>
          <c:spPr>
            <a:ln w="19050" cap="rnd">
              <a:solidFill>
                <a:schemeClr val="accent2">
                  <a:lumMod val="75000"/>
                </a:schemeClr>
              </a:solidFill>
              <a:round/>
            </a:ln>
            <a:effectLst/>
          </c:spPr>
          <c:marker>
            <c:symbol val="none"/>
          </c:marker>
          <c:xVal>
            <c:numRef>
              <c:f>'24.72-B737-300'!$H$3:$H$94</c:f>
              <c:numCache>
                <c:formatCode>General</c:formatCode>
                <c:ptCount val="92"/>
                <c:pt idx="0">
                  <c:v>0.52476999000000002</c:v>
                </c:pt>
                <c:pt idx="1">
                  <c:v>0.52814346000000001</c:v>
                </c:pt>
                <c:pt idx="2">
                  <c:v>0.53151707999999998</c:v>
                </c:pt>
                <c:pt idx="3">
                  <c:v>0.53489059999999999</c:v>
                </c:pt>
                <c:pt idx="4">
                  <c:v>0.53796129000000004</c:v>
                </c:pt>
                <c:pt idx="5">
                  <c:v>0.54103179999999995</c:v>
                </c:pt>
                <c:pt idx="6">
                  <c:v>0.54410221000000003</c:v>
                </c:pt>
                <c:pt idx="7">
                  <c:v>0.54717276999999997</c:v>
                </c:pt>
                <c:pt idx="8">
                  <c:v>0.55024351999999999</c:v>
                </c:pt>
                <c:pt idx="9">
                  <c:v>0.55331412000000002</c:v>
                </c:pt>
                <c:pt idx="10">
                  <c:v>0.55608162000000005</c:v>
                </c:pt>
                <c:pt idx="11">
                  <c:v>0.55884913000000003</c:v>
                </c:pt>
                <c:pt idx="12">
                  <c:v>0.56161673999999995</c:v>
                </c:pt>
                <c:pt idx="13">
                  <c:v>0.56461925000000002</c:v>
                </c:pt>
                <c:pt idx="14">
                  <c:v>0.57026973999999997</c:v>
                </c:pt>
                <c:pt idx="15">
                  <c:v>0.57334023999999995</c:v>
                </c:pt>
                <c:pt idx="16">
                  <c:v>0.57671380999999999</c:v>
                </c:pt>
                <c:pt idx="17">
                  <c:v>0.57978434999999995</c:v>
                </c:pt>
                <c:pt idx="18">
                  <c:v>0.58285489000000001</c:v>
                </c:pt>
                <c:pt idx="19">
                  <c:v>0.58562239999999999</c:v>
                </c:pt>
                <c:pt idx="20">
                  <c:v>0.58869293</c:v>
                </c:pt>
                <c:pt idx="21">
                  <c:v>0.59146043999999998</c:v>
                </c:pt>
                <c:pt idx="22">
                  <c:v>0.59422794999999995</c:v>
                </c:pt>
                <c:pt idx="23">
                  <c:v>0.59729849000000002</c:v>
                </c:pt>
                <c:pt idx="24">
                  <c:v>0.60002184999999997</c:v>
                </c:pt>
                <c:pt idx="25">
                  <c:v>0.60658155000000002</c:v>
                </c:pt>
                <c:pt idx="26">
                  <c:v>0.60965208000000004</c:v>
                </c:pt>
                <c:pt idx="27">
                  <c:v>0.61272251</c:v>
                </c:pt>
                <c:pt idx="28">
                  <c:v>0.61609586000000005</c:v>
                </c:pt>
                <c:pt idx="29">
                  <c:v>0.61916605000000002</c:v>
                </c:pt>
                <c:pt idx="30">
                  <c:v>0.62223647999999998</c:v>
                </c:pt>
                <c:pt idx="31">
                  <c:v>0.62560987999999995</c:v>
                </c:pt>
                <c:pt idx="32">
                  <c:v>0.62868027999999998</c:v>
                </c:pt>
                <c:pt idx="33">
                  <c:v>0.63175049999999999</c:v>
                </c:pt>
                <c:pt idx="34">
                  <c:v>0.63482108000000004</c:v>
                </c:pt>
                <c:pt idx="35">
                  <c:v>0.64061113999999997</c:v>
                </c:pt>
                <c:pt idx="36">
                  <c:v>0.64368164000000005</c:v>
                </c:pt>
                <c:pt idx="37">
                  <c:v>0.64675190999999999</c:v>
                </c:pt>
                <c:pt idx="38">
                  <c:v>0.64982231000000001</c:v>
                </c:pt>
                <c:pt idx="39">
                  <c:v>0.65289280999999999</c:v>
                </c:pt>
                <c:pt idx="40">
                  <c:v>0.65626624</c:v>
                </c:pt>
                <c:pt idx="41">
                  <c:v>0.65963959999999999</c:v>
                </c:pt>
                <c:pt idx="42">
                  <c:v>0.66301270000000001</c:v>
                </c:pt>
                <c:pt idx="43">
                  <c:v>0.66608285</c:v>
                </c:pt>
                <c:pt idx="44">
                  <c:v>0.66915323000000004</c:v>
                </c:pt>
                <c:pt idx="45">
                  <c:v>0.67192041999999996</c:v>
                </c:pt>
                <c:pt idx="46">
                  <c:v>0.67468777000000002</c:v>
                </c:pt>
                <c:pt idx="47">
                  <c:v>0.67738704000000005</c:v>
                </c:pt>
                <c:pt idx="48">
                  <c:v>0.68364265000000002</c:v>
                </c:pt>
                <c:pt idx="49">
                  <c:v>0.68671298000000003</c:v>
                </c:pt>
                <c:pt idx="50">
                  <c:v>0.68948036000000001</c:v>
                </c:pt>
                <c:pt idx="51">
                  <c:v>0.69255049999999996</c:v>
                </c:pt>
                <c:pt idx="52">
                  <c:v>0.69562044000000001</c:v>
                </c:pt>
                <c:pt idx="53">
                  <c:v>0.69899343999999997</c:v>
                </c:pt>
                <c:pt idx="54">
                  <c:v>0.70206358999999996</c:v>
                </c:pt>
                <c:pt idx="55">
                  <c:v>0.70543646000000004</c:v>
                </c:pt>
                <c:pt idx="56">
                  <c:v>0.70850623999999995</c:v>
                </c:pt>
                <c:pt idx="57">
                  <c:v>0.71157623999999997</c:v>
                </c:pt>
                <c:pt idx="58">
                  <c:v>0.71467037</c:v>
                </c:pt>
                <c:pt idx="59">
                  <c:v>0.72243681000000004</c:v>
                </c:pt>
                <c:pt idx="60">
                  <c:v>0.72580979999999995</c:v>
                </c:pt>
                <c:pt idx="61">
                  <c:v>0.72887957999999997</c:v>
                </c:pt>
                <c:pt idx="62">
                  <c:v>0.73164647999999999</c:v>
                </c:pt>
                <c:pt idx="63">
                  <c:v>0.73501932000000003</c:v>
                </c:pt>
                <c:pt idx="64">
                  <c:v>0.73808894999999997</c:v>
                </c:pt>
                <c:pt idx="65">
                  <c:v>0.74115872999999999</c:v>
                </c:pt>
                <c:pt idx="66">
                  <c:v>0.74422858000000003</c:v>
                </c:pt>
                <c:pt idx="67">
                  <c:v>0.74729807999999998</c:v>
                </c:pt>
                <c:pt idx="68">
                  <c:v>0.75008887000000002</c:v>
                </c:pt>
                <c:pt idx="69">
                  <c:v>0.75590091000000004</c:v>
                </c:pt>
                <c:pt idx="70">
                  <c:v>0.75866785000000003</c:v>
                </c:pt>
                <c:pt idx="71">
                  <c:v>0.76143455999999998</c:v>
                </c:pt>
                <c:pt idx="72">
                  <c:v>0.76420091999999995</c:v>
                </c:pt>
                <c:pt idx="73">
                  <c:v>0.76623916999999997</c:v>
                </c:pt>
                <c:pt idx="74">
                  <c:v>0.76848110000000003</c:v>
                </c:pt>
                <c:pt idx="75">
                  <c:v>0.77064083999999999</c:v>
                </c:pt>
                <c:pt idx="76">
                  <c:v>0.77261687999999995</c:v>
                </c:pt>
                <c:pt idx="77">
                  <c:v>0.77710256</c:v>
                </c:pt>
                <c:pt idx="78">
                  <c:v>0.77914598000000002</c:v>
                </c:pt>
                <c:pt idx="79">
                  <c:v>0.78137624000000006</c:v>
                </c:pt>
                <c:pt idx="80">
                  <c:v>0.78305236</c:v>
                </c:pt>
                <c:pt idx="81">
                  <c:v>0.78489591000000003</c:v>
                </c:pt>
                <c:pt idx="82">
                  <c:v>0.78634919999999997</c:v>
                </c:pt>
                <c:pt idx="83">
                  <c:v>0.78894410999999998</c:v>
                </c:pt>
                <c:pt idx="84">
                  <c:v>0.79027910000000001</c:v>
                </c:pt>
                <c:pt idx="85">
                  <c:v>0.79171000999999996</c:v>
                </c:pt>
                <c:pt idx="86">
                  <c:v>0.79317291000000001</c:v>
                </c:pt>
                <c:pt idx="87">
                  <c:v>0.79434969</c:v>
                </c:pt>
                <c:pt idx="88">
                  <c:v>0.79561744000000001</c:v>
                </c:pt>
                <c:pt idx="89">
                  <c:v>0.79683663999999998</c:v>
                </c:pt>
                <c:pt idx="90">
                  <c:v>0.79826092999999998</c:v>
                </c:pt>
                <c:pt idx="91">
                  <c:v>0.79957858000000004</c:v>
                </c:pt>
              </c:numCache>
            </c:numRef>
          </c:xVal>
          <c:yVal>
            <c:numRef>
              <c:f>'24.72-B737-300'!$I$3:$I$94</c:f>
              <c:numCache>
                <c:formatCode>General</c:formatCode>
                <c:ptCount val="92"/>
                <c:pt idx="0">
                  <c:v>249.13179099999999</c:v>
                </c:pt>
                <c:pt idx="1">
                  <c:v>249.182749</c:v>
                </c:pt>
                <c:pt idx="2">
                  <c:v>249.15727000000001</c:v>
                </c:pt>
                <c:pt idx="3">
                  <c:v>249.182749</c:v>
                </c:pt>
                <c:pt idx="4">
                  <c:v>249.10631100000001</c:v>
                </c:pt>
                <c:pt idx="5">
                  <c:v>249.11905100000001</c:v>
                </c:pt>
                <c:pt idx="6">
                  <c:v>249.182749</c:v>
                </c:pt>
                <c:pt idx="7">
                  <c:v>249.17637999999999</c:v>
                </c:pt>
                <c:pt idx="8">
                  <c:v>249.06809200000001</c:v>
                </c:pt>
                <c:pt idx="9">
                  <c:v>249.04261299999999</c:v>
                </c:pt>
                <c:pt idx="10">
                  <c:v>249.04261299999999</c:v>
                </c:pt>
                <c:pt idx="11">
                  <c:v>249.04261299999999</c:v>
                </c:pt>
                <c:pt idx="12">
                  <c:v>248.992401</c:v>
                </c:pt>
                <c:pt idx="13">
                  <c:v>249.06012999999999</c:v>
                </c:pt>
                <c:pt idx="14">
                  <c:v>249.16363999999999</c:v>
                </c:pt>
                <c:pt idx="15">
                  <c:v>249.182749</c:v>
                </c:pt>
                <c:pt idx="16">
                  <c:v>249.182749</c:v>
                </c:pt>
                <c:pt idx="17">
                  <c:v>249.182749</c:v>
                </c:pt>
                <c:pt idx="18">
                  <c:v>249.182749</c:v>
                </c:pt>
                <c:pt idx="19">
                  <c:v>249.182749</c:v>
                </c:pt>
                <c:pt idx="20">
                  <c:v>249.182749</c:v>
                </c:pt>
                <c:pt idx="21">
                  <c:v>249.182749</c:v>
                </c:pt>
                <c:pt idx="22">
                  <c:v>249.182749</c:v>
                </c:pt>
                <c:pt idx="23">
                  <c:v>249.182749</c:v>
                </c:pt>
                <c:pt idx="24">
                  <c:v>249.25281699999999</c:v>
                </c:pt>
                <c:pt idx="25">
                  <c:v>249.297406</c:v>
                </c:pt>
                <c:pt idx="26">
                  <c:v>249.30165299999999</c:v>
                </c:pt>
                <c:pt idx="27">
                  <c:v>249.35823500000001</c:v>
                </c:pt>
                <c:pt idx="28">
                  <c:v>249.466522</c:v>
                </c:pt>
                <c:pt idx="29">
                  <c:v>249.637337</c:v>
                </c:pt>
                <c:pt idx="30">
                  <c:v>249.690315</c:v>
                </c:pt>
                <c:pt idx="31">
                  <c:v>249.77439699999999</c:v>
                </c:pt>
                <c:pt idx="32">
                  <c:v>249.84446500000001</c:v>
                </c:pt>
                <c:pt idx="33">
                  <c:v>250.00371100000001</c:v>
                </c:pt>
                <c:pt idx="34">
                  <c:v>249.98400699999999</c:v>
                </c:pt>
                <c:pt idx="35">
                  <c:v>250.08651900000001</c:v>
                </c:pt>
                <c:pt idx="36">
                  <c:v>250.105628</c:v>
                </c:pt>
                <c:pt idx="37">
                  <c:v>250.239395</c:v>
                </c:pt>
                <c:pt idx="38">
                  <c:v>250.30946299999999</c:v>
                </c:pt>
                <c:pt idx="39">
                  <c:v>250.32493199999999</c:v>
                </c:pt>
                <c:pt idx="40">
                  <c:v>250.39864</c:v>
                </c:pt>
                <c:pt idx="41">
                  <c:v>250.50130300000001</c:v>
                </c:pt>
                <c:pt idx="42">
                  <c:v>250.730617</c:v>
                </c:pt>
                <c:pt idx="43">
                  <c:v>250.92808199999999</c:v>
                </c:pt>
                <c:pt idx="44">
                  <c:v>251.00452000000001</c:v>
                </c:pt>
                <c:pt idx="45">
                  <c:v>251.16376500000001</c:v>
                </c:pt>
                <c:pt idx="46">
                  <c:v>251.240949</c:v>
                </c:pt>
                <c:pt idx="47">
                  <c:v>251.407411</c:v>
                </c:pt>
                <c:pt idx="48">
                  <c:v>251.97910300000001</c:v>
                </c:pt>
                <c:pt idx="49">
                  <c:v>252.08102</c:v>
                </c:pt>
                <c:pt idx="50">
                  <c:v>252.145465</c:v>
                </c:pt>
                <c:pt idx="51">
                  <c:v>252.342929</c:v>
                </c:pt>
                <c:pt idx="52">
                  <c:v>252.64231100000001</c:v>
                </c:pt>
                <c:pt idx="53">
                  <c:v>252.922583</c:v>
                </c:pt>
                <c:pt idx="54">
                  <c:v>253.11367799999999</c:v>
                </c:pt>
                <c:pt idx="55">
                  <c:v>253.46327299999999</c:v>
                </c:pt>
                <c:pt idx="56">
                  <c:v>253.83909199999999</c:v>
                </c:pt>
                <c:pt idx="57">
                  <c:v>254.10662500000001</c:v>
                </c:pt>
                <c:pt idx="58">
                  <c:v>254.25100800000001</c:v>
                </c:pt>
                <c:pt idx="59">
                  <c:v>255.09394800000001</c:v>
                </c:pt>
                <c:pt idx="60">
                  <c:v>255.38059000000001</c:v>
                </c:pt>
                <c:pt idx="61">
                  <c:v>255.75640999999999</c:v>
                </c:pt>
                <c:pt idx="62">
                  <c:v>256.05653799999999</c:v>
                </c:pt>
                <c:pt idx="63">
                  <c:v>256.41887200000002</c:v>
                </c:pt>
                <c:pt idx="64">
                  <c:v>256.87112999999999</c:v>
                </c:pt>
                <c:pt idx="65">
                  <c:v>257.24695000000003</c:v>
                </c:pt>
                <c:pt idx="66">
                  <c:v>257.58454999999998</c:v>
                </c:pt>
                <c:pt idx="67">
                  <c:v>258.100506</c:v>
                </c:pt>
                <c:pt idx="68">
                  <c:v>258.40059600000001</c:v>
                </c:pt>
                <c:pt idx="69">
                  <c:v>259.45090900000002</c:v>
                </c:pt>
                <c:pt idx="70">
                  <c:v>259.73192799999998</c:v>
                </c:pt>
                <c:pt idx="71">
                  <c:v>260.12760300000002</c:v>
                </c:pt>
                <c:pt idx="72">
                  <c:v>260.69526400000001</c:v>
                </c:pt>
                <c:pt idx="73">
                  <c:v>261.30831599999999</c:v>
                </c:pt>
                <c:pt idx="74">
                  <c:v>261.92314800000003</c:v>
                </c:pt>
                <c:pt idx="75">
                  <c:v>262.77182699999997</c:v>
                </c:pt>
                <c:pt idx="76">
                  <c:v>263.67484999999999</c:v>
                </c:pt>
                <c:pt idx="77">
                  <c:v>265.87955599999998</c:v>
                </c:pt>
                <c:pt idx="78">
                  <c:v>267.04269499999998</c:v>
                </c:pt>
                <c:pt idx="79">
                  <c:v>268.45841799999999</c:v>
                </c:pt>
                <c:pt idx="80">
                  <c:v>269.68862200000001</c:v>
                </c:pt>
                <c:pt idx="81">
                  <c:v>271.07498800000002</c:v>
                </c:pt>
                <c:pt idx="82">
                  <c:v>272.19310999999999</c:v>
                </c:pt>
                <c:pt idx="83">
                  <c:v>274.726924</c:v>
                </c:pt>
                <c:pt idx="84">
                  <c:v>276.10387400000002</c:v>
                </c:pt>
                <c:pt idx="85">
                  <c:v>277.51235100000002</c:v>
                </c:pt>
                <c:pt idx="86">
                  <c:v>279.107505</c:v>
                </c:pt>
                <c:pt idx="87">
                  <c:v>280.58863300000002</c:v>
                </c:pt>
                <c:pt idx="88">
                  <c:v>281.92818399999999</c:v>
                </c:pt>
                <c:pt idx="89">
                  <c:v>283.49685399999998</c:v>
                </c:pt>
                <c:pt idx="90">
                  <c:v>285.093592</c:v>
                </c:pt>
                <c:pt idx="91">
                  <c:v>286.61725799999999</c:v>
                </c:pt>
              </c:numCache>
            </c:numRef>
          </c:yVal>
          <c:smooth val="1"/>
          <c:extLst>
            <c:ext xmlns:c16="http://schemas.microsoft.com/office/drawing/2014/chart" uri="{C3380CC4-5D6E-409C-BE32-E72D297353CC}">
              <c16:uniqueId val="{00000002-1F3B-1E46-B902-A89558CE17FE}"/>
            </c:ext>
          </c:extLst>
        </c:ser>
        <c:ser>
          <c:idx val="2"/>
          <c:order val="3"/>
          <c:tx>
            <c:v>CL0.3New</c:v>
          </c:tx>
          <c:spPr>
            <a:ln>
              <a:solidFill>
                <a:schemeClr val="accent2">
                  <a:lumMod val="75000"/>
                  <a:alpha val="70000"/>
                </a:schemeClr>
              </a:solidFill>
              <a:prstDash val="sysDash"/>
            </a:ln>
          </c:spPr>
          <c:marker>
            <c:symbol val="none"/>
          </c:marker>
          <c:xVal>
            <c:numRef>
              <c:f>'24.72-B737-300'!$H$3:$H$94</c:f>
              <c:numCache>
                <c:formatCode>General</c:formatCode>
                <c:ptCount val="92"/>
                <c:pt idx="0">
                  <c:v>0.52476999000000002</c:v>
                </c:pt>
                <c:pt idx="1">
                  <c:v>0.52814346000000001</c:v>
                </c:pt>
                <c:pt idx="2">
                  <c:v>0.53151707999999998</c:v>
                </c:pt>
                <c:pt idx="3">
                  <c:v>0.53489059999999999</c:v>
                </c:pt>
                <c:pt idx="4">
                  <c:v>0.53796129000000004</c:v>
                </c:pt>
                <c:pt idx="5">
                  <c:v>0.54103179999999995</c:v>
                </c:pt>
                <c:pt idx="6">
                  <c:v>0.54410221000000003</c:v>
                </c:pt>
                <c:pt idx="7">
                  <c:v>0.54717276999999997</c:v>
                </c:pt>
                <c:pt idx="8">
                  <c:v>0.55024351999999999</c:v>
                </c:pt>
                <c:pt idx="9">
                  <c:v>0.55331412000000002</c:v>
                </c:pt>
                <c:pt idx="10">
                  <c:v>0.55608162000000005</c:v>
                </c:pt>
                <c:pt idx="11">
                  <c:v>0.55884913000000003</c:v>
                </c:pt>
                <c:pt idx="12">
                  <c:v>0.56161673999999995</c:v>
                </c:pt>
                <c:pt idx="13">
                  <c:v>0.56461925000000002</c:v>
                </c:pt>
                <c:pt idx="14">
                  <c:v>0.57026973999999997</c:v>
                </c:pt>
                <c:pt idx="15">
                  <c:v>0.57334023999999995</c:v>
                </c:pt>
                <c:pt idx="16">
                  <c:v>0.57671380999999999</c:v>
                </c:pt>
                <c:pt idx="17">
                  <c:v>0.57978434999999995</c:v>
                </c:pt>
                <c:pt idx="18">
                  <c:v>0.58285489000000001</c:v>
                </c:pt>
                <c:pt idx="19">
                  <c:v>0.58562239999999999</c:v>
                </c:pt>
                <c:pt idx="20">
                  <c:v>0.58869293</c:v>
                </c:pt>
                <c:pt idx="21">
                  <c:v>0.59146043999999998</c:v>
                </c:pt>
                <c:pt idx="22">
                  <c:v>0.59422794999999995</c:v>
                </c:pt>
                <c:pt idx="23">
                  <c:v>0.59729849000000002</c:v>
                </c:pt>
                <c:pt idx="24">
                  <c:v>0.60002184999999997</c:v>
                </c:pt>
                <c:pt idx="25">
                  <c:v>0.60658155000000002</c:v>
                </c:pt>
                <c:pt idx="26">
                  <c:v>0.60965208000000004</c:v>
                </c:pt>
                <c:pt idx="27">
                  <c:v>0.61272251</c:v>
                </c:pt>
                <c:pt idx="28">
                  <c:v>0.61609586000000005</c:v>
                </c:pt>
                <c:pt idx="29">
                  <c:v>0.61916605000000002</c:v>
                </c:pt>
                <c:pt idx="30">
                  <c:v>0.62223647999999998</c:v>
                </c:pt>
                <c:pt idx="31">
                  <c:v>0.62560987999999995</c:v>
                </c:pt>
                <c:pt idx="32">
                  <c:v>0.62868027999999998</c:v>
                </c:pt>
                <c:pt idx="33">
                  <c:v>0.63175049999999999</c:v>
                </c:pt>
                <c:pt idx="34">
                  <c:v>0.63482108000000004</c:v>
                </c:pt>
                <c:pt idx="35">
                  <c:v>0.64061113999999997</c:v>
                </c:pt>
                <c:pt idx="36">
                  <c:v>0.64368164000000005</c:v>
                </c:pt>
                <c:pt idx="37">
                  <c:v>0.64675190999999999</c:v>
                </c:pt>
                <c:pt idx="38">
                  <c:v>0.64982231000000001</c:v>
                </c:pt>
                <c:pt idx="39">
                  <c:v>0.65289280999999999</c:v>
                </c:pt>
                <c:pt idx="40">
                  <c:v>0.65626624</c:v>
                </c:pt>
                <c:pt idx="41">
                  <c:v>0.65963959999999999</c:v>
                </c:pt>
                <c:pt idx="42">
                  <c:v>0.66301270000000001</c:v>
                </c:pt>
                <c:pt idx="43">
                  <c:v>0.66608285</c:v>
                </c:pt>
                <c:pt idx="44">
                  <c:v>0.66915323000000004</c:v>
                </c:pt>
                <c:pt idx="45">
                  <c:v>0.67192041999999996</c:v>
                </c:pt>
                <c:pt idx="46">
                  <c:v>0.67468777000000002</c:v>
                </c:pt>
                <c:pt idx="47">
                  <c:v>0.67738704000000005</c:v>
                </c:pt>
                <c:pt idx="48">
                  <c:v>0.68364265000000002</c:v>
                </c:pt>
                <c:pt idx="49">
                  <c:v>0.68671298000000003</c:v>
                </c:pt>
                <c:pt idx="50">
                  <c:v>0.68948036000000001</c:v>
                </c:pt>
                <c:pt idx="51">
                  <c:v>0.69255049999999996</c:v>
                </c:pt>
                <c:pt idx="52">
                  <c:v>0.69562044000000001</c:v>
                </c:pt>
                <c:pt idx="53">
                  <c:v>0.69899343999999997</c:v>
                </c:pt>
                <c:pt idx="54">
                  <c:v>0.70206358999999996</c:v>
                </c:pt>
                <c:pt idx="55">
                  <c:v>0.70543646000000004</c:v>
                </c:pt>
                <c:pt idx="56">
                  <c:v>0.70850623999999995</c:v>
                </c:pt>
                <c:pt idx="57">
                  <c:v>0.71157623999999997</c:v>
                </c:pt>
                <c:pt idx="58">
                  <c:v>0.71467037</c:v>
                </c:pt>
                <c:pt idx="59">
                  <c:v>0.72243681000000004</c:v>
                </c:pt>
                <c:pt idx="60">
                  <c:v>0.72580979999999995</c:v>
                </c:pt>
                <c:pt idx="61">
                  <c:v>0.72887957999999997</c:v>
                </c:pt>
                <c:pt idx="62">
                  <c:v>0.73164647999999999</c:v>
                </c:pt>
                <c:pt idx="63">
                  <c:v>0.73501932000000003</c:v>
                </c:pt>
                <c:pt idx="64">
                  <c:v>0.73808894999999997</c:v>
                </c:pt>
                <c:pt idx="65">
                  <c:v>0.74115872999999999</c:v>
                </c:pt>
                <c:pt idx="66">
                  <c:v>0.74422858000000003</c:v>
                </c:pt>
                <c:pt idx="67">
                  <c:v>0.74729807999999998</c:v>
                </c:pt>
                <c:pt idx="68">
                  <c:v>0.75008887000000002</c:v>
                </c:pt>
                <c:pt idx="69">
                  <c:v>0.75590091000000004</c:v>
                </c:pt>
                <c:pt idx="70">
                  <c:v>0.75866785000000003</c:v>
                </c:pt>
                <c:pt idx="71">
                  <c:v>0.76143455999999998</c:v>
                </c:pt>
                <c:pt idx="72">
                  <c:v>0.76420091999999995</c:v>
                </c:pt>
                <c:pt idx="73">
                  <c:v>0.76623916999999997</c:v>
                </c:pt>
                <c:pt idx="74">
                  <c:v>0.76848110000000003</c:v>
                </c:pt>
                <c:pt idx="75">
                  <c:v>0.77064083999999999</c:v>
                </c:pt>
                <c:pt idx="76">
                  <c:v>0.77261687999999995</c:v>
                </c:pt>
                <c:pt idx="77">
                  <c:v>0.77710256</c:v>
                </c:pt>
                <c:pt idx="78">
                  <c:v>0.77914598000000002</c:v>
                </c:pt>
                <c:pt idx="79">
                  <c:v>0.78137624000000006</c:v>
                </c:pt>
                <c:pt idx="80">
                  <c:v>0.78305236</c:v>
                </c:pt>
                <c:pt idx="81">
                  <c:v>0.78489591000000003</c:v>
                </c:pt>
                <c:pt idx="82">
                  <c:v>0.78634919999999997</c:v>
                </c:pt>
                <c:pt idx="83">
                  <c:v>0.78894410999999998</c:v>
                </c:pt>
                <c:pt idx="84">
                  <c:v>0.79027910000000001</c:v>
                </c:pt>
                <c:pt idx="85">
                  <c:v>0.79171000999999996</c:v>
                </c:pt>
                <c:pt idx="86">
                  <c:v>0.79317291000000001</c:v>
                </c:pt>
                <c:pt idx="87">
                  <c:v>0.79434969</c:v>
                </c:pt>
                <c:pt idx="88">
                  <c:v>0.79561744000000001</c:v>
                </c:pt>
                <c:pt idx="89">
                  <c:v>0.79683663999999998</c:v>
                </c:pt>
                <c:pt idx="90">
                  <c:v>0.79826092999999998</c:v>
                </c:pt>
                <c:pt idx="91">
                  <c:v>0.79957858000000004</c:v>
                </c:pt>
              </c:numCache>
            </c:numRef>
          </c:xVal>
          <c:yVal>
            <c:numRef>
              <c:f>'24.72-B737-300'!$J$3:$J$94</c:f>
              <c:numCache>
                <c:formatCode>General</c:formatCode>
                <c:ptCount val="92"/>
                <c:pt idx="0">
                  <c:v>250.15069916043157</c:v>
                </c:pt>
                <c:pt idx="1">
                  <c:v>250.15184877165498</c:v>
                </c:pt>
                <c:pt idx="2">
                  <c:v>250.15314375618175</c:v>
                </c:pt>
                <c:pt idx="3">
                  <c:v>250.15460135321678</c:v>
                </c:pt>
                <c:pt idx="4">
                  <c:v>250.15608566669738</c:v>
                </c:pt>
                <c:pt idx="5">
                  <c:v>250.15773647365671</c:v>
                </c:pt>
                <c:pt idx="6">
                  <c:v>250.15957126756174</c:v>
                </c:pt>
                <c:pt idx="7">
                  <c:v>250.16160933014899</c:v>
                </c:pt>
                <c:pt idx="8">
                  <c:v>250.16387164430242</c:v>
                </c:pt>
                <c:pt idx="9">
                  <c:v>250.16638082594017</c:v>
                </c:pt>
                <c:pt idx="10">
                  <c:v>250.16887456921944</c:v>
                </c:pt>
                <c:pt idx="11">
                  <c:v>250.17160903730627</c:v>
                </c:pt>
                <c:pt idx="12">
                  <c:v>250.17460578630823</c:v>
                </c:pt>
                <c:pt idx="13">
                  <c:v>250.17818038725994</c:v>
                </c:pt>
                <c:pt idx="14">
                  <c:v>250.18593293495604</c:v>
                </c:pt>
                <c:pt idx="15">
                  <c:v>250.19077710640477</c:v>
                </c:pt>
                <c:pt idx="16">
                  <c:v>250.19667675829885</c:v>
                </c:pt>
                <c:pt idx="17">
                  <c:v>250.20262324050842</c:v>
                </c:pt>
                <c:pt idx="18">
                  <c:v>250.20917248343386</c:v>
                </c:pt>
                <c:pt idx="19">
                  <c:v>250.21563804601129</c:v>
                </c:pt>
                <c:pt idx="20">
                  <c:v>250.22349122081658</c:v>
                </c:pt>
                <c:pt idx="21">
                  <c:v>250.23123404360499</c:v>
                </c:pt>
                <c:pt idx="22">
                  <c:v>250.23966010542631</c:v>
                </c:pt>
                <c:pt idx="23">
                  <c:v>250.24987527640329</c:v>
                </c:pt>
                <c:pt idx="24">
                  <c:v>250.25976114408445</c:v>
                </c:pt>
                <c:pt idx="25">
                  <c:v>250.28714579556359</c:v>
                </c:pt>
                <c:pt idx="26">
                  <c:v>250.30190580761413</c:v>
                </c:pt>
                <c:pt idx="27">
                  <c:v>250.31805243799579</c:v>
                </c:pt>
                <c:pt idx="28">
                  <c:v>250.33753326533167</c:v>
                </c:pt>
                <c:pt idx="29">
                  <c:v>250.35698779727653</c:v>
                </c:pt>
                <c:pt idx="30">
                  <c:v>250.37823120974082</c:v>
                </c:pt>
                <c:pt idx="31">
                  <c:v>250.40381092128146</c:v>
                </c:pt>
                <c:pt idx="32">
                  <c:v>250.42930830692052</c:v>
                </c:pt>
                <c:pt idx="33">
                  <c:v>250.45709645690863</c:v>
                </c:pt>
                <c:pt idx="34">
                  <c:v>250.48736996947713</c:v>
                </c:pt>
                <c:pt idx="35">
                  <c:v>250.55194041866088</c:v>
                </c:pt>
                <c:pt idx="36">
                  <c:v>250.59057659338254</c:v>
                </c:pt>
                <c:pt idx="37">
                  <c:v>250.63257721761701</c:v>
                </c:pt>
                <c:pt idx="38">
                  <c:v>250.67821932971958</c:v>
                </c:pt>
                <c:pt idx="39">
                  <c:v>250.72779619268067</c:v>
                </c:pt>
                <c:pt idx="40">
                  <c:v>250.78717574327948</c:v>
                </c:pt>
                <c:pt idx="41">
                  <c:v>250.85213677780814</c:v>
                </c:pt>
                <c:pt idx="42">
                  <c:v>250.92316686561406</c:v>
                </c:pt>
                <c:pt idx="43">
                  <c:v>250.99354736515687</c:v>
                </c:pt>
                <c:pt idx="44">
                  <c:v>251.06984400642193</c:v>
                </c:pt>
                <c:pt idx="45">
                  <c:v>251.14406029104319</c:v>
                </c:pt>
                <c:pt idx="46">
                  <c:v>251.22383525573292</c:v>
                </c:pt>
                <c:pt idx="47">
                  <c:v>251.30737845757409</c:v>
                </c:pt>
                <c:pt idx="48">
                  <c:v>251.52499745120505</c:v>
                </c:pt>
                <c:pt idx="49">
                  <c:v>251.64537566179786</c:v>
                </c:pt>
                <c:pt idx="50">
                  <c:v>251.76234140461753</c:v>
                </c:pt>
                <c:pt idx="51">
                  <c:v>251.90222549686047</c:v>
                </c:pt>
                <c:pt idx="52">
                  <c:v>252.05357883934383</c:v>
                </c:pt>
                <c:pt idx="53">
                  <c:v>252.23422090461222</c:v>
                </c:pt>
                <c:pt idx="54">
                  <c:v>252.41280839777096</c:v>
                </c:pt>
                <c:pt idx="55">
                  <c:v>252.62593603530456</c:v>
                </c:pt>
                <c:pt idx="56">
                  <c:v>252.83664450977432</c:v>
                </c:pt>
                <c:pt idx="57">
                  <c:v>253.06469672927645</c:v>
                </c:pt>
                <c:pt idx="58">
                  <c:v>253.31356380472874</c:v>
                </c:pt>
                <c:pt idx="59">
                  <c:v>254.03366268917739</c:v>
                </c:pt>
                <c:pt idx="60">
                  <c:v>254.39479932206513</c:v>
                </c:pt>
                <c:pt idx="61">
                  <c:v>254.75249638711873</c:v>
                </c:pt>
                <c:pt idx="62">
                  <c:v>255.10075784610027</c:v>
                </c:pt>
                <c:pt idx="63">
                  <c:v>255.56152143555562</c:v>
                </c:pt>
                <c:pt idx="64">
                  <c:v>256.01874010374775</c:v>
                </c:pt>
                <c:pt idx="65">
                  <c:v>256.51567706556727</c:v>
                </c:pt>
                <c:pt idx="66">
                  <c:v>257.05623938239546</c:v>
                </c:pt>
                <c:pt idx="67">
                  <c:v>257.64475022794204</c:v>
                </c:pt>
                <c:pt idx="68">
                  <c:v>258.22566242267521</c:v>
                </c:pt>
                <c:pt idx="69">
                  <c:v>259.59501281411792</c:v>
                </c:pt>
                <c:pt idx="70">
                  <c:v>260.33315315494497</c:v>
                </c:pt>
                <c:pt idx="71">
                  <c:v>261.13474626657211</c:v>
                </c:pt>
                <c:pt idx="72">
                  <c:v>262.00653262279349</c:v>
                </c:pt>
                <c:pt idx="73">
                  <c:v>262.69833269234636</c:v>
                </c:pt>
                <c:pt idx="74">
                  <c:v>263.51237298631946</c:v>
                </c:pt>
                <c:pt idx="75">
                  <c:v>264.353915580727</c:v>
                </c:pt>
                <c:pt idx="76">
                  <c:v>265.17768807420003</c:v>
                </c:pt>
                <c:pt idx="77">
                  <c:v>267.26373842584934</c:v>
                </c:pt>
                <c:pt idx="78">
                  <c:v>268.32686054611145</c:v>
                </c:pt>
                <c:pt idx="79">
                  <c:v>269.57939694041255</c:v>
                </c:pt>
                <c:pt idx="80">
                  <c:v>270.59043948374097</c:v>
                </c:pt>
                <c:pt idx="81">
                  <c:v>271.77851450844349</c:v>
                </c:pt>
                <c:pt idx="82">
                  <c:v>272.77625356807778</c:v>
                </c:pt>
                <c:pt idx="83">
                  <c:v>274.70680197715535</c:v>
                </c:pt>
                <c:pt idx="84">
                  <c:v>275.78222897015041</c:v>
                </c:pt>
                <c:pt idx="85">
                  <c:v>277.00362436385478</c:v>
                </c:pt>
                <c:pt idx="86">
                  <c:v>278.3322442234649</c:v>
                </c:pt>
                <c:pt idx="87">
                  <c:v>279.46472899263233</c:v>
                </c:pt>
                <c:pt idx="88">
                  <c:v>280.75377823730872</c:v>
                </c:pt>
                <c:pt idx="89">
                  <c:v>282.06657560869814</c:v>
                </c:pt>
                <c:pt idx="90">
                  <c:v>283.69930236490052</c:v>
                </c:pt>
                <c:pt idx="91">
                  <c:v>285.31398705289564</c:v>
                </c:pt>
              </c:numCache>
            </c:numRef>
          </c:yVal>
          <c:smooth val="1"/>
          <c:extLst>
            <c:ext xmlns:c16="http://schemas.microsoft.com/office/drawing/2014/chart" uri="{C3380CC4-5D6E-409C-BE32-E72D297353CC}">
              <c16:uniqueId val="{00000003-1F3B-1E46-B902-A89558CE17FE}"/>
            </c:ext>
          </c:extLst>
        </c:ser>
        <c:ser>
          <c:idx val="7"/>
          <c:order val="4"/>
          <c:tx>
            <c:v>CL0.2</c:v>
          </c:tx>
          <c:spPr>
            <a:ln w="19050" cap="rnd">
              <a:solidFill>
                <a:srgbClr val="FFC000"/>
              </a:solidFill>
              <a:round/>
            </a:ln>
            <a:effectLst/>
          </c:spPr>
          <c:marker>
            <c:symbol val="none"/>
          </c:marker>
          <c:xVal>
            <c:numRef>
              <c:f>'24.72-B737-300'!$B$3:$B$81</c:f>
              <c:numCache>
                <c:formatCode>General</c:formatCode>
                <c:ptCount val="79"/>
                <c:pt idx="0">
                  <c:v>0.55021131999999995</c:v>
                </c:pt>
                <c:pt idx="1">
                  <c:v>0.55358483000000003</c:v>
                </c:pt>
                <c:pt idx="2">
                  <c:v>0.55695837000000004</c:v>
                </c:pt>
                <c:pt idx="3">
                  <c:v>0.56033191000000004</c:v>
                </c:pt>
                <c:pt idx="4">
                  <c:v>0.56370553999999995</c:v>
                </c:pt>
                <c:pt idx="5">
                  <c:v>0.56693948999999999</c:v>
                </c:pt>
                <c:pt idx="6">
                  <c:v>0.57312490999999999</c:v>
                </c:pt>
                <c:pt idx="7">
                  <c:v>0.57649848000000004</c:v>
                </c:pt>
                <c:pt idx="8">
                  <c:v>0.57956901000000005</c:v>
                </c:pt>
                <c:pt idx="9">
                  <c:v>0.58263955000000001</c:v>
                </c:pt>
                <c:pt idx="10">
                  <c:v>0.58601312000000005</c:v>
                </c:pt>
                <c:pt idx="11">
                  <c:v>0.58878063000000003</c:v>
                </c:pt>
                <c:pt idx="12">
                  <c:v>0.59154814</c:v>
                </c:pt>
                <c:pt idx="13">
                  <c:v>0.59431564999999997</c:v>
                </c:pt>
                <c:pt idx="14">
                  <c:v>0.59708315999999995</c:v>
                </c:pt>
                <c:pt idx="15">
                  <c:v>0.59964315000000001</c:v>
                </c:pt>
                <c:pt idx="16">
                  <c:v>0.60662167</c:v>
                </c:pt>
                <c:pt idx="17">
                  <c:v>0.60969224</c:v>
                </c:pt>
                <c:pt idx="18">
                  <c:v>0.61276275000000002</c:v>
                </c:pt>
                <c:pt idx="19">
                  <c:v>0.61583315999999999</c:v>
                </c:pt>
                <c:pt idx="20">
                  <c:v>0.61920651000000004</c:v>
                </c:pt>
                <c:pt idx="21">
                  <c:v>0.62227697999999998</c:v>
                </c:pt>
                <c:pt idx="22">
                  <c:v>0.62534743000000004</c:v>
                </c:pt>
                <c:pt idx="23">
                  <c:v>0.62841771000000002</c:v>
                </c:pt>
                <c:pt idx="24">
                  <c:v>0.63118496999999996</c:v>
                </c:pt>
                <c:pt idx="25">
                  <c:v>0.63432712000000002</c:v>
                </c:pt>
                <c:pt idx="26">
                  <c:v>0.64374556999999999</c:v>
                </c:pt>
                <c:pt idx="27">
                  <c:v>0.64681586999999996</c:v>
                </c:pt>
                <c:pt idx="28">
                  <c:v>0.64988592000000001</c:v>
                </c:pt>
                <c:pt idx="29">
                  <c:v>0.65295627999999994</c:v>
                </c:pt>
                <c:pt idx="30">
                  <c:v>0.65632944000000004</c:v>
                </c:pt>
                <c:pt idx="31">
                  <c:v>0.65939985000000001</c:v>
                </c:pt>
                <c:pt idx="32">
                  <c:v>0.66247012999999999</c:v>
                </c:pt>
                <c:pt idx="33">
                  <c:v>0.66554024000000001</c:v>
                </c:pt>
                <c:pt idx="34">
                  <c:v>0.66861037000000001</c:v>
                </c:pt>
                <c:pt idx="35">
                  <c:v>0.67168064999999999</c:v>
                </c:pt>
                <c:pt idx="36">
                  <c:v>0.67493806999999995</c:v>
                </c:pt>
                <c:pt idx="37">
                  <c:v>0.68170416</c:v>
                </c:pt>
                <c:pt idx="38">
                  <c:v>0.68477436000000003</c:v>
                </c:pt>
                <c:pt idx="39">
                  <c:v>0.68784445999999999</c:v>
                </c:pt>
                <c:pt idx="40">
                  <c:v>0.69121759000000005</c:v>
                </c:pt>
                <c:pt idx="41">
                  <c:v>0.69459059999999995</c:v>
                </c:pt>
                <c:pt idx="42">
                  <c:v>0.69766064000000005</c:v>
                </c:pt>
                <c:pt idx="43">
                  <c:v>0.70103364999999995</c:v>
                </c:pt>
                <c:pt idx="44">
                  <c:v>0.70380074999999997</c:v>
                </c:pt>
                <c:pt idx="45">
                  <c:v>0.70717364999999999</c:v>
                </c:pt>
                <c:pt idx="46">
                  <c:v>0.71054660000000003</c:v>
                </c:pt>
                <c:pt idx="47">
                  <c:v>0.72026683000000002</c:v>
                </c:pt>
                <c:pt idx="48">
                  <c:v>0.72333670000000005</c:v>
                </c:pt>
                <c:pt idx="49">
                  <c:v>0.72640649999999996</c:v>
                </c:pt>
                <c:pt idx="50">
                  <c:v>0.72947616000000004</c:v>
                </c:pt>
                <c:pt idx="51">
                  <c:v>0.73254598999999998</c:v>
                </c:pt>
                <c:pt idx="52">
                  <c:v>0.73561551000000003</c:v>
                </c:pt>
                <c:pt idx="53">
                  <c:v>0.73868522999999997</c:v>
                </c:pt>
                <c:pt idx="54">
                  <c:v>0.74175480999999999</c:v>
                </c:pt>
                <c:pt idx="55">
                  <c:v>0.74452138000000001</c:v>
                </c:pt>
                <c:pt idx="56">
                  <c:v>0.74698511000000001</c:v>
                </c:pt>
                <c:pt idx="57">
                  <c:v>0.74998682999999999</c:v>
                </c:pt>
                <c:pt idx="58">
                  <c:v>0.75621769000000005</c:v>
                </c:pt>
                <c:pt idx="59">
                  <c:v>0.75928702999999997</c:v>
                </c:pt>
                <c:pt idx="60">
                  <c:v>0.76235618999999999</c:v>
                </c:pt>
                <c:pt idx="61">
                  <c:v>0.76512217000000005</c:v>
                </c:pt>
                <c:pt idx="62">
                  <c:v>0.76748693999999995</c:v>
                </c:pt>
                <c:pt idx="63">
                  <c:v>0.76970444000000005</c:v>
                </c:pt>
                <c:pt idx="64">
                  <c:v>0.77435058999999995</c:v>
                </c:pt>
                <c:pt idx="65">
                  <c:v>0.77653371000000004</c:v>
                </c:pt>
                <c:pt idx="66">
                  <c:v>0.77868921999999996</c:v>
                </c:pt>
                <c:pt idx="67">
                  <c:v>0.78050525999999998</c:v>
                </c:pt>
                <c:pt idx="68">
                  <c:v>0.78220904000000002</c:v>
                </c:pt>
                <c:pt idx="69">
                  <c:v>0.78397311999999997</c:v>
                </c:pt>
                <c:pt idx="70">
                  <c:v>0.78573746</c:v>
                </c:pt>
                <c:pt idx="71">
                  <c:v>0.78912552000000002</c:v>
                </c:pt>
                <c:pt idx="72">
                  <c:v>0.79079261000000001</c:v>
                </c:pt>
                <c:pt idx="73">
                  <c:v>0.79230529999999999</c:v>
                </c:pt>
                <c:pt idx="74">
                  <c:v>0.79363437000000003</c:v>
                </c:pt>
                <c:pt idx="75">
                  <c:v>0.79512024999999997</c:v>
                </c:pt>
                <c:pt idx="76">
                  <c:v>0.79649846999999996</c:v>
                </c:pt>
                <c:pt idx="77">
                  <c:v>0.79811339999999997</c:v>
                </c:pt>
                <c:pt idx="78">
                  <c:v>0.79948215</c:v>
                </c:pt>
              </c:numCache>
            </c:numRef>
          </c:xVal>
          <c:yVal>
            <c:numRef>
              <c:f>'24.72-B737-300'!$C$3:$C$81</c:f>
              <c:numCache>
                <c:formatCode>General</c:formatCode>
                <c:ptCount val="79"/>
                <c:pt idx="0">
                  <c:v>229.531835</c:v>
                </c:pt>
                <c:pt idx="1">
                  <c:v>229.56368399999999</c:v>
                </c:pt>
                <c:pt idx="2">
                  <c:v>229.576424</c:v>
                </c:pt>
                <c:pt idx="3">
                  <c:v>229.58916300000001</c:v>
                </c:pt>
                <c:pt idx="4">
                  <c:v>229.56368399999999</c:v>
                </c:pt>
                <c:pt idx="5">
                  <c:v>229.58470500000001</c:v>
                </c:pt>
                <c:pt idx="6">
                  <c:v>229.42354800000001</c:v>
                </c:pt>
                <c:pt idx="7">
                  <c:v>229.42354800000001</c:v>
                </c:pt>
                <c:pt idx="8">
                  <c:v>229.42354800000001</c:v>
                </c:pt>
                <c:pt idx="9">
                  <c:v>229.42354800000001</c:v>
                </c:pt>
                <c:pt idx="10">
                  <c:v>229.42354800000001</c:v>
                </c:pt>
                <c:pt idx="11">
                  <c:v>229.42354800000001</c:v>
                </c:pt>
                <c:pt idx="12">
                  <c:v>229.42354800000001</c:v>
                </c:pt>
                <c:pt idx="13">
                  <c:v>229.42354800000001</c:v>
                </c:pt>
                <c:pt idx="14">
                  <c:v>229.42354800000001</c:v>
                </c:pt>
                <c:pt idx="15">
                  <c:v>229.44690399999999</c:v>
                </c:pt>
                <c:pt idx="16">
                  <c:v>229.43628799999999</c:v>
                </c:pt>
                <c:pt idx="17">
                  <c:v>229.42354800000001</c:v>
                </c:pt>
                <c:pt idx="18">
                  <c:v>229.43628799999999</c:v>
                </c:pt>
                <c:pt idx="19">
                  <c:v>229.49998600000001</c:v>
                </c:pt>
                <c:pt idx="20">
                  <c:v>229.608273</c:v>
                </c:pt>
                <c:pt idx="21">
                  <c:v>229.64649199999999</c:v>
                </c:pt>
                <c:pt idx="22">
                  <c:v>229.691081</c:v>
                </c:pt>
                <c:pt idx="23">
                  <c:v>229.818477</c:v>
                </c:pt>
                <c:pt idx="24">
                  <c:v>229.939504</c:v>
                </c:pt>
                <c:pt idx="25">
                  <c:v>229.970079</c:v>
                </c:pt>
                <c:pt idx="26">
                  <c:v>230.28347400000001</c:v>
                </c:pt>
                <c:pt idx="27">
                  <c:v>230.405247</c:v>
                </c:pt>
                <c:pt idx="28">
                  <c:v>230.64655500000001</c:v>
                </c:pt>
                <c:pt idx="29">
                  <c:v>230.73573200000001</c:v>
                </c:pt>
                <c:pt idx="30">
                  <c:v>230.93956700000001</c:v>
                </c:pt>
                <c:pt idx="31">
                  <c:v>231.003265</c:v>
                </c:pt>
                <c:pt idx="32">
                  <c:v>231.130661</c:v>
                </c:pt>
                <c:pt idx="33">
                  <c:v>231.34086600000001</c:v>
                </c:pt>
                <c:pt idx="34">
                  <c:v>231.54470000000001</c:v>
                </c:pt>
                <c:pt idx="35">
                  <c:v>231.67209700000001</c:v>
                </c:pt>
                <c:pt idx="36">
                  <c:v>231.90544199999999</c:v>
                </c:pt>
                <c:pt idx="37">
                  <c:v>232.48743400000001</c:v>
                </c:pt>
                <c:pt idx="38">
                  <c:v>232.65305000000001</c:v>
                </c:pt>
                <c:pt idx="39">
                  <c:v>232.86962399999999</c:v>
                </c:pt>
                <c:pt idx="40">
                  <c:v>233.086198</c:v>
                </c:pt>
                <c:pt idx="41">
                  <c:v>233.36646999999999</c:v>
                </c:pt>
                <c:pt idx="42">
                  <c:v>233.61489399999999</c:v>
                </c:pt>
                <c:pt idx="43">
                  <c:v>233.88879600000001</c:v>
                </c:pt>
                <c:pt idx="44">
                  <c:v>234.09263100000001</c:v>
                </c:pt>
                <c:pt idx="45">
                  <c:v>234.42386200000001</c:v>
                </c:pt>
                <c:pt idx="46">
                  <c:v>234.729613</c:v>
                </c:pt>
                <c:pt idx="47">
                  <c:v>235.665978</c:v>
                </c:pt>
                <c:pt idx="48">
                  <c:v>235.997209</c:v>
                </c:pt>
                <c:pt idx="49">
                  <c:v>236.36028899999999</c:v>
                </c:pt>
                <c:pt idx="50">
                  <c:v>236.79980699999999</c:v>
                </c:pt>
                <c:pt idx="51">
                  <c:v>237.150147</c:v>
                </c:pt>
                <c:pt idx="52">
                  <c:v>237.65336400000001</c:v>
                </c:pt>
                <c:pt idx="53">
                  <c:v>238.06103300000001</c:v>
                </c:pt>
                <c:pt idx="54">
                  <c:v>238.5324</c:v>
                </c:pt>
                <c:pt idx="55">
                  <c:v>238.99739700000001</c:v>
                </c:pt>
                <c:pt idx="56">
                  <c:v>239.367593</c:v>
                </c:pt>
                <c:pt idx="57">
                  <c:v>239.82313600000001</c:v>
                </c:pt>
                <c:pt idx="58">
                  <c:v>240.81991300000001</c:v>
                </c:pt>
                <c:pt idx="59">
                  <c:v>241.412307</c:v>
                </c:pt>
                <c:pt idx="60">
                  <c:v>242.09387899999999</c:v>
                </c:pt>
                <c:pt idx="61">
                  <c:v>242.85263399999999</c:v>
                </c:pt>
                <c:pt idx="62">
                  <c:v>243.661258</c:v>
                </c:pt>
                <c:pt idx="63">
                  <c:v>244.54402400000001</c:v>
                </c:pt>
                <c:pt idx="64">
                  <c:v>246.36240799999999</c:v>
                </c:pt>
                <c:pt idx="65">
                  <c:v>247.460926</c:v>
                </c:pt>
                <c:pt idx="66">
                  <c:v>248.52941200000001</c:v>
                </c:pt>
                <c:pt idx="67">
                  <c:v>249.59432000000001</c:v>
                </c:pt>
                <c:pt idx="68">
                  <c:v>250.827203</c:v>
                </c:pt>
                <c:pt idx="69">
                  <c:v>252.08746400000001</c:v>
                </c:pt>
                <c:pt idx="70">
                  <c:v>253.219618</c:v>
                </c:pt>
                <c:pt idx="71">
                  <c:v>256.00923299999999</c:v>
                </c:pt>
                <c:pt idx="72">
                  <c:v>257.35294099999999</c:v>
                </c:pt>
                <c:pt idx="73">
                  <c:v>258.56997999999999</c:v>
                </c:pt>
                <c:pt idx="74">
                  <c:v>259.81226800000002</c:v>
                </c:pt>
                <c:pt idx="75">
                  <c:v>261.23143900000002</c:v>
                </c:pt>
                <c:pt idx="76">
                  <c:v>262.567747</c:v>
                </c:pt>
                <c:pt idx="77">
                  <c:v>264.061172</c:v>
                </c:pt>
                <c:pt idx="78">
                  <c:v>265.57264099999998</c:v>
                </c:pt>
              </c:numCache>
            </c:numRef>
          </c:yVal>
          <c:smooth val="1"/>
          <c:extLst>
            <c:ext xmlns:c16="http://schemas.microsoft.com/office/drawing/2014/chart" uri="{C3380CC4-5D6E-409C-BE32-E72D297353CC}">
              <c16:uniqueId val="{00000004-1F3B-1E46-B902-A89558CE17FE}"/>
            </c:ext>
          </c:extLst>
        </c:ser>
        <c:ser>
          <c:idx val="3"/>
          <c:order val="5"/>
          <c:tx>
            <c:v>CL0.2New</c:v>
          </c:tx>
          <c:spPr>
            <a:ln>
              <a:solidFill>
                <a:schemeClr val="accent4">
                  <a:alpha val="70000"/>
                </a:schemeClr>
              </a:solidFill>
              <a:prstDash val="sysDash"/>
            </a:ln>
          </c:spPr>
          <c:marker>
            <c:symbol val="none"/>
          </c:marker>
          <c:xVal>
            <c:numRef>
              <c:f>'24.72-B737-300'!$B$3:$B$81</c:f>
              <c:numCache>
                <c:formatCode>General</c:formatCode>
                <c:ptCount val="79"/>
                <c:pt idx="0">
                  <c:v>0.55021131999999995</c:v>
                </c:pt>
                <c:pt idx="1">
                  <c:v>0.55358483000000003</c:v>
                </c:pt>
                <c:pt idx="2">
                  <c:v>0.55695837000000004</c:v>
                </c:pt>
                <c:pt idx="3">
                  <c:v>0.56033191000000004</c:v>
                </c:pt>
                <c:pt idx="4">
                  <c:v>0.56370553999999995</c:v>
                </c:pt>
                <c:pt idx="5">
                  <c:v>0.56693948999999999</c:v>
                </c:pt>
                <c:pt idx="6">
                  <c:v>0.57312490999999999</c:v>
                </c:pt>
                <c:pt idx="7">
                  <c:v>0.57649848000000004</c:v>
                </c:pt>
                <c:pt idx="8">
                  <c:v>0.57956901000000005</c:v>
                </c:pt>
                <c:pt idx="9">
                  <c:v>0.58263955000000001</c:v>
                </c:pt>
                <c:pt idx="10">
                  <c:v>0.58601312000000005</c:v>
                </c:pt>
                <c:pt idx="11">
                  <c:v>0.58878063000000003</c:v>
                </c:pt>
                <c:pt idx="12">
                  <c:v>0.59154814</c:v>
                </c:pt>
                <c:pt idx="13">
                  <c:v>0.59431564999999997</c:v>
                </c:pt>
                <c:pt idx="14">
                  <c:v>0.59708315999999995</c:v>
                </c:pt>
                <c:pt idx="15">
                  <c:v>0.59964315000000001</c:v>
                </c:pt>
                <c:pt idx="16">
                  <c:v>0.60662167</c:v>
                </c:pt>
                <c:pt idx="17">
                  <c:v>0.60969224</c:v>
                </c:pt>
                <c:pt idx="18">
                  <c:v>0.61276275000000002</c:v>
                </c:pt>
                <c:pt idx="19">
                  <c:v>0.61583315999999999</c:v>
                </c:pt>
                <c:pt idx="20">
                  <c:v>0.61920651000000004</c:v>
                </c:pt>
                <c:pt idx="21">
                  <c:v>0.62227697999999998</c:v>
                </c:pt>
                <c:pt idx="22">
                  <c:v>0.62534743000000004</c:v>
                </c:pt>
                <c:pt idx="23">
                  <c:v>0.62841771000000002</c:v>
                </c:pt>
                <c:pt idx="24">
                  <c:v>0.63118496999999996</c:v>
                </c:pt>
                <c:pt idx="25">
                  <c:v>0.63432712000000002</c:v>
                </c:pt>
                <c:pt idx="26">
                  <c:v>0.64374556999999999</c:v>
                </c:pt>
                <c:pt idx="27">
                  <c:v>0.64681586999999996</c:v>
                </c:pt>
                <c:pt idx="28">
                  <c:v>0.64988592000000001</c:v>
                </c:pt>
                <c:pt idx="29">
                  <c:v>0.65295627999999994</c:v>
                </c:pt>
                <c:pt idx="30">
                  <c:v>0.65632944000000004</c:v>
                </c:pt>
                <c:pt idx="31">
                  <c:v>0.65939985000000001</c:v>
                </c:pt>
                <c:pt idx="32">
                  <c:v>0.66247012999999999</c:v>
                </c:pt>
                <c:pt idx="33">
                  <c:v>0.66554024000000001</c:v>
                </c:pt>
                <c:pt idx="34">
                  <c:v>0.66861037000000001</c:v>
                </c:pt>
                <c:pt idx="35">
                  <c:v>0.67168064999999999</c:v>
                </c:pt>
                <c:pt idx="36">
                  <c:v>0.67493806999999995</c:v>
                </c:pt>
                <c:pt idx="37">
                  <c:v>0.68170416</c:v>
                </c:pt>
                <c:pt idx="38">
                  <c:v>0.68477436000000003</c:v>
                </c:pt>
                <c:pt idx="39">
                  <c:v>0.68784445999999999</c:v>
                </c:pt>
                <c:pt idx="40">
                  <c:v>0.69121759000000005</c:v>
                </c:pt>
                <c:pt idx="41">
                  <c:v>0.69459059999999995</c:v>
                </c:pt>
                <c:pt idx="42">
                  <c:v>0.69766064000000005</c:v>
                </c:pt>
                <c:pt idx="43">
                  <c:v>0.70103364999999995</c:v>
                </c:pt>
                <c:pt idx="44">
                  <c:v>0.70380074999999997</c:v>
                </c:pt>
                <c:pt idx="45">
                  <c:v>0.70717364999999999</c:v>
                </c:pt>
                <c:pt idx="46">
                  <c:v>0.71054660000000003</c:v>
                </c:pt>
                <c:pt idx="47">
                  <c:v>0.72026683000000002</c:v>
                </c:pt>
                <c:pt idx="48">
                  <c:v>0.72333670000000005</c:v>
                </c:pt>
                <c:pt idx="49">
                  <c:v>0.72640649999999996</c:v>
                </c:pt>
                <c:pt idx="50">
                  <c:v>0.72947616000000004</c:v>
                </c:pt>
                <c:pt idx="51">
                  <c:v>0.73254598999999998</c:v>
                </c:pt>
                <c:pt idx="52">
                  <c:v>0.73561551000000003</c:v>
                </c:pt>
                <c:pt idx="53">
                  <c:v>0.73868522999999997</c:v>
                </c:pt>
                <c:pt idx="54">
                  <c:v>0.74175480999999999</c:v>
                </c:pt>
                <c:pt idx="55">
                  <c:v>0.74452138000000001</c:v>
                </c:pt>
                <c:pt idx="56">
                  <c:v>0.74698511000000001</c:v>
                </c:pt>
                <c:pt idx="57">
                  <c:v>0.74998682999999999</c:v>
                </c:pt>
                <c:pt idx="58">
                  <c:v>0.75621769000000005</c:v>
                </c:pt>
                <c:pt idx="59">
                  <c:v>0.75928702999999997</c:v>
                </c:pt>
                <c:pt idx="60">
                  <c:v>0.76235618999999999</c:v>
                </c:pt>
                <c:pt idx="61">
                  <c:v>0.76512217000000005</c:v>
                </c:pt>
                <c:pt idx="62">
                  <c:v>0.76748693999999995</c:v>
                </c:pt>
                <c:pt idx="63">
                  <c:v>0.76970444000000005</c:v>
                </c:pt>
                <c:pt idx="64">
                  <c:v>0.77435058999999995</c:v>
                </c:pt>
                <c:pt idx="65">
                  <c:v>0.77653371000000004</c:v>
                </c:pt>
                <c:pt idx="66">
                  <c:v>0.77868921999999996</c:v>
                </c:pt>
                <c:pt idx="67">
                  <c:v>0.78050525999999998</c:v>
                </c:pt>
                <c:pt idx="68">
                  <c:v>0.78220904000000002</c:v>
                </c:pt>
                <c:pt idx="69">
                  <c:v>0.78397311999999997</c:v>
                </c:pt>
                <c:pt idx="70">
                  <c:v>0.78573746</c:v>
                </c:pt>
                <c:pt idx="71">
                  <c:v>0.78912552000000002</c:v>
                </c:pt>
                <c:pt idx="72">
                  <c:v>0.79079261000000001</c:v>
                </c:pt>
                <c:pt idx="73">
                  <c:v>0.79230529999999999</c:v>
                </c:pt>
                <c:pt idx="74">
                  <c:v>0.79363437000000003</c:v>
                </c:pt>
                <c:pt idx="75">
                  <c:v>0.79512024999999997</c:v>
                </c:pt>
                <c:pt idx="76">
                  <c:v>0.79649846999999996</c:v>
                </c:pt>
                <c:pt idx="77">
                  <c:v>0.79811339999999997</c:v>
                </c:pt>
                <c:pt idx="78">
                  <c:v>0.79948215</c:v>
                </c:pt>
              </c:numCache>
            </c:numRef>
          </c:xVal>
          <c:yVal>
            <c:numRef>
              <c:f>'24.72-B737-300'!$D$3:$D$81</c:f>
              <c:numCache>
                <c:formatCode>General</c:formatCode>
                <c:ptCount val="79"/>
                <c:pt idx="0">
                  <c:v>230.07914186747036</c:v>
                </c:pt>
                <c:pt idx="1">
                  <c:v>230.08242131166585</c:v>
                </c:pt>
                <c:pt idx="2">
                  <c:v>230.08604813484394</c:v>
                </c:pt>
                <c:pt idx="3">
                  <c:v>230.09005809191029</c:v>
                </c:pt>
                <c:pt idx="4">
                  <c:v>230.09449060485613</c:v>
                </c:pt>
                <c:pt idx="5">
                  <c:v>230.09917607813716</c:v>
                </c:pt>
                <c:pt idx="6">
                  <c:v>230.1094837907078</c:v>
                </c:pt>
                <c:pt idx="7">
                  <c:v>230.11594713021515</c:v>
                </c:pt>
                <c:pt idx="8">
                  <c:v>230.12241123338464</c:v>
                </c:pt>
                <c:pt idx="9">
                  <c:v>230.12948128609955</c:v>
                </c:pt>
                <c:pt idx="10">
                  <c:v>230.13801294784383</c:v>
                </c:pt>
                <c:pt idx="11">
                  <c:v>230.14566274489655</c:v>
                </c:pt>
                <c:pt idx="12">
                  <c:v>230.15394984480642</c:v>
                </c:pt>
                <c:pt idx="13">
                  <c:v>230.16292532002072</c:v>
                </c:pt>
                <c:pt idx="14">
                  <c:v>230.17264415475611</c:v>
                </c:pt>
                <c:pt idx="15">
                  <c:v>230.18234737252817</c:v>
                </c:pt>
                <c:pt idx="16">
                  <c:v>230.21269996393926</c:v>
                </c:pt>
                <c:pt idx="17">
                  <c:v>230.22808529029163</c:v>
                </c:pt>
                <c:pt idx="18">
                  <c:v>230.24486701971392</c:v>
                </c:pt>
                <c:pt idx="19">
                  <c:v>230.26316665466936</c:v>
                </c:pt>
                <c:pt idx="20">
                  <c:v>230.28517992194165</c:v>
                </c:pt>
                <c:pt idx="21">
                  <c:v>230.30710926873715</c:v>
                </c:pt>
                <c:pt idx="22">
                  <c:v>230.33100324722727</c:v>
                </c:pt>
                <c:pt idx="23">
                  <c:v>230.35702992024903</c:v>
                </c:pt>
                <c:pt idx="24">
                  <c:v>230.38246813474427</c:v>
                </c:pt>
                <c:pt idx="25">
                  <c:v>230.41381902070867</c:v>
                </c:pt>
                <c:pt idx="26">
                  <c:v>230.52584320773306</c:v>
                </c:pt>
                <c:pt idx="27">
                  <c:v>230.5690840679751</c:v>
                </c:pt>
                <c:pt idx="28">
                  <c:v>230.61610789344724</c:v>
                </c:pt>
                <c:pt idx="29">
                  <c:v>230.66724491551233</c:v>
                </c:pt>
                <c:pt idx="30">
                  <c:v>230.72857726437996</c:v>
                </c:pt>
                <c:pt idx="31">
                  <c:v>230.78950561857275</c:v>
                </c:pt>
                <c:pt idx="32">
                  <c:v>230.85571746402047</c:v>
                </c:pt>
                <c:pt idx="33">
                  <c:v>230.92765831071122</c:v>
                </c:pt>
                <c:pt idx="34">
                  <c:v>231.00581694234876</c:v>
                </c:pt>
                <c:pt idx="35">
                  <c:v>231.09072285613644</c:v>
                </c:pt>
                <c:pt idx="36">
                  <c:v>231.18881346632196</c:v>
                </c:pt>
                <c:pt idx="37">
                  <c:v>231.42216651677452</c:v>
                </c:pt>
                <c:pt idx="38">
                  <c:v>231.54284956911823</c:v>
                </c:pt>
                <c:pt idx="39">
                  <c:v>231.67387015765311</c:v>
                </c:pt>
                <c:pt idx="40">
                  <c:v>231.8307927143249</c:v>
                </c:pt>
                <c:pt idx="41">
                  <c:v>232.00252261062215</c:v>
                </c:pt>
                <c:pt idx="42">
                  <c:v>232.17287458210245</c:v>
                </c:pt>
                <c:pt idx="43">
                  <c:v>232.37687822275788</c:v>
                </c:pt>
                <c:pt idx="44">
                  <c:v>232.55852613322452</c:v>
                </c:pt>
                <c:pt idx="45">
                  <c:v>232.79890520091357</c:v>
                </c:pt>
                <c:pt idx="46">
                  <c:v>233.06197771165489</c:v>
                </c:pt>
                <c:pt idx="47">
                  <c:v>233.9676129241025</c:v>
                </c:pt>
                <c:pt idx="48">
                  <c:v>234.30630688089238</c:v>
                </c:pt>
                <c:pt idx="49">
                  <c:v>234.67414899186298</c:v>
                </c:pt>
                <c:pt idx="50">
                  <c:v>235.07370227980479</c:v>
                </c:pt>
                <c:pt idx="51">
                  <c:v>235.50782636694899</c:v>
                </c:pt>
                <c:pt idx="52">
                  <c:v>235.97954019084389</c:v>
                </c:pt>
                <c:pt idx="53">
                  <c:v>236.49231047300987</c:v>
                </c:pt>
                <c:pt idx="54">
                  <c:v>237.04980723548564</c:v>
                </c:pt>
                <c:pt idx="55">
                  <c:v>237.5940015814038</c:v>
                </c:pt>
                <c:pt idx="56">
                  <c:v>238.11468931035068</c:v>
                </c:pt>
                <c:pt idx="57">
                  <c:v>238.79880654629659</c:v>
                </c:pt>
                <c:pt idx="58">
                  <c:v>240.41471323113979</c:v>
                </c:pt>
                <c:pt idx="59">
                  <c:v>241.3206048238996</c:v>
                </c:pt>
                <c:pt idx="60">
                  <c:v>242.30862914098932</c:v>
                </c:pt>
                <c:pt idx="61">
                  <c:v>243.2762926313039</c:v>
                </c:pt>
                <c:pt idx="62">
                  <c:v>244.16692274825692</c:v>
                </c:pt>
                <c:pt idx="63">
                  <c:v>245.05949981049352</c:v>
                </c:pt>
                <c:pt idx="64">
                  <c:v>247.12935748206658</c:v>
                </c:pt>
                <c:pt idx="65">
                  <c:v>248.20543080357683</c:v>
                </c:pt>
                <c:pt idx="66">
                  <c:v>249.3399668388987</c:v>
                </c:pt>
                <c:pt idx="67">
                  <c:v>250.35569818980008</c:v>
                </c:pt>
                <c:pt idx="68">
                  <c:v>251.36204874212044</c:v>
                </c:pt>
                <c:pt idx="69">
                  <c:v>252.46228740345921</c:v>
                </c:pt>
                <c:pt idx="70">
                  <c:v>253.62618601319852</c:v>
                </c:pt>
                <c:pt idx="71">
                  <c:v>256.05688395417025</c:v>
                </c:pt>
                <c:pt idx="72">
                  <c:v>257.35689513426104</c:v>
                </c:pt>
                <c:pt idx="73">
                  <c:v>258.60182724917865</c:v>
                </c:pt>
                <c:pt idx="74">
                  <c:v>259.75059813767393</c:v>
                </c:pt>
                <c:pt idx="75">
                  <c:v>261.1000915400254</c:v>
                </c:pt>
                <c:pt idx="76">
                  <c:v>262.41771256794215</c:v>
                </c:pt>
                <c:pt idx="77">
                  <c:v>264.04875385734948</c:v>
                </c:pt>
                <c:pt idx="78">
                  <c:v>265.51069368663156</c:v>
                </c:pt>
              </c:numCache>
            </c:numRef>
          </c:yVal>
          <c:smooth val="1"/>
          <c:extLst>
            <c:ext xmlns:c16="http://schemas.microsoft.com/office/drawing/2014/chart" uri="{C3380CC4-5D6E-409C-BE32-E72D297353CC}">
              <c16:uniqueId val="{00000005-1F3B-1E46-B902-A89558CE17FE}"/>
            </c:ext>
          </c:extLst>
        </c:ser>
        <c:dLbls>
          <c:showLegendKey val="0"/>
          <c:showVal val="0"/>
          <c:showCatName val="0"/>
          <c:showSerName val="0"/>
          <c:showPercent val="0"/>
          <c:showBubbleSize val="0"/>
        </c:dLbls>
        <c:axId val="935415920"/>
        <c:axId val="968708416"/>
      </c:scatterChart>
      <c:valAx>
        <c:axId val="935415920"/>
        <c:scaling>
          <c:orientation val="minMax"/>
          <c:max val="0.850000000000000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40"/>
          <c:min val="22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B737-800</a:t>
            </a:r>
          </a:p>
        </c:rich>
      </c:tx>
      <c:overlay val="0"/>
      <c:spPr>
        <a:noFill/>
        <a:ln>
          <a:noFill/>
        </a:ln>
        <a:effectLst/>
      </c:spPr>
    </c:title>
    <c:autoTitleDeleted val="0"/>
    <c:plotArea>
      <c:layout/>
      <c:scatterChart>
        <c:scatterStyle val="smoothMarker"/>
        <c:varyColors val="0"/>
        <c:ser>
          <c:idx val="0"/>
          <c:order val="0"/>
          <c:tx>
            <c:v>cl0.4</c:v>
          </c:tx>
          <c:spPr>
            <a:ln w="19050" cap="rnd">
              <a:solidFill>
                <a:srgbClr val="00B0F0"/>
              </a:solidFill>
              <a:round/>
            </a:ln>
            <a:effectLst/>
          </c:spPr>
          <c:marker>
            <c:symbol val="none"/>
          </c:marker>
          <c:xVal>
            <c:numRef>
              <c:f>'24.72-B737-800'!$N$3:$N$156</c:f>
              <c:numCache>
                <c:formatCode>General</c:formatCode>
                <c:ptCount val="154"/>
                <c:pt idx="0">
                  <c:v>0.49934855</c:v>
                </c:pt>
                <c:pt idx="1">
                  <c:v>0.50111654000000005</c:v>
                </c:pt>
                <c:pt idx="2">
                  <c:v>0.50255461999999995</c:v>
                </c:pt>
                <c:pt idx="3">
                  <c:v>0.50548961000000003</c:v>
                </c:pt>
                <c:pt idx="4">
                  <c:v>0.50748017999999995</c:v>
                </c:pt>
                <c:pt idx="5">
                  <c:v>0.50922997000000003</c:v>
                </c:pt>
                <c:pt idx="6">
                  <c:v>0.51163064999999996</c:v>
                </c:pt>
                <c:pt idx="7">
                  <c:v>0.51354078000000003</c:v>
                </c:pt>
                <c:pt idx="8">
                  <c:v>0.51521545000000002</c:v>
                </c:pt>
                <c:pt idx="9">
                  <c:v>0.51921512000000003</c:v>
                </c:pt>
                <c:pt idx="10">
                  <c:v>0.52141926000000005</c:v>
                </c:pt>
                <c:pt idx="11">
                  <c:v>0.52380073000000005</c:v>
                </c:pt>
                <c:pt idx="12">
                  <c:v>0.52647257000000003</c:v>
                </c:pt>
                <c:pt idx="13">
                  <c:v>0.52863406999999996</c:v>
                </c:pt>
                <c:pt idx="14">
                  <c:v>0.53109863000000002</c:v>
                </c:pt>
                <c:pt idx="15">
                  <c:v>0.53538101000000005</c:v>
                </c:pt>
                <c:pt idx="16">
                  <c:v>0.53845156999999999</c:v>
                </c:pt>
                <c:pt idx="17">
                  <c:v>0.54159374999999998</c:v>
                </c:pt>
                <c:pt idx="18">
                  <c:v>0.54629139000000004</c:v>
                </c:pt>
                <c:pt idx="19">
                  <c:v>0.54838865000000003</c:v>
                </c:pt>
                <c:pt idx="20">
                  <c:v>0.55013131999999998</c:v>
                </c:pt>
                <c:pt idx="21">
                  <c:v>0.55299069000000001</c:v>
                </c:pt>
                <c:pt idx="22">
                  <c:v>0.55475229000000004</c:v>
                </c:pt>
                <c:pt idx="23">
                  <c:v>0.55655164999999995</c:v>
                </c:pt>
                <c:pt idx="24">
                  <c:v>0.56108574</c:v>
                </c:pt>
                <c:pt idx="25">
                  <c:v>0.56385326000000002</c:v>
                </c:pt>
                <c:pt idx="26">
                  <c:v>0.56685569000000002</c:v>
                </c:pt>
                <c:pt idx="27">
                  <c:v>0.57083161999999998</c:v>
                </c:pt>
                <c:pt idx="28">
                  <c:v>0.57263107999999996</c:v>
                </c:pt>
                <c:pt idx="29">
                  <c:v>0.57453195999999995</c:v>
                </c:pt>
                <c:pt idx="30">
                  <c:v>0.58006687999999995</c:v>
                </c:pt>
                <c:pt idx="31">
                  <c:v>0.58263076999999996</c:v>
                </c:pt>
                <c:pt idx="32">
                  <c:v>0.58495533</c:v>
                </c:pt>
                <c:pt idx="33">
                  <c:v>0.58953343000000002</c:v>
                </c:pt>
                <c:pt idx="34">
                  <c:v>0.59172137000000002</c:v>
                </c:pt>
                <c:pt idx="35">
                  <c:v>0.59442196999999997</c:v>
                </c:pt>
                <c:pt idx="36">
                  <c:v>0.59930280000000002</c:v>
                </c:pt>
                <c:pt idx="37">
                  <c:v>0.60297942999999998</c:v>
                </c:pt>
                <c:pt idx="38">
                  <c:v>0.60667959000000005</c:v>
                </c:pt>
                <c:pt idx="39">
                  <c:v>0.61049171000000002</c:v>
                </c:pt>
                <c:pt idx="40">
                  <c:v>0.61293226000000001</c:v>
                </c:pt>
                <c:pt idx="41">
                  <c:v>0.61507727999999995</c:v>
                </c:pt>
                <c:pt idx="42">
                  <c:v>0.61802836000000005</c:v>
                </c:pt>
                <c:pt idx="43">
                  <c:v>0.61990195999999997</c:v>
                </c:pt>
                <c:pt idx="44">
                  <c:v>0.62231099000000001</c:v>
                </c:pt>
                <c:pt idx="45">
                  <c:v>0.62612272000000002</c:v>
                </c:pt>
                <c:pt idx="46">
                  <c:v>0.62808286000000002</c:v>
                </c:pt>
                <c:pt idx="47">
                  <c:v>0.63070811000000004</c:v>
                </c:pt>
                <c:pt idx="48">
                  <c:v>0.63365910000000003</c:v>
                </c:pt>
                <c:pt idx="49">
                  <c:v>0.63596134000000004</c:v>
                </c:pt>
                <c:pt idx="50">
                  <c:v>0.63824468000000001</c:v>
                </c:pt>
                <c:pt idx="51">
                  <c:v>0.64268206000000005</c:v>
                </c:pt>
                <c:pt idx="52">
                  <c:v>0.64529451999999998</c:v>
                </c:pt>
                <c:pt idx="53">
                  <c:v>0.64806180000000002</c:v>
                </c:pt>
                <c:pt idx="54">
                  <c:v>0.65240770999999997</c:v>
                </c:pt>
                <c:pt idx="55">
                  <c:v>0.65498469999999998</c:v>
                </c:pt>
                <c:pt idx="56">
                  <c:v>0.65750931000000001</c:v>
                </c:pt>
                <c:pt idx="57">
                  <c:v>0.66246417000000002</c:v>
                </c:pt>
                <c:pt idx="58">
                  <c:v>0.66518904000000001</c:v>
                </c:pt>
                <c:pt idx="59">
                  <c:v>0.66769566999999996</c:v>
                </c:pt>
                <c:pt idx="60">
                  <c:v>0.67085178000000001</c:v>
                </c:pt>
                <c:pt idx="61">
                  <c:v>0.67359968999999997</c:v>
                </c:pt>
                <c:pt idx="62">
                  <c:v>0.67569464000000001</c:v>
                </c:pt>
                <c:pt idx="63">
                  <c:v>0.67936810999999997</c:v>
                </c:pt>
                <c:pt idx="64">
                  <c:v>0.68213842999999996</c:v>
                </c:pt>
                <c:pt idx="65">
                  <c:v>0.68460270999999995</c:v>
                </c:pt>
                <c:pt idx="66">
                  <c:v>0.68914385</c:v>
                </c:pt>
                <c:pt idx="67">
                  <c:v>0.69160410999999999</c:v>
                </c:pt>
                <c:pt idx="68">
                  <c:v>0.69406840000000003</c:v>
                </c:pt>
                <c:pt idx="69">
                  <c:v>0.69730110000000001</c:v>
                </c:pt>
                <c:pt idx="70">
                  <c:v>0.69930013000000002</c:v>
                </c:pt>
                <c:pt idx="71">
                  <c:v>0.70153297999999997</c:v>
                </c:pt>
                <c:pt idx="72">
                  <c:v>0.70539282000000003</c:v>
                </c:pt>
                <c:pt idx="73">
                  <c:v>0.70816011999999995</c:v>
                </c:pt>
                <c:pt idx="74">
                  <c:v>0.71088328000000001</c:v>
                </c:pt>
                <c:pt idx="75">
                  <c:v>0.71457937999999999</c:v>
                </c:pt>
                <c:pt idx="76">
                  <c:v>0.71686397000000002</c:v>
                </c:pt>
                <c:pt idx="77">
                  <c:v>0.71932803000000001</c:v>
                </c:pt>
                <c:pt idx="78">
                  <c:v>0.72295273999999998</c:v>
                </c:pt>
                <c:pt idx="79">
                  <c:v>0.72504517999999996</c:v>
                </c:pt>
                <c:pt idx="80">
                  <c:v>0.72739858000000002</c:v>
                </c:pt>
                <c:pt idx="81">
                  <c:v>0.73216329999999996</c:v>
                </c:pt>
                <c:pt idx="82">
                  <c:v>0.73474061000000002</c:v>
                </c:pt>
                <c:pt idx="83">
                  <c:v>0.73691176999999997</c:v>
                </c:pt>
                <c:pt idx="84">
                  <c:v>0.74056038000000002</c:v>
                </c:pt>
                <c:pt idx="85">
                  <c:v>0.74325947000000003</c:v>
                </c:pt>
                <c:pt idx="86">
                  <c:v>0.74695549999999999</c:v>
                </c:pt>
                <c:pt idx="87">
                  <c:v>0.74928391000000005</c:v>
                </c:pt>
                <c:pt idx="88">
                  <c:v>0.75112164000000003</c:v>
                </c:pt>
                <c:pt idx="89">
                  <c:v>0.75644462999999995</c:v>
                </c:pt>
                <c:pt idx="90">
                  <c:v>0.75867600999999996</c:v>
                </c:pt>
                <c:pt idx="91">
                  <c:v>0.76088981</c:v>
                </c:pt>
                <c:pt idx="92">
                  <c:v>0.76430644000000003</c:v>
                </c:pt>
                <c:pt idx="93">
                  <c:v>0.76653802000000004</c:v>
                </c:pt>
                <c:pt idx="94">
                  <c:v>0.76953748</c:v>
                </c:pt>
                <c:pt idx="95">
                  <c:v>0.77109749000000005</c:v>
                </c:pt>
                <c:pt idx="96">
                  <c:v>0.77253939999999999</c:v>
                </c:pt>
                <c:pt idx="97">
                  <c:v>0.77693332999999998</c:v>
                </c:pt>
                <c:pt idx="98">
                  <c:v>0.77965361</c:v>
                </c:pt>
                <c:pt idx="99">
                  <c:v>0.78256196</c:v>
                </c:pt>
                <c:pt idx="100">
                  <c:v>0.78514039999999996</c:v>
                </c:pt>
                <c:pt idx="101">
                  <c:v>0.78851260000000001</c:v>
                </c:pt>
                <c:pt idx="102">
                  <c:v>0.78972290000000001</c:v>
                </c:pt>
                <c:pt idx="103">
                  <c:v>0.79322205000000001</c:v>
                </c:pt>
                <c:pt idx="104">
                  <c:v>0.79563494999999995</c:v>
                </c:pt>
                <c:pt idx="105">
                  <c:v>0.79764776000000004</c:v>
                </c:pt>
                <c:pt idx="106">
                  <c:v>0.80053163000000005</c:v>
                </c:pt>
                <c:pt idx="107">
                  <c:v>0.80295183000000003</c:v>
                </c:pt>
                <c:pt idx="108">
                  <c:v>0.80471464000000004</c:v>
                </c:pt>
                <c:pt idx="109">
                  <c:v>0.80669013999999994</c:v>
                </c:pt>
                <c:pt idx="110">
                  <c:v>0.80897574999999999</c:v>
                </c:pt>
                <c:pt idx="111">
                  <c:v>0.81016288999999997</c:v>
                </c:pt>
                <c:pt idx="112">
                  <c:v>0.81133646999999998</c:v>
                </c:pt>
                <c:pt idx="113">
                  <c:v>0.81332214999999997</c:v>
                </c:pt>
                <c:pt idx="114">
                  <c:v>0.81419832999999997</c:v>
                </c:pt>
                <c:pt idx="115">
                  <c:v>0.81613917999999996</c:v>
                </c:pt>
                <c:pt idx="116">
                  <c:v>0.81681541999999996</c:v>
                </c:pt>
                <c:pt idx="117">
                  <c:v>0.81758746999999998</c:v>
                </c:pt>
                <c:pt idx="118">
                  <c:v>0.81934958000000002</c:v>
                </c:pt>
                <c:pt idx="119">
                  <c:v>0.82014107000000003</c:v>
                </c:pt>
                <c:pt idx="120">
                  <c:v>0.82051837000000005</c:v>
                </c:pt>
                <c:pt idx="121">
                  <c:v>0.82239609000000002</c:v>
                </c:pt>
                <c:pt idx="122">
                  <c:v>0.82285942999999995</c:v>
                </c:pt>
                <c:pt idx="123">
                  <c:v>0.82335318999999996</c:v>
                </c:pt>
                <c:pt idx="124">
                  <c:v>0.82478435999999999</c:v>
                </c:pt>
                <c:pt idx="125">
                  <c:v>0.82557685999999997</c:v>
                </c:pt>
                <c:pt idx="126">
                  <c:v>0.82625324</c:v>
                </c:pt>
                <c:pt idx="127">
                  <c:v>0.82712359000000002</c:v>
                </c:pt>
                <c:pt idx="128">
                  <c:v>0.82768978000000004</c:v>
                </c:pt>
                <c:pt idx="129">
                  <c:v>0.82817494000000003</c:v>
                </c:pt>
                <c:pt idx="130">
                  <c:v>0.82929112000000005</c:v>
                </c:pt>
                <c:pt idx="131">
                  <c:v>0.82980116000000004</c:v>
                </c:pt>
                <c:pt idx="132">
                  <c:v>0.83025897000000004</c:v>
                </c:pt>
                <c:pt idx="133">
                  <c:v>0.83123206999999999</c:v>
                </c:pt>
                <c:pt idx="134">
                  <c:v>0.83161072999999996</c:v>
                </c:pt>
                <c:pt idx="135">
                  <c:v>0.83206511999999999</c:v>
                </c:pt>
                <c:pt idx="136">
                  <c:v>0.83314560000000004</c:v>
                </c:pt>
                <c:pt idx="137">
                  <c:v>0.83372179999999996</c:v>
                </c:pt>
                <c:pt idx="138">
                  <c:v>0.83417176999999998</c:v>
                </c:pt>
                <c:pt idx="139">
                  <c:v>0.83498092999999995</c:v>
                </c:pt>
                <c:pt idx="140">
                  <c:v>0.83522803999999995</c:v>
                </c:pt>
                <c:pt idx="141">
                  <c:v>0.83552892000000001</c:v>
                </c:pt>
                <c:pt idx="142">
                  <c:v>0.83604303000000002</c:v>
                </c:pt>
                <c:pt idx="143">
                  <c:v>0.83643124999999996</c:v>
                </c:pt>
                <c:pt idx="144">
                  <c:v>0.83666636999999999</c:v>
                </c:pt>
                <c:pt idx="145">
                  <c:v>0.83730157999999999</c:v>
                </c:pt>
                <c:pt idx="146">
                  <c:v>0.83763445999999997</c:v>
                </c:pt>
                <c:pt idx="147">
                  <c:v>0.83788989000000003</c:v>
                </c:pt>
                <c:pt idx="148">
                  <c:v>0.838839</c:v>
                </c:pt>
                <c:pt idx="149">
                  <c:v>0.83914069999999996</c:v>
                </c:pt>
                <c:pt idx="150">
                  <c:v>0.83944158000000002</c:v>
                </c:pt>
                <c:pt idx="151">
                  <c:v>0.83991740999999998</c:v>
                </c:pt>
                <c:pt idx="152">
                  <c:v>0.84003994999999998</c:v>
                </c:pt>
                <c:pt idx="153">
                  <c:v>0.84004179999999995</c:v>
                </c:pt>
              </c:numCache>
            </c:numRef>
          </c:xVal>
          <c:yVal>
            <c:numRef>
              <c:f>'24.72-B737-800'!$O$3:$O$156</c:f>
              <c:numCache>
                <c:formatCode>General</c:formatCode>
                <c:ptCount val="154"/>
                <c:pt idx="0">
                  <c:v>247.06159700000001</c:v>
                </c:pt>
                <c:pt idx="1">
                  <c:v>247.00811400000001</c:v>
                </c:pt>
                <c:pt idx="2">
                  <c:v>247.06669299999999</c:v>
                </c:pt>
                <c:pt idx="3">
                  <c:v>247.06796700000001</c:v>
                </c:pt>
                <c:pt idx="4">
                  <c:v>247.00811400000001</c:v>
                </c:pt>
                <c:pt idx="5">
                  <c:v>247.070697</c:v>
                </c:pt>
                <c:pt idx="6">
                  <c:v>247.087076</c:v>
                </c:pt>
                <c:pt idx="7">
                  <c:v>247.00811400000001</c:v>
                </c:pt>
                <c:pt idx="8">
                  <c:v>247.09238500000001</c:v>
                </c:pt>
                <c:pt idx="9">
                  <c:v>247.132373</c:v>
                </c:pt>
                <c:pt idx="10">
                  <c:v>247.16024300000001</c:v>
                </c:pt>
                <c:pt idx="11">
                  <c:v>247.17441400000001</c:v>
                </c:pt>
                <c:pt idx="12">
                  <c:v>247.22721300000001</c:v>
                </c:pt>
                <c:pt idx="13">
                  <c:v>247.20173299999999</c:v>
                </c:pt>
                <c:pt idx="14">
                  <c:v>247.161822</c:v>
                </c:pt>
                <c:pt idx="15">
                  <c:v>247.297281</c:v>
                </c:pt>
                <c:pt idx="16">
                  <c:v>247.29091099999999</c:v>
                </c:pt>
                <c:pt idx="17">
                  <c:v>247.304925</c:v>
                </c:pt>
                <c:pt idx="18">
                  <c:v>247.28454099999999</c:v>
                </c:pt>
                <c:pt idx="19">
                  <c:v>247.31237300000001</c:v>
                </c:pt>
                <c:pt idx="20">
                  <c:v>247.34696500000001</c:v>
                </c:pt>
                <c:pt idx="21">
                  <c:v>247.31002000000001</c:v>
                </c:pt>
                <c:pt idx="22">
                  <c:v>247.31237300000001</c:v>
                </c:pt>
                <c:pt idx="23">
                  <c:v>247.29091099999999</c:v>
                </c:pt>
                <c:pt idx="24">
                  <c:v>247.31639000000001</c:v>
                </c:pt>
                <c:pt idx="25">
                  <c:v>247.31002000000001</c:v>
                </c:pt>
                <c:pt idx="26">
                  <c:v>247.41353000000001</c:v>
                </c:pt>
                <c:pt idx="27">
                  <c:v>247.380088</c:v>
                </c:pt>
                <c:pt idx="28">
                  <c:v>247.31237300000001</c:v>
                </c:pt>
                <c:pt idx="29">
                  <c:v>247.45440300000001</c:v>
                </c:pt>
                <c:pt idx="30">
                  <c:v>247.501115</c:v>
                </c:pt>
                <c:pt idx="31">
                  <c:v>247.46450300000001</c:v>
                </c:pt>
                <c:pt idx="32">
                  <c:v>247.634882</c:v>
                </c:pt>
                <c:pt idx="33">
                  <c:v>247.66036099999999</c:v>
                </c:pt>
                <c:pt idx="34">
                  <c:v>247.61663300000001</c:v>
                </c:pt>
                <c:pt idx="35">
                  <c:v>247.749538</c:v>
                </c:pt>
                <c:pt idx="36">
                  <c:v>247.92152400000001</c:v>
                </c:pt>
                <c:pt idx="37">
                  <c:v>247.908784</c:v>
                </c:pt>
                <c:pt idx="38">
                  <c:v>248.069445</c:v>
                </c:pt>
                <c:pt idx="39">
                  <c:v>248.20816600000001</c:v>
                </c:pt>
                <c:pt idx="40">
                  <c:v>248.22515200000001</c:v>
                </c:pt>
                <c:pt idx="41">
                  <c:v>248.26549399999999</c:v>
                </c:pt>
                <c:pt idx="42">
                  <c:v>248.27186399999999</c:v>
                </c:pt>
                <c:pt idx="43">
                  <c:v>248.22515200000001</c:v>
                </c:pt>
                <c:pt idx="44">
                  <c:v>248.284604</c:v>
                </c:pt>
                <c:pt idx="45">
                  <c:v>248.615835</c:v>
                </c:pt>
                <c:pt idx="46">
                  <c:v>248.68154200000001</c:v>
                </c:pt>
                <c:pt idx="47">
                  <c:v>248.768711</c:v>
                </c:pt>
                <c:pt idx="48">
                  <c:v>248.813299</c:v>
                </c:pt>
                <c:pt idx="49">
                  <c:v>248.83367100000001</c:v>
                </c:pt>
                <c:pt idx="50">
                  <c:v>248.87062800000001</c:v>
                </c:pt>
                <c:pt idx="51">
                  <c:v>249.049136</c:v>
                </c:pt>
                <c:pt idx="52">
                  <c:v>249.03062</c:v>
                </c:pt>
                <c:pt idx="53">
                  <c:v>249.145276</c:v>
                </c:pt>
                <c:pt idx="54">
                  <c:v>249.402016</c:v>
                </c:pt>
                <c:pt idx="55">
                  <c:v>249.410462</c:v>
                </c:pt>
                <c:pt idx="56">
                  <c:v>249.48304099999999</c:v>
                </c:pt>
                <c:pt idx="57">
                  <c:v>249.63940700000001</c:v>
                </c:pt>
                <c:pt idx="58">
                  <c:v>249.71107599999999</c:v>
                </c:pt>
                <c:pt idx="59">
                  <c:v>249.88297499999999</c:v>
                </c:pt>
                <c:pt idx="60">
                  <c:v>250.05718100000001</c:v>
                </c:pt>
                <c:pt idx="61">
                  <c:v>250.12737100000001</c:v>
                </c:pt>
                <c:pt idx="62">
                  <c:v>250.145342</c:v>
                </c:pt>
                <c:pt idx="63">
                  <c:v>250.221045</c:v>
                </c:pt>
                <c:pt idx="64">
                  <c:v>250.30383900000001</c:v>
                </c:pt>
                <c:pt idx="65">
                  <c:v>250.39938599999999</c:v>
                </c:pt>
                <c:pt idx="66">
                  <c:v>250.66617299999999</c:v>
                </c:pt>
                <c:pt idx="67">
                  <c:v>250.889117</c:v>
                </c:pt>
                <c:pt idx="68">
                  <c:v>250.98541</c:v>
                </c:pt>
                <c:pt idx="69">
                  <c:v>251.00452000000001</c:v>
                </c:pt>
                <c:pt idx="70">
                  <c:v>251.112807</c:v>
                </c:pt>
                <c:pt idx="71">
                  <c:v>251.242751</c:v>
                </c:pt>
                <c:pt idx="72">
                  <c:v>251.41218900000001</c:v>
                </c:pt>
                <c:pt idx="73">
                  <c:v>251.514106</c:v>
                </c:pt>
                <c:pt idx="74">
                  <c:v>251.68216000000001</c:v>
                </c:pt>
                <c:pt idx="75">
                  <c:v>251.99184299999999</c:v>
                </c:pt>
                <c:pt idx="76">
                  <c:v>252.02839800000001</c:v>
                </c:pt>
                <c:pt idx="77">
                  <c:v>252.23569800000001</c:v>
                </c:pt>
                <c:pt idx="78">
                  <c:v>252.40588199999999</c:v>
                </c:pt>
                <c:pt idx="79">
                  <c:v>252.33265700000001</c:v>
                </c:pt>
                <c:pt idx="80">
                  <c:v>252.546018</c:v>
                </c:pt>
                <c:pt idx="81">
                  <c:v>252.92895300000001</c:v>
                </c:pt>
                <c:pt idx="82">
                  <c:v>253.09330600000001</c:v>
                </c:pt>
                <c:pt idx="83">
                  <c:v>253.267719</c:v>
                </c:pt>
                <c:pt idx="84">
                  <c:v>253.42580000000001</c:v>
                </c:pt>
                <c:pt idx="85">
                  <c:v>253.68462400000001</c:v>
                </c:pt>
                <c:pt idx="86">
                  <c:v>254.024563</c:v>
                </c:pt>
                <c:pt idx="87">
                  <c:v>254.15821500000001</c:v>
                </c:pt>
                <c:pt idx="88">
                  <c:v>254.441091</c:v>
                </c:pt>
                <c:pt idx="89">
                  <c:v>254.83353099999999</c:v>
                </c:pt>
                <c:pt idx="90">
                  <c:v>255.07099400000001</c:v>
                </c:pt>
                <c:pt idx="91">
                  <c:v>255.29969399999999</c:v>
                </c:pt>
                <c:pt idx="92">
                  <c:v>255.76915</c:v>
                </c:pt>
                <c:pt idx="93">
                  <c:v>255.90897000000001</c:v>
                </c:pt>
                <c:pt idx="94">
                  <c:v>256.234893</c:v>
                </c:pt>
                <c:pt idx="95">
                  <c:v>256.44016199999999</c:v>
                </c:pt>
                <c:pt idx="96">
                  <c:v>256.59244999999999</c:v>
                </c:pt>
                <c:pt idx="97">
                  <c:v>257.22111599999999</c:v>
                </c:pt>
                <c:pt idx="98">
                  <c:v>257.57145700000001</c:v>
                </c:pt>
                <c:pt idx="99">
                  <c:v>258.24243100000001</c:v>
                </c:pt>
                <c:pt idx="100">
                  <c:v>258.72305599999999</c:v>
                </c:pt>
                <c:pt idx="101">
                  <c:v>259.40144299999997</c:v>
                </c:pt>
                <c:pt idx="102">
                  <c:v>259.75835999999998</c:v>
                </c:pt>
                <c:pt idx="103">
                  <c:v>260.59090800000001</c:v>
                </c:pt>
                <c:pt idx="104">
                  <c:v>261.26517100000001</c:v>
                </c:pt>
                <c:pt idx="105">
                  <c:v>262.082537</c:v>
                </c:pt>
                <c:pt idx="106">
                  <c:v>263.30415199999999</c:v>
                </c:pt>
                <c:pt idx="107">
                  <c:v>264.37095499999998</c:v>
                </c:pt>
                <c:pt idx="108">
                  <c:v>265.32612699999999</c:v>
                </c:pt>
                <c:pt idx="109">
                  <c:v>266.50156099999998</c:v>
                </c:pt>
                <c:pt idx="110">
                  <c:v>268.15125399999999</c:v>
                </c:pt>
                <c:pt idx="111">
                  <c:v>269.066937</c:v>
                </c:pt>
                <c:pt idx="112">
                  <c:v>270.09255100000001</c:v>
                </c:pt>
                <c:pt idx="113">
                  <c:v>272.20213699999999</c:v>
                </c:pt>
                <c:pt idx="114">
                  <c:v>273.31297699999999</c:v>
                </c:pt>
                <c:pt idx="115">
                  <c:v>275.32590199999999</c:v>
                </c:pt>
                <c:pt idx="116">
                  <c:v>276.064909</c:v>
                </c:pt>
                <c:pt idx="117">
                  <c:v>276.927819</c:v>
                </c:pt>
                <c:pt idx="118">
                  <c:v>279.09492499999999</c:v>
                </c:pt>
                <c:pt idx="119">
                  <c:v>279.868154</c:v>
                </c:pt>
                <c:pt idx="120">
                  <c:v>280.82199100000003</c:v>
                </c:pt>
                <c:pt idx="121">
                  <c:v>283.495361</c:v>
                </c:pt>
                <c:pt idx="122">
                  <c:v>284.27991900000001</c:v>
                </c:pt>
                <c:pt idx="123">
                  <c:v>285.00548900000001</c:v>
                </c:pt>
                <c:pt idx="124">
                  <c:v>287.66023100000001</c:v>
                </c:pt>
                <c:pt idx="125">
                  <c:v>289.14807300000001</c:v>
                </c:pt>
                <c:pt idx="126">
                  <c:v>290.44275499999998</c:v>
                </c:pt>
                <c:pt idx="127">
                  <c:v>291.94139100000001</c:v>
                </c:pt>
                <c:pt idx="128">
                  <c:v>293.25557800000001</c:v>
                </c:pt>
                <c:pt idx="129">
                  <c:v>294.59482500000001</c:v>
                </c:pt>
                <c:pt idx="130">
                  <c:v>296.77204899999998</c:v>
                </c:pt>
                <c:pt idx="131">
                  <c:v>298.12373200000002</c:v>
                </c:pt>
                <c:pt idx="132">
                  <c:v>299.30605200000002</c:v>
                </c:pt>
                <c:pt idx="133">
                  <c:v>301.23039999999997</c:v>
                </c:pt>
                <c:pt idx="134">
                  <c:v>302.38336700000002</c:v>
                </c:pt>
                <c:pt idx="135">
                  <c:v>303.39272599999998</c:v>
                </c:pt>
                <c:pt idx="136">
                  <c:v>305.90129000000002</c:v>
                </c:pt>
                <c:pt idx="137">
                  <c:v>307.40365100000002</c:v>
                </c:pt>
                <c:pt idx="138">
                  <c:v>308.73604999999998</c:v>
                </c:pt>
                <c:pt idx="139">
                  <c:v>310.89948099999998</c:v>
                </c:pt>
                <c:pt idx="140">
                  <c:v>311.81541600000003</c:v>
                </c:pt>
                <c:pt idx="141">
                  <c:v>312.88032500000003</c:v>
                </c:pt>
                <c:pt idx="142">
                  <c:v>314.82813299999998</c:v>
                </c:pt>
                <c:pt idx="143">
                  <c:v>316.22718099999997</c:v>
                </c:pt>
                <c:pt idx="144">
                  <c:v>317.47704399999998</c:v>
                </c:pt>
                <c:pt idx="145">
                  <c:v>319.38679400000001</c:v>
                </c:pt>
                <c:pt idx="146">
                  <c:v>320.63894499999998</c:v>
                </c:pt>
                <c:pt idx="147">
                  <c:v>321.79525799999999</c:v>
                </c:pt>
                <c:pt idx="148">
                  <c:v>324.07812100000001</c:v>
                </c:pt>
                <c:pt idx="149">
                  <c:v>325.05070999999998</c:v>
                </c:pt>
                <c:pt idx="150">
                  <c:v>326.11561899999998</c:v>
                </c:pt>
                <c:pt idx="151">
                  <c:v>327.90747800000003</c:v>
                </c:pt>
                <c:pt idx="152">
                  <c:v>329.91886399999999</c:v>
                </c:pt>
                <c:pt idx="153">
                  <c:v>329.00608499999998</c:v>
                </c:pt>
              </c:numCache>
            </c:numRef>
          </c:yVal>
          <c:smooth val="1"/>
          <c:extLst>
            <c:ext xmlns:c16="http://schemas.microsoft.com/office/drawing/2014/chart" uri="{C3380CC4-5D6E-409C-BE32-E72D297353CC}">
              <c16:uniqueId val="{00000000-1562-6940-8206-D9A0F9ACDC8E}"/>
            </c:ext>
          </c:extLst>
        </c:ser>
        <c:ser>
          <c:idx val="8"/>
          <c:order val="1"/>
          <c:tx>
            <c:v>cl0.3</c:v>
          </c:tx>
          <c:spPr>
            <a:ln w="19050" cap="rnd">
              <a:solidFill>
                <a:schemeClr val="accent2">
                  <a:lumMod val="75000"/>
                </a:schemeClr>
              </a:solidFill>
              <a:round/>
            </a:ln>
            <a:effectLst/>
          </c:spPr>
          <c:marker>
            <c:symbol val="none"/>
          </c:marker>
          <c:xVal>
            <c:numRef>
              <c:f>'24.72-B737-800'!$H$3:$H$137</c:f>
              <c:numCache>
                <c:formatCode>General</c:formatCode>
                <c:ptCount val="135"/>
                <c:pt idx="0">
                  <c:v>0.52622619999999998</c:v>
                </c:pt>
                <c:pt idx="1">
                  <c:v>0.52899368000000002</c:v>
                </c:pt>
                <c:pt idx="2">
                  <c:v>0.53185665999999998</c:v>
                </c:pt>
                <c:pt idx="3">
                  <c:v>0.53601982000000004</c:v>
                </c:pt>
                <c:pt idx="4">
                  <c:v>0.53883521000000001</c:v>
                </c:pt>
                <c:pt idx="5">
                  <c:v>0.54325374999999998</c:v>
                </c:pt>
                <c:pt idx="6">
                  <c:v>0.54602119000000005</c:v>
                </c:pt>
                <c:pt idx="7">
                  <c:v>0.54860500999999995</c:v>
                </c:pt>
                <c:pt idx="8">
                  <c:v>0.55358163999999999</c:v>
                </c:pt>
                <c:pt idx="9">
                  <c:v>0.55571793000000003</c:v>
                </c:pt>
                <c:pt idx="10">
                  <c:v>0.55774858000000005</c:v>
                </c:pt>
                <c:pt idx="11">
                  <c:v>0.56253785999999995</c:v>
                </c:pt>
                <c:pt idx="12">
                  <c:v>0.56450581</c:v>
                </c:pt>
                <c:pt idx="13">
                  <c:v>0.56612271000000003</c:v>
                </c:pt>
                <c:pt idx="14">
                  <c:v>0.56979542999999999</c:v>
                </c:pt>
                <c:pt idx="15">
                  <c:v>0.57177823000000005</c:v>
                </c:pt>
                <c:pt idx="16">
                  <c:v>0.57379893999999998</c:v>
                </c:pt>
                <c:pt idx="17">
                  <c:v>0.57812187000000004</c:v>
                </c:pt>
                <c:pt idx="18">
                  <c:v>0.58056611000000002</c:v>
                </c:pt>
                <c:pt idx="19">
                  <c:v>0.58259183999999997</c:v>
                </c:pt>
                <c:pt idx="20">
                  <c:v>0.58598543000000003</c:v>
                </c:pt>
                <c:pt idx="21">
                  <c:v>0.58814186000000002</c:v>
                </c:pt>
                <c:pt idx="22">
                  <c:v>0.59057108000000003</c:v>
                </c:pt>
                <c:pt idx="23">
                  <c:v>0.59443309</c:v>
                </c:pt>
                <c:pt idx="24">
                  <c:v>0.59640921000000002</c:v>
                </c:pt>
                <c:pt idx="25">
                  <c:v>0.59861830999999999</c:v>
                </c:pt>
                <c:pt idx="26">
                  <c:v>0.60215121999999999</c:v>
                </c:pt>
                <c:pt idx="27">
                  <c:v>0.60389883</c:v>
                </c:pt>
                <c:pt idx="28">
                  <c:v>0.60545680999999996</c:v>
                </c:pt>
                <c:pt idx="29">
                  <c:v>0.60857128000000005</c:v>
                </c:pt>
                <c:pt idx="30">
                  <c:v>0.61086852000000003</c:v>
                </c:pt>
                <c:pt idx="31">
                  <c:v>0.61332030000000004</c:v>
                </c:pt>
                <c:pt idx="32">
                  <c:v>0.61668973999999999</c:v>
                </c:pt>
                <c:pt idx="33">
                  <c:v>0.61915416999999995</c:v>
                </c:pt>
                <c:pt idx="34">
                  <c:v>0.62161865999999999</c:v>
                </c:pt>
                <c:pt idx="35">
                  <c:v>0.62559821999999998</c:v>
                </c:pt>
                <c:pt idx="36">
                  <c:v>0.62836566999999999</c:v>
                </c:pt>
                <c:pt idx="37">
                  <c:v>0.63078608000000003</c:v>
                </c:pt>
                <c:pt idx="38">
                  <c:v>0.63567063999999995</c:v>
                </c:pt>
                <c:pt idx="39">
                  <c:v>0.63753395999999996</c:v>
                </c:pt>
                <c:pt idx="40">
                  <c:v>0.63923138000000002</c:v>
                </c:pt>
                <c:pt idx="41">
                  <c:v>0.64290411999999997</c:v>
                </c:pt>
                <c:pt idx="42">
                  <c:v>0.64541243999999998</c:v>
                </c:pt>
                <c:pt idx="43">
                  <c:v>0.64779268999999995</c:v>
                </c:pt>
                <c:pt idx="44">
                  <c:v>0.65158099999999997</c:v>
                </c:pt>
                <c:pt idx="45">
                  <c:v>0.65359394999999998</c:v>
                </c:pt>
                <c:pt idx="46">
                  <c:v>0.65574770999999998</c:v>
                </c:pt>
                <c:pt idx="47">
                  <c:v>0.66020995000000005</c:v>
                </c:pt>
                <c:pt idx="48">
                  <c:v>0.66268424999999997</c:v>
                </c:pt>
                <c:pt idx="49">
                  <c:v>0.66465567000000003</c:v>
                </c:pt>
                <c:pt idx="50">
                  <c:v>0.66749086999999996</c:v>
                </c:pt>
                <c:pt idx="51">
                  <c:v>0.67025813999999995</c:v>
                </c:pt>
                <c:pt idx="52">
                  <c:v>0.67326070999999998</c:v>
                </c:pt>
                <c:pt idx="53">
                  <c:v>0.67726023999999996</c:v>
                </c:pt>
                <c:pt idx="54">
                  <c:v>0.68037844000000003</c:v>
                </c:pt>
                <c:pt idx="55">
                  <c:v>0.68395941000000005</c:v>
                </c:pt>
                <c:pt idx="56">
                  <c:v>0.68649537999999999</c:v>
                </c:pt>
                <c:pt idx="57">
                  <c:v>0.69205362000000004</c:v>
                </c:pt>
                <c:pt idx="58">
                  <c:v>0.69389422000000001</c:v>
                </c:pt>
                <c:pt idx="59">
                  <c:v>0.69561435999999999</c:v>
                </c:pt>
                <c:pt idx="60">
                  <c:v>0.69933455</c:v>
                </c:pt>
                <c:pt idx="61">
                  <c:v>0.70214975999999996</c:v>
                </c:pt>
                <c:pt idx="62">
                  <c:v>0.70631255999999998</c:v>
                </c:pt>
                <c:pt idx="63">
                  <c:v>0.70956991999999997</c:v>
                </c:pt>
                <c:pt idx="64">
                  <c:v>0.71212582999999996</c:v>
                </c:pt>
                <c:pt idx="65">
                  <c:v>0.71449812999999995</c:v>
                </c:pt>
                <c:pt idx="66">
                  <c:v>0.71659512999999997</c:v>
                </c:pt>
                <c:pt idx="67">
                  <c:v>0.71938230000000003</c:v>
                </c:pt>
                <c:pt idx="68">
                  <c:v>0.72208147</c:v>
                </c:pt>
                <c:pt idx="69">
                  <c:v>0.72608075000000005</c:v>
                </c:pt>
                <c:pt idx="70">
                  <c:v>0.72915090000000005</c:v>
                </c:pt>
                <c:pt idx="71">
                  <c:v>0.73229274</c:v>
                </c:pt>
                <c:pt idx="72">
                  <c:v>0.73640768000000001</c:v>
                </c:pt>
                <c:pt idx="73">
                  <c:v>0.73887166999999998</c:v>
                </c:pt>
                <c:pt idx="74">
                  <c:v>0.74127193999999996</c:v>
                </c:pt>
                <c:pt idx="75">
                  <c:v>0.74470831999999998</c:v>
                </c:pt>
                <c:pt idx="76">
                  <c:v>0.74661411</c:v>
                </c:pt>
                <c:pt idx="77">
                  <c:v>0.74859534999999999</c:v>
                </c:pt>
                <c:pt idx="78">
                  <c:v>0.75259425000000002</c:v>
                </c:pt>
                <c:pt idx="79">
                  <c:v>0.75509711999999996</c:v>
                </c:pt>
                <c:pt idx="80">
                  <c:v>0.75689978000000002</c:v>
                </c:pt>
                <c:pt idx="81">
                  <c:v>0.76099061000000001</c:v>
                </c:pt>
                <c:pt idx="82">
                  <c:v>0.76267134000000003</c:v>
                </c:pt>
                <c:pt idx="83">
                  <c:v>0.76455055000000005</c:v>
                </c:pt>
                <c:pt idx="84">
                  <c:v>0.76966526000000002</c:v>
                </c:pt>
                <c:pt idx="85">
                  <c:v>0.77175948000000005</c:v>
                </c:pt>
                <c:pt idx="86">
                  <c:v>0.77336477999999997</c:v>
                </c:pt>
                <c:pt idx="87">
                  <c:v>0.77717605000000001</c:v>
                </c:pt>
                <c:pt idx="88">
                  <c:v>0.77994275999999996</c:v>
                </c:pt>
                <c:pt idx="89">
                  <c:v>0.78270941999999999</c:v>
                </c:pt>
                <c:pt idx="90">
                  <c:v>0.78418003999999997</c:v>
                </c:pt>
                <c:pt idx="91">
                  <c:v>0.78556373999999995</c:v>
                </c:pt>
                <c:pt idx="92">
                  <c:v>0.78828319999999996</c:v>
                </c:pt>
                <c:pt idx="93">
                  <c:v>0.78993484999999997</c:v>
                </c:pt>
                <c:pt idx="94">
                  <c:v>0.79161398999999999</c:v>
                </c:pt>
                <c:pt idx="95">
                  <c:v>0.79494156000000005</c:v>
                </c:pt>
                <c:pt idx="96">
                  <c:v>0.79699841999999999</c:v>
                </c:pt>
                <c:pt idx="97">
                  <c:v>0.79884739000000005</c:v>
                </c:pt>
                <c:pt idx="98">
                  <c:v>0.80172827999999996</c:v>
                </c:pt>
                <c:pt idx="99">
                  <c:v>0.80391203</c:v>
                </c:pt>
                <c:pt idx="100">
                  <c:v>0.80697989999999997</c:v>
                </c:pt>
                <c:pt idx="101">
                  <c:v>0.80895331000000004</c:v>
                </c:pt>
                <c:pt idx="102">
                  <c:v>0.81213904999999997</c:v>
                </c:pt>
                <c:pt idx="103">
                  <c:v>0.81294763000000003</c:v>
                </c:pt>
                <c:pt idx="104">
                  <c:v>0.81397476999999996</c:v>
                </c:pt>
                <c:pt idx="105">
                  <c:v>0.81650719999999999</c:v>
                </c:pt>
                <c:pt idx="106">
                  <c:v>0.81778874000000001</c:v>
                </c:pt>
                <c:pt idx="107">
                  <c:v>0.81878393999999999</c:v>
                </c:pt>
                <c:pt idx="108">
                  <c:v>0.82088757000000001</c:v>
                </c:pt>
                <c:pt idx="109">
                  <c:v>0.82172014000000004</c:v>
                </c:pt>
                <c:pt idx="110">
                  <c:v>0.82240477000000001</c:v>
                </c:pt>
                <c:pt idx="111">
                  <c:v>0.82433018000000002</c:v>
                </c:pt>
                <c:pt idx="112">
                  <c:v>0.82504487000000004</c:v>
                </c:pt>
                <c:pt idx="113">
                  <c:v>0.82590878000000001</c:v>
                </c:pt>
                <c:pt idx="114">
                  <c:v>0.82708897000000003</c:v>
                </c:pt>
                <c:pt idx="115">
                  <c:v>0.82776353999999996</c:v>
                </c:pt>
                <c:pt idx="116">
                  <c:v>0.82836774999999996</c:v>
                </c:pt>
                <c:pt idx="117">
                  <c:v>0.83002039000000005</c:v>
                </c:pt>
                <c:pt idx="118">
                  <c:v>0.83048158999999999</c:v>
                </c:pt>
                <c:pt idx="119">
                  <c:v>0.83103163999999996</c:v>
                </c:pt>
                <c:pt idx="120">
                  <c:v>0.83244830999999997</c:v>
                </c:pt>
                <c:pt idx="121">
                  <c:v>0.83289599999999997</c:v>
                </c:pt>
                <c:pt idx="122">
                  <c:v>0.83319717999999998</c:v>
                </c:pt>
                <c:pt idx="123">
                  <c:v>0.83430806999999996</c:v>
                </c:pt>
                <c:pt idx="124">
                  <c:v>0.83470557999999995</c:v>
                </c:pt>
                <c:pt idx="125">
                  <c:v>0.83520002999999998</c:v>
                </c:pt>
                <c:pt idx="126">
                  <c:v>0.83645172000000001</c:v>
                </c:pt>
                <c:pt idx="127">
                  <c:v>0.83681817999999997</c:v>
                </c:pt>
                <c:pt idx="128">
                  <c:v>0.83808103</c:v>
                </c:pt>
                <c:pt idx="129">
                  <c:v>0.83832596000000004</c:v>
                </c:pt>
                <c:pt idx="130">
                  <c:v>0.83867296999999996</c:v>
                </c:pt>
                <c:pt idx="131">
                  <c:v>0.83936730000000004</c:v>
                </c:pt>
                <c:pt idx="132">
                  <c:v>0.83983249999999998</c:v>
                </c:pt>
                <c:pt idx="133">
                  <c:v>0.84025000999999999</c:v>
                </c:pt>
                <c:pt idx="134">
                  <c:v>0.84043303000000003</c:v>
                </c:pt>
              </c:numCache>
            </c:numRef>
          </c:xVal>
          <c:yVal>
            <c:numRef>
              <c:f>'24.72-B737-800'!$I$3:$I$137</c:f>
              <c:numCache>
                <c:formatCode>General</c:formatCode>
                <c:ptCount val="135"/>
                <c:pt idx="0">
                  <c:v>219.18086700000001</c:v>
                </c:pt>
                <c:pt idx="1">
                  <c:v>219.19360699999999</c:v>
                </c:pt>
                <c:pt idx="2">
                  <c:v>219.240319</c:v>
                </c:pt>
                <c:pt idx="3">
                  <c:v>219.26367500000001</c:v>
                </c:pt>
                <c:pt idx="4">
                  <c:v>219.213626</c:v>
                </c:pt>
                <c:pt idx="5">
                  <c:v>219.174497</c:v>
                </c:pt>
                <c:pt idx="6">
                  <c:v>219.206346</c:v>
                </c:pt>
                <c:pt idx="7">
                  <c:v>219.26367500000001</c:v>
                </c:pt>
                <c:pt idx="8">
                  <c:v>219.31463299999999</c:v>
                </c:pt>
                <c:pt idx="9">
                  <c:v>219.32048700000001</c:v>
                </c:pt>
                <c:pt idx="10">
                  <c:v>219.333743</c:v>
                </c:pt>
                <c:pt idx="11">
                  <c:v>219.39107100000001</c:v>
                </c:pt>
                <c:pt idx="12">
                  <c:v>219.32048700000001</c:v>
                </c:pt>
                <c:pt idx="13">
                  <c:v>219.36877699999999</c:v>
                </c:pt>
                <c:pt idx="14">
                  <c:v>219.422921</c:v>
                </c:pt>
                <c:pt idx="15">
                  <c:v>219.47261700000001</c:v>
                </c:pt>
                <c:pt idx="16">
                  <c:v>219.427167</c:v>
                </c:pt>
                <c:pt idx="17">
                  <c:v>219.41018099999999</c:v>
                </c:pt>
                <c:pt idx="18">
                  <c:v>219.47261700000001</c:v>
                </c:pt>
                <c:pt idx="19">
                  <c:v>219.43008699999999</c:v>
                </c:pt>
                <c:pt idx="20">
                  <c:v>219.48024899999999</c:v>
                </c:pt>
                <c:pt idx="21">
                  <c:v>219.47261700000001</c:v>
                </c:pt>
                <c:pt idx="22">
                  <c:v>219.499358</c:v>
                </c:pt>
                <c:pt idx="23">
                  <c:v>219.52643</c:v>
                </c:pt>
                <c:pt idx="24">
                  <c:v>219.461139</c:v>
                </c:pt>
                <c:pt idx="25">
                  <c:v>219.52392800000001</c:v>
                </c:pt>
                <c:pt idx="26">
                  <c:v>219.69682299999999</c:v>
                </c:pt>
                <c:pt idx="27">
                  <c:v>219.77687599999999</c:v>
                </c:pt>
                <c:pt idx="28">
                  <c:v>219.73663400000001</c:v>
                </c:pt>
                <c:pt idx="29">
                  <c:v>219.77326099999999</c:v>
                </c:pt>
                <c:pt idx="30">
                  <c:v>219.77687599999999</c:v>
                </c:pt>
                <c:pt idx="31">
                  <c:v>219.838233</c:v>
                </c:pt>
                <c:pt idx="32">
                  <c:v>220.01531399999999</c:v>
                </c:pt>
                <c:pt idx="33">
                  <c:v>220.04079400000001</c:v>
                </c:pt>
                <c:pt idx="34">
                  <c:v>220.034424</c:v>
                </c:pt>
                <c:pt idx="35">
                  <c:v>220.072643</c:v>
                </c:pt>
                <c:pt idx="36">
                  <c:v>220.09886800000001</c:v>
                </c:pt>
                <c:pt idx="37">
                  <c:v>220.127532</c:v>
                </c:pt>
                <c:pt idx="38">
                  <c:v>220.321066</c:v>
                </c:pt>
                <c:pt idx="39">
                  <c:v>220.38539599999999</c:v>
                </c:pt>
                <c:pt idx="40">
                  <c:v>220.41104000000001</c:v>
                </c:pt>
                <c:pt idx="41">
                  <c:v>220.45483200000001</c:v>
                </c:pt>
                <c:pt idx="42">
                  <c:v>220.53752499999999</c:v>
                </c:pt>
                <c:pt idx="43">
                  <c:v>220.53127000000001</c:v>
                </c:pt>
                <c:pt idx="44">
                  <c:v>220.62681799999999</c:v>
                </c:pt>
                <c:pt idx="45">
                  <c:v>220.68965499999999</c:v>
                </c:pt>
                <c:pt idx="46">
                  <c:v>220.76138</c:v>
                </c:pt>
                <c:pt idx="47">
                  <c:v>220.87598700000001</c:v>
                </c:pt>
                <c:pt idx="48">
                  <c:v>220.99391499999999</c:v>
                </c:pt>
                <c:pt idx="49">
                  <c:v>221.07143199999999</c:v>
                </c:pt>
                <c:pt idx="50">
                  <c:v>221.174623</c:v>
                </c:pt>
                <c:pt idx="51">
                  <c:v>221.295649</c:v>
                </c:pt>
                <c:pt idx="52">
                  <c:v>221.33068399999999</c:v>
                </c:pt>
                <c:pt idx="53">
                  <c:v>221.43578600000001</c:v>
                </c:pt>
                <c:pt idx="54">
                  <c:v>221.49584400000001</c:v>
                </c:pt>
                <c:pt idx="55">
                  <c:v>221.53133299999999</c:v>
                </c:pt>
                <c:pt idx="56">
                  <c:v>221.617963</c:v>
                </c:pt>
                <c:pt idx="57">
                  <c:v>221.951742</c:v>
                </c:pt>
                <c:pt idx="58">
                  <c:v>222.05882399999999</c:v>
                </c:pt>
                <c:pt idx="59">
                  <c:v>222.04012299999999</c:v>
                </c:pt>
                <c:pt idx="60">
                  <c:v>222.244754</c:v>
                </c:pt>
                <c:pt idx="61">
                  <c:v>222.28661199999999</c:v>
                </c:pt>
                <c:pt idx="62">
                  <c:v>222.486807</c:v>
                </c:pt>
                <c:pt idx="63">
                  <c:v>222.75279699999999</c:v>
                </c:pt>
                <c:pt idx="64">
                  <c:v>222.92707100000001</c:v>
                </c:pt>
                <c:pt idx="65">
                  <c:v>223.12373199999999</c:v>
                </c:pt>
                <c:pt idx="66">
                  <c:v>223.27830800000001</c:v>
                </c:pt>
                <c:pt idx="67">
                  <c:v>223.505979</c:v>
                </c:pt>
                <c:pt idx="68">
                  <c:v>223.72499199999999</c:v>
                </c:pt>
                <c:pt idx="69">
                  <c:v>223.958237</c:v>
                </c:pt>
                <c:pt idx="70">
                  <c:v>224.14933199999999</c:v>
                </c:pt>
                <c:pt idx="71">
                  <c:v>224.334585</c:v>
                </c:pt>
                <c:pt idx="72">
                  <c:v>224.57685599999999</c:v>
                </c:pt>
                <c:pt idx="73">
                  <c:v>224.81890899999999</c:v>
                </c:pt>
                <c:pt idx="74">
                  <c:v>225.03532000000001</c:v>
                </c:pt>
                <c:pt idx="75">
                  <c:v>225.50685100000001</c:v>
                </c:pt>
                <c:pt idx="76">
                  <c:v>225.70993899999999</c:v>
                </c:pt>
                <c:pt idx="77">
                  <c:v>225.90846500000001</c:v>
                </c:pt>
                <c:pt idx="78">
                  <c:v>226.32855799999999</c:v>
                </c:pt>
                <c:pt idx="79">
                  <c:v>226.62271799999999</c:v>
                </c:pt>
                <c:pt idx="80">
                  <c:v>226.83523700000001</c:v>
                </c:pt>
                <c:pt idx="81">
                  <c:v>227.18848500000001</c:v>
                </c:pt>
                <c:pt idx="82">
                  <c:v>227.38336699999999</c:v>
                </c:pt>
                <c:pt idx="83">
                  <c:v>227.67184599999999</c:v>
                </c:pt>
                <c:pt idx="84">
                  <c:v>228.461704</c:v>
                </c:pt>
                <c:pt idx="85">
                  <c:v>228.75253499999999</c:v>
                </c:pt>
                <c:pt idx="86">
                  <c:v>228.945065</c:v>
                </c:pt>
                <c:pt idx="87">
                  <c:v>229.500732</c:v>
                </c:pt>
                <c:pt idx="88">
                  <c:v>229.89566099999999</c:v>
                </c:pt>
                <c:pt idx="89">
                  <c:v>230.31681599999999</c:v>
                </c:pt>
                <c:pt idx="90">
                  <c:v>230.578093</c:v>
                </c:pt>
                <c:pt idx="91">
                  <c:v>230.97877700000001</c:v>
                </c:pt>
                <c:pt idx="92">
                  <c:v>231.59336999999999</c:v>
                </c:pt>
                <c:pt idx="93">
                  <c:v>231.94726199999999</c:v>
                </c:pt>
                <c:pt idx="94">
                  <c:v>232.307186</c:v>
                </c:pt>
                <c:pt idx="95">
                  <c:v>233.289287</c:v>
                </c:pt>
                <c:pt idx="96">
                  <c:v>233.786901</c:v>
                </c:pt>
                <c:pt idx="97">
                  <c:v>234.345831</c:v>
                </c:pt>
                <c:pt idx="98">
                  <c:v>235.48274499999999</c:v>
                </c:pt>
                <c:pt idx="99">
                  <c:v>236.26825299999999</c:v>
                </c:pt>
                <c:pt idx="100">
                  <c:v>237.591903</c:v>
                </c:pt>
                <c:pt idx="101">
                  <c:v>238.55386200000001</c:v>
                </c:pt>
                <c:pt idx="102">
                  <c:v>240.03495000000001</c:v>
                </c:pt>
                <c:pt idx="103">
                  <c:v>240.618661</c:v>
                </c:pt>
                <c:pt idx="104">
                  <c:v>241.311136</c:v>
                </c:pt>
                <c:pt idx="105">
                  <c:v>243.155631</c:v>
                </c:pt>
                <c:pt idx="106">
                  <c:v>244.269777</c:v>
                </c:pt>
                <c:pt idx="107">
                  <c:v>245.21487500000001</c:v>
                </c:pt>
                <c:pt idx="108">
                  <c:v>247.24218999999999</c:v>
                </c:pt>
                <c:pt idx="109">
                  <c:v>248.22515200000001</c:v>
                </c:pt>
                <c:pt idx="110">
                  <c:v>249.16671600000001</c:v>
                </c:pt>
                <c:pt idx="111">
                  <c:v>251.487043</c:v>
                </c:pt>
                <c:pt idx="112">
                  <c:v>252.48478700000001</c:v>
                </c:pt>
                <c:pt idx="113">
                  <c:v>253.68557100000001</c:v>
                </c:pt>
                <c:pt idx="114">
                  <c:v>255.800937</c:v>
                </c:pt>
                <c:pt idx="115">
                  <c:v>256.74442199999999</c:v>
                </c:pt>
                <c:pt idx="116">
                  <c:v>257.65720099999999</c:v>
                </c:pt>
                <c:pt idx="117">
                  <c:v>260.38951200000002</c:v>
                </c:pt>
                <c:pt idx="118">
                  <c:v>261.30831599999999</c:v>
                </c:pt>
                <c:pt idx="119">
                  <c:v>262.27146900000002</c:v>
                </c:pt>
                <c:pt idx="120">
                  <c:v>265.18748299999999</c:v>
                </c:pt>
                <c:pt idx="121">
                  <c:v>266.17647099999999</c:v>
                </c:pt>
                <c:pt idx="122">
                  <c:v>267.089249</c:v>
                </c:pt>
                <c:pt idx="123">
                  <c:v>269.43148100000002</c:v>
                </c:pt>
                <c:pt idx="124">
                  <c:v>270.436105</c:v>
                </c:pt>
                <c:pt idx="125">
                  <c:v>271.53043000000002</c:v>
                </c:pt>
                <c:pt idx="126">
                  <c:v>273.72962100000001</c:v>
                </c:pt>
                <c:pt idx="127">
                  <c:v>274.69574</c:v>
                </c:pt>
                <c:pt idx="128">
                  <c:v>277.424666</c:v>
                </c:pt>
                <c:pt idx="129">
                  <c:v>278.346856</c:v>
                </c:pt>
                <c:pt idx="130">
                  <c:v>279.60429399999998</c:v>
                </c:pt>
                <c:pt idx="131">
                  <c:v>281.34507600000001</c:v>
                </c:pt>
                <c:pt idx="132">
                  <c:v>282.60649100000001</c:v>
                </c:pt>
                <c:pt idx="133">
                  <c:v>284.04949199999999</c:v>
                </c:pt>
                <c:pt idx="134">
                  <c:v>285.34482800000001</c:v>
                </c:pt>
              </c:numCache>
            </c:numRef>
          </c:yVal>
          <c:smooth val="1"/>
          <c:extLst>
            <c:ext xmlns:c16="http://schemas.microsoft.com/office/drawing/2014/chart" uri="{C3380CC4-5D6E-409C-BE32-E72D297353CC}">
              <c16:uniqueId val="{00000001-1562-6940-8206-D9A0F9ACDC8E}"/>
            </c:ext>
          </c:extLst>
        </c:ser>
        <c:ser>
          <c:idx val="7"/>
          <c:order val="2"/>
          <c:tx>
            <c:v>cl0.2</c:v>
          </c:tx>
          <c:spPr>
            <a:ln w="19050" cap="rnd">
              <a:solidFill>
                <a:srgbClr val="FFC000"/>
              </a:solidFill>
              <a:round/>
            </a:ln>
            <a:effectLst/>
          </c:spPr>
          <c:marker>
            <c:symbol val="none"/>
          </c:marker>
          <c:xVal>
            <c:numRef>
              <c:f>'24.72-B737-800'!$B$3:$B$125</c:f>
              <c:numCache>
                <c:formatCode>General</c:formatCode>
                <c:ptCount val="123"/>
                <c:pt idx="0">
                  <c:v>0.55082589999999998</c:v>
                </c:pt>
                <c:pt idx="1">
                  <c:v>0.55359336999999997</c:v>
                </c:pt>
                <c:pt idx="2">
                  <c:v>0.55617717</c:v>
                </c:pt>
                <c:pt idx="3">
                  <c:v>0.56003749000000003</c:v>
                </c:pt>
                <c:pt idx="4">
                  <c:v>0.56211721999999997</c:v>
                </c:pt>
                <c:pt idx="5">
                  <c:v>0.56434395000000004</c:v>
                </c:pt>
                <c:pt idx="6">
                  <c:v>0.56750226999999998</c:v>
                </c:pt>
                <c:pt idx="7">
                  <c:v>0.56969267000000001</c:v>
                </c:pt>
                <c:pt idx="8">
                  <c:v>0.57213555000000005</c:v>
                </c:pt>
                <c:pt idx="9">
                  <c:v>0.57676136</c:v>
                </c:pt>
                <c:pt idx="10">
                  <c:v>0.57908630000000005</c:v>
                </c:pt>
                <c:pt idx="11">
                  <c:v>0.58137081000000002</c:v>
                </c:pt>
                <c:pt idx="12">
                  <c:v>0.58404272000000002</c:v>
                </c:pt>
                <c:pt idx="13">
                  <c:v>0.58666174999999998</c:v>
                </c:pt>
                <c:pt idx="14">
                  <c:v>0.58923442999999998</c:v>
                </c:pt>
                <c:pt idx="15">
                  <c:v>0.59224135</c:v>
                </c:pt>
                <c:pt idx="16">
                  <c:v>0.59537545999999997</c:v>
                </c:pt>
                <c:pt idx="17">
                  <c:v>0.59814281000000002</c:v>
                </c:pt>
                <c:pt idx="18">
                  <c:v>0.60410509999999995</c:v>
                </c:pt>
                <c:pt idx="19">
                  <c:v>0.60658824</c:v>
                </c:pt>
                <c:pt idx="20">
                  <c:v>0.6090525</c:v>
                </c:pt>
                <c:pt idx="21">
                  <c:v>0.61222748999999999</c:v>
                </c:pt>
                <c:pt idx="22">
                  <c:v>0.61519325000000002</c:v>
                </c:pt>
                <c:pt idx="23">
                  <c:v>0.61765751000000002</c:v>
                </c:pt>
                <c:pt idx="24">
                  <c:v>0.62126360000000003</c:v>
                </c:pt>
                <c:pt idx="25">
                  <c:v>0.62440437999999998</c:v>
                </c:pt>
                <c:pt idx="26">
                  <c:v>0.62717168999999995</c:v>
                </c:pt>
                <c:pt idx="27">
                  <c:v>0.63235578000000003</c:v>
                </c:pt>
                <c:pt idx="28">
                  <c:v>0.63482011000000005</c:v>
                </c:pt>
                <c:pt idx="29">
                  <c:v>0.63724031999999997</c:v>
                </c:pt>
                <c:pt idx="30">
                  <c:v>0.64154268000000003</c:v>
                </c:pt>
                <c:pt idx="31">
                  <c:v>0.64431015000000003</c:v>
                </c:pt>
                <c:pt idx="32">
                  <c:v>0.64700948000000003</c:v>
                </c:pt>
                <c:pt idx="33">
                  <c:v>0.65328965000000006</c:v>
                </c:pt>
                <c:pt idx="34">
                  <c:v>0.65636011000000005</c:v>
                </c:pt>
                <c:pt idx="35">
                  <c:v>0.65903577999999996</c:v>
                </c:pt>
                <c:pt idx="36">
                  <c:v>0.66278002000000003</c:v>
                </c:pt>
                <c:pt idx="37">
                  <c:v>0.66423350999999997</c:v>
                </c:pt>
                <c:pt idx="38">
                  <c:v>0.66648021000000002</c:v>
                </c:pt>
                <c:pt idx="39">
                  <c:v>0.67117716000000005</c:v>
                </c:pt>
                <c:pt idx="40">
                  <c:v>0.67333851</c:v>
                </c:pt>
                <c:pt idx="41">
                  <c:v>0.67545553999999997</c:v>
                </c:pt>
                <c:pt idx="42">
                  <c:v>0.68008488</c:v>
                </c:pt>
                <c:pt idx="43">
                  <c:v>0.68254928999999998</c:v>
                </c:pt>
                <c:pt idx="44">
                  <c:v>0.68524850000000004</c:v>
                </c:pt>
                <c:pt idx="45">
                  <c:v>0.68955093999999995</c:v>
                </c:pt>
                <c:pt idx="46">
                  <c:v>0.69150347000000001</c:v>
                </c:pt>
                <c:pt idx="47">
                  <c:v>0.69355403999999998</c:v>
                </c:pt>
                <c:pt idx="48">
                  <c:v>0.69820311999999995</c:v>
                </c:pt>
                <c:pt idx="49">
                  <c:v>0.70127342999999998</c:v>
                </c:pt>
                <c:pt idx="50">
                  <c:v>0.70380927999999998</c:v>
                </c:pt>
                <c:pt idx="51">
                  <c:v>0.70797195999999996</c:v>
                </c:pt>
                <c:pt idx="52">
                  <c:v>0.71059192000000004</c:v>
                </c:pt>
                <c:pt idx="53">
                  <c:v>0.71241741000000003</c:v>
                </c:pt>
                <c:pt idx="54">
                  <c:v>0.71492551000000004</c:v>
                </c:pt>
                <c:pt idx="55">
                  <c:v>0.71665190999999995</c:v>
                </c:pt>
                <c:pt idx="56">
                  <c:v>0.71923168999999998</c:v>
                </c:pt>
                <c:pt idx="57">
                  <c:v>0.72499696000000002</c:v>
                </c:pt>
                <c:pt idx="58">
                  <c:v>0.72725613</c:v>
                </c:pt>
                <c:pt idx="59">
                  <c:v>0.72974510999999997</c:v>
                </c:pt>
                <c:pt idx="60">
                  <c:v>0.73450985000000002</c:v>
                </c:pt>
                <c:pt idx="61">
                  <c:v>0.73695126</c:v>
                </c:pt>
                <c:pt idx="62">
                  <c:v>0.73909477999999995</c:v>
                </c:pt>
                <c:pt idx="63">
                  <c:v>0.74313788000000003</c:v>
                </c:pt>
                <c:pt idx="64">
                  <c:v>0.74513154000000004</c:v>
                </c:pt>
                <c:pt idx="65">
                  <c:v>0.74672152000000003</c:v>
                </c:pt>
                <c:pt idx="66">
                  <c:v>0.75013834000000001</c:v>
                </c:pt>
                <c:pt idx="67">
                  <c:v>0.75179636000000005</c:v>
                </c:pt>
                <c:pt idx="68">
                  <c:v>0.75351082999999996</c:v>
                </c:pt>
                <c:pt idx="69">
                  <c:v>0.75658068999999994</c:v>
                </c:pt>
                <c:pt idx="70">
                  <c:v>0.75823125999999996</c:v>
                </c:pt>
                <c:pt idx="71">
                  <c:v>0.76211424000000005</c:v>
                </c:pt>
                <c:pt idx="72">
                  <c:v>0.76361146999999996</c:v>
                </c:pt>
                <c:pt idx="73">
                  <c:v>0.76539509999999999</c:v>
                </c:pt>
                <c:pt idx="74">
                  <c:v>0.76881140999999997</c:v>
                </c:pt>
                <c:pt idx="75">
                  <c:v>0.77027599000000002</c:v>
                </c:pt>
                <c:pt idx="76">
                  <c:v>0.77178935000000004</c:v>
                </c:pt>
                <c:pt idx="77">
                  <c:v>0.77692786000000003</c:v>
                </c:pt>
                <c:pt idx="78">
                  <c:v>0.77906078999999995</c:v>
                </c:pt>
                <c:pt idx="79">
                  <c:v>0.78151174000000001</c:v>
                </c:pt>
                <c:pt idx="80">
                  <c:v>0.78525087000000005</c:v>
                </c:pt>
                <c:pt idx="81">
                  <c:v>0.78663346999999995</c:v>
                </c:pt>
                <c:pt idx="82">
                  <c:v>0.78825208000000002</c:v>
                </c:pt>
                <c:pt idx="83">
                  <c:v>0.79199470999999999</c:v>
                </c:pt>
                <c:pt idx="84">
                  <c:v>0.79329676000000005</c:v>
                </c:pt>
                <c:pt idx="85">
                  <c:v>0.79513520000000004</c:v>
                </c:pt>
                <c:pt idx="86">
                  <c:v>0.79782940000000002</c:v>
                </c:pt>
                <c:pt idx="87">
                  <c:v>0.79905095999999998</c:v>
                </c:pt>
                <c:pt idx="88">
                  <c:v>0.80051570999999999</c:v>
                </c:pt>
                <c:pt idx="89">
                  <c:v>0.80396761999999999</c:v>
                </c:pt>
                <c:pt idx="90">
                  <c:v>0.80541152000000005</c:v>
                </c:pt>
                <c:pt idx="91">
                  <c:v>0.80638615000000002</c:v>
                </c:pt>
                <c:pt idx="92">
                  <c:v>0.80956936000000002</c:v>
                </c:pt>
                <c:pt idx="93">
                  <c:v>0.81116356000000001</c:v>
                </c:pt>
                <c:pt idx="94">
                  <c:v>0.81256872000000002</c:v>
                </c:pt>
                <c:pt idx="95">
                  <c:v>0.81500596999999997</c:v>
                </c:pt>
                <c:pt idx="96">
                  <c:v>0.81600528999999999</c:v>
                </c:pt>
                <c:pt idx="97">
                  <c:v>0.81698077000000002</c:v>
                </c:pt>
                <c:pt idx="98">
                  <c:v>0.81908404000000001</c:v>
                </c:pt>
                <c:pt idx="99">
                  <c:v>0.81993822999999999</c:v>
                </c:pt>
                <c:pt idx="100">
                  <c:v>0.82071892000000002</c:v>
                </c:pt>
                <c:pt idx="101">
                  <c:v>0.82252959999999997</c:v>
                </c:pt>
                <c:pt idx="102">
                  <c:v>0.82356783</c:v>
                </c:pt>
                <c:pt idx="103">
                  <c:v>0.82417235</c:v>
                </c:pt>
                <c:pt idx="104">
                  <c:v>0.82580682000000005</c:v>
                </c:pt>
                <c:pt idx="105">
                  <c:v>0.82659013999999997</c:v>
                </c:pt>
                <c:pt idx="106">
                  <c:v>0.82761386000000003</c:v>
                </c:pt>
                <c:pt idx="107">
                  <c:v>0.82914809</c:v>
                </c:pt>
                <c:pt idx="108">
                  <c:v>0.82961244999999995</c:v>
                </c:pt>
                <c:pt idx="109">
                  <c:v>0.83025627000000002</c:v>
                </c:pt>
                <c:pt idx="110">
                  <c:v>0.83185014000000002</c:v>
                </c:pt>
                <c:pt idx="111">
                  <c:v>0.83263476999999997</c:v>
                </c:pt>
                <c:pt idx="112">
                  <c:v>0.83332074</c:v>
                </c:pt>
                <c:pt idx="113">
                  <c:v>0.83424624000000003</c:v>
                </c:pt>
                <c:pt idx="114">
                  <c:v>0.83505101999999998</c:v>
                </c:pt>
                <c:pt idx="115">
                  <c:v>0.83568078999999995</c:v>
                </c:pt>
                <c:pt idx="116">
                  <c:v>0.83688830000000003</c:v>
                </c:pt>
                <c:pt idx="117">
                  <c:v>0.83746573000000002</c:v>
                </c:pt>
                <c:pt idx="118">
                  <c:v>0.83802449999999995</c:v>
                </c:pt>
                <c:pt idx="119">
                  <c:v>0.83887953000000004</c:v>
                </c:pt>
                <c:pt idx="120">
                  <c:v>0.83948080999999997</c:v>
                </c:pt>
                <c:pt idx="121">
                  <c:v>0.84018071000000005</c:v>
                </c:pt>
                <c:pt idx="122">
                  <c:v>0.84108207999999995</c:v>
                </c:pt>
              </c:numCache>
            </c:numRef>
          </c:xVal>
          <c:yVal>
            <c:numRef>
              <c:f>'24.72-B737-800'!$C$3:$C$125</c:f>
              <c:numCache>
                <c:formatCode>General</c:formatCode>
                <c:ptCount val="123"/>
                <c:pt idx="0">
                  <c:v>201.66384500000001</c:v>
                </c:pt>
                <c:pt idx="1">
                  <c:v>201.682954</c:v>
                </c:pt>
                <c:pt idx="2">
                  <c:v>201.74665200000001</c:v>
                </c:pt>
                <c:pt idx="3">
                  <c:v>201.67658399999999</c:v>
                </c:pt>
                <c:pt idx="4">
                  <c:v>201.673428</c:v>
                </c:pt>
                <c:pt idx="5">
                  <c:v>201.723296</c:v>
                </c:pt>
                <c:pt idx="6">
                  <c:v>201.84219999999999</c:v>
                </c:pt>
                <c:pt idx="7">
                  <c:v>201.825558</c:v>
                </c:pt>
                <c:pt idx="8">
                  <c:v>201.936837</c:v>
                </c:pt>
                <c:pt idx="9">
                  <c:v>201.99507600000001</c:v>
                </c:pt>
                <c:pt idx="10">
                  <c:v>201.977688</c:v>
                </c:pt>
                <c:pt idx="11">
                  <c:v>202.058066</c:v>
                </c:pt>
                <c:pt idx="12">
                  <c:v>202.07788300000001</c:v>
                </c:pt>
                <c:pt idx="13">
                  <c:v>202.129817</c:v>
                </c:pt>
                <c:pt idx="14">
                  <c:v>202.096993</c:v>
                </c:pt>
                <c:pt idx="15">
                  <c:v>202.02494100000001</c:v>
                </c:pt>
                <c:pt idx="16">
                  <c:v>202.12247199999999</c:v>
                </c:pt>
                <c:pt idx="17">
                  <c:v>202.19891000000001</c:v>
                </c:pt>
                <c:pt idx="18">
                  <c:v>202.31855899999999</c:v>
                </c:pt>
                <c:pt idx="19">
                  <c:v>202.41548399999999</c:v>
                </c:pt>
                <c:pt idx="20">
                  <c:v>202.52377100000001</c:v>
                </c:pt>
                <c:pt idx="21">
                  <c:v>202.64001999999999</c:v>
                </c:pt>
                <c:pt idx="22">
                  <c:v>202.68938700000001</c:v>
                </c:pt>
                <c:pt idx="23">
                  <c:v>202.797674</c:v>
                </c:pt>
                <c:pt idx="24">
                  <c:v>202.84438599999999</c:v>
                </c:pt>
                <c:pt idx="25">
                  <c:v>202.93144000000001</c:v>
                </c:pt>
                <c:pt idx="26">
                  <c:v>203.02698699999999</c:v>
                </c:pt>
                <c:pt idx="27">
                  <c:v>203.084316</c:v>
                </c:pt>
                <c:pt idx="28">
                  <c:v>203.160754</c:v>
                </c:pt>
                <c:pt idx="29">
                  <c:v>203.28815</c:v>
                </c:pt>
                <c:pt idx="30">
                  <c:v>203.498355</c:v>
                </c:pt>
                <c:pt idx="31">
                  <c:v>203.51821000000001</c:v>
                </c:pt>
                <c:pt idx="32">
                  <c:v>203.65600800000001</c:v>
                </c:pt>
                <c:pt idx="33">
                  <c:v>203.89328399999999</c:v>
                </c:pt>
                <c:pt idx="34">
                  <c:v>203.93150299999999</c:v>
                </c:pt>
                <c:pt idx="35">
                  <c:v>203.95348200000001</c:v>
                </c:pt>
                <c:pt idx="36">
                  <c:v>204.08437900000001</c:v>
                </c:pt>
                <c:pt idx="37">
                  <c:v>204.107505</c:v>
                </c:pt>
                <c:pt idx="38">
                  <c:v>204.230177</c:v>
                </c:pt>
                <c:pt idx="39">
                  <c:v>204.555746</c:v>
                </c:pt>
                <c:pt idx="40">
                  <c:v>204.60108099999999</c:v>
                </c:pt>
                <c:pt idx="41">
                  <c:v>204.80660800000001</c:v>
                </c:pt>
                <c:pt idx="42">
                  <c:v>204.98252400000001</c:v>
                </c:pt>
                <c:pt idx="43">
                  <c:v>205.015119</c:v>
                </c:pt>
                <c:pt idx="44">
                  <c:v>205.215023</c:v>
                </c:pt>
                <c:pt idx="45">
                  <c:v>205.38382300000001</c:v>
                </c:pt>
                <c:pt idx="46">
                  <c:v>205.47667300000001</c:v>
                </c:pt>
                <c:pt idx="47">
                  <c:v>205.592612</c:v>
                </c:pt>
                <c:pt idx="48">
                  <c:v>205.95710800000001</c:v>
                </c:pt>
                <c:pt idx="49">
                  <c:v>206.071764</c:v>
                </c:pt>
                <c:pt idx="50">
                  <c:v>206.21699599999999</c:v>
                </c:pt>
                <c:pt idx="51">
                  <c:v>206.48017899999999</c:v>
                </c:pt>
                <c:pt idx="52">
                  <c:v>206.693712</c:v>
                </c:pt>
                <c:pt idx="53">
                  <c:v>206.81257500000001</c:v>
                </c:pt>
                <c:pt idx="54">
                  <c:v>207.00175899999999</c:v>
                </c:pt>
                <c:pt idx="55">
                  <c:v>206.997972</c:v>
                </c:pt>
                <c:pt idx="56">
                  <c:v>207.18860699999999</c:v>
                </c:pt>
                <c:pt idx="57">
                  <c:v>207.73503500000001</c:v>
                </c:pt>
                <c:pt idx="58">
                  <c:v>207.910751</c:v>
                </c:pt>
                <c:pt idx="59">
                  <c:v>208.23293699999999</c:v>
                </c:pt>
                <c:pt idx="60">
                  <c:v>208.606955</c:v>
                </c:pt>
                <c:pt idx="61">
                  <c:v>208.82352900000001</c:v>
                </c:pt>
                <c:pt idx="62">
                  <c:v>208.98202900000001</c:v>
                </c:pt>
                <c:pt idx="63">
                  <c:v>209.30838199999999</c:v>
                </c:pt>
                <c:pt idx="64">
                  <c:v>209.58417800000001</c:v>
                </c:pt>
                <c:pt idx="65">
                  <c:v>209.88654399999999</c:v>
                </c:pt>
                <c:pt idx="66">
                  <c:v>210.263856</c:v>
                </c:pt>
                <c:pt idx="67">
                  <c:v>210.49695700000001</c:v>
                </c:pt>
                <c:pt idx="68">
                  <c:v>210.79817600000001</c:v>
                </c:pt>
                <c:pt idx="69">
                  <c:v>211.13577599999999</c:v>
                </c:pt>
                <c:pt idx="70">
                  <c:v>211.32262499999999</c:v>
                </c:pt>
                <c:pt idx="71">
                  <c:v>211.862683</c:v>
                </c:pt>
                <c:pt idx="72">
                  <c:v>212.01825600000001</c:v>
                </c:pt>
                <c:pt idx="73">
                  <c:v>212.31525600000001</c:v>
                </c:pt>
                <c:pt idx="74">
                  <c:v>212.94555299999999</c:v>
                </c:pt>
                <c:pt idx="75">
                  <c:v>213.08316400000001</c:v>
                </c:pt>
                <c:pt idx="76">
                  <c:v>213.34292099999999</c:v>
                </c:pt>
                <c:pt idx="77">
                  <c:v>214.181299</c:v>
                </c:pt>
                <c:pt idx="78">
                  <c:v>214.60446200000001</c:v>
                </c:pt>
                <c:pt idx="79">
                  <c:v>215.07795300000001</c:v>
                </c:pt>
                <c:pt idx="80">
                  <c:v>215.87004899999999</c:v>
                </c:pt>
                <c:pt idx="81">
                  <c:v>216.12576100000001</c:v>
                </c:pt>
                <c:pt idx="82">
                  <c:v>216.578047</c:v>
                </c:pt>
                <c:pt idx="83">
                  <c:v>217.499979</c:v>
                </c:pt>
                <c:pt idx="84">
                  <c:v>217.79918900000001</c:v>
                </c:pt>
                <c:pt idx="85">
                  <c:v>218.35077000000001</c:v>
                </c:pt>
                <c:pt idx="86">
                  <c:v>219.16325000000001</c:v>
                </c:pt>
                <c:pt idx="87">
                  <c:v>219.47261700000001</c:v>
                </c:pt>
                <c:pt idx="88">
                  <c:v>219.88031000000001</c:v>
                </c:pt>
                <c:pt idx="89">
                  <c:v>220.57809700000001</c:v>
                </c:pt>
                <c:pt idx="90">
                  <c:v>220.99391499999999</c:v>
                </c:pt>
                <c:pt idx="91">
                  <c:v>221.540888</c:v>
                </c:pt>
                <c:pt idx="92">
                  <c:v>223.03048000000001</c:v>
                </c:pt>
                <c:pt idx="93">
                  <c:v>223.73225199999999</c:v>
                </c:pt>
                <c:pt idx="94">
                  <c:v>224.65339399999999</c:v>
                </c:pt>
                <c:pt idx="95">
                  <c:v>226.30457100000001</c:v>
                </c:pt>
                <c:pt idx="96">
                  <c:v>227.07910799999999</c:v>
                </c:pt>
                <c:pt idx="97">
                  <c:v>227.82397499999999</c:v>
                </c:pt>
                <c:pt idx="98">
                  <c:v>229.611785</c:v>
                </c:pt>
                <c:pt idx="99">
                  <c:v>230.27383399999999</c:v>
                </c:pt>
                <c:pt idx="100">
                  <c:v>230.965046</c:v>
                </c:pt>
                <c:pt idx="101">
                  <c:v>232.81591700000001</c:v>
                </c:pt>
                <c:pt idx="102">
                  <c:v>233.62069</c:v>
                </c:pt>
                <c:pt idx="103">
                  <c:v>234.381339</c:v>
                </c:pt>
                <c:pt idx="104">
                  <c:v>236.541628</c:v>
                </c:pt>
                <c:pt idx="105">
                  <c:v>237.576065</c:v>
                </c:pt>
                <c:pt idx="106">
                  <c:v>238.72050999999999</c:v>
                </c:pt>
                <c:pt idx="107">
                  <c:v>240.706748</c:v>
                </c:pt>
                <c:pt idx="108">
                  <c:v>241.53144</c:v>
                </c:pt>
                <c:pt idx="109">
                  <c:v>242.44974199999999</c:v>
                </c:pt>
                <c:pt idx="110">
                  <c:v>244.45641499999999</c:v>
                </c:pt>
                <c:pt idx="111">
                  <c:v>245.48681500000001</c:v>
                </c:pt>
                <c:pt idx="112">
                  <c:v>246.387979</c:v>
                </c:pt>
                <c:pt idx="113">
                  <c:v>248.22389000000001</c:v>
                </c:pt>
                <c:pt idx="114">
                  <c:v>249.44219100000001</c:v>
                </c:pt>
                <c:pt idx="115">
                  <c:v>250.688176</c:v>
                </c:pt>
                <c:pt idx="116">
                  <c:v>253.056568</c:v>
                </c:pt>
                <c:pt idx="117">
                  <c:v>254.15821500000001</c:v>
                </c:pt>
                <c:pt idx="118">
                  <c:v>255.16252399999999</c:v>
                </c:pt>
                <c:pt idx="119">
                  <c:v>257.33712100000002</c:v>
                </c:pt>
                <c:pt idx="120">
                  <c:v>258.767875</c:v>
                </c:pt>
                <c:pt idx="121">
                  <c:v>260.24340799999999</c:v>
                </c:pt>
                <c:pt idx="122">
                  <c:v>261.57874099999998</c:v>
                </c:pt>
              </c:numCache>
            </c:numRef>
          </c:yVal>
          <c:smooth val="1"/>
          <c:extLst>
            <c:ext xmlns:c16="http://schemas.microsoft.com/office/drawing/2014/chart" uri="{C3380CC4-5D6E-409C-BE32-E72D297353CC}">
              <c16:uniqueId val="{00000002-1562-6940-8206-D9A0F9ACDC8E}"/>
            </c:ext>
          </c:extLst>
        </c:ser>
        <c:dLbls>
          <c:showLegendKey val="0"/>
          <c:showVal val="0"/>
          <c:showCatName val="0"/>
          <c:showSerName val="0"/>
          <c:showPercent val="0"/>
          <c:showBubbleSize val="0"/>
        </c:dLbls>
        <c:axId val="935415920"/>
        <c:axId val="968708416"/>
      </c:scatterChart>
      <c:valAx>
        <c:axId val="935415920"/>
        <c:scaling>
          <c:orientation val="minMax"/>
          <c:max val="0.850000000000000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Ma</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in val="19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cd x10^4</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B737-800</a:t>
            </a:r>
          </a:p>
        </c:rich>
      </c:tx>
      <c:overlay val="0"/>
      <c:spPr>
        <a:noFill/>
        <a:ln>
          <a:noFill/>
        </a:ln>
        <a:effectLst/>
      </c:spPr>
    </c:title>
    <c:autoTitleDeleted val="0"/>
    <c:plotArea>
      <c:layout/>
      <c:scatterChart>
        <c:scatterStyle val="smoothMarker"/>
        <c:varyColors val="0"/>
        <c:ser>
          <c:idx val="1"/>
          <c:order val="0"/>
          <c:tx>
            <c:v>CL0.5</c:v>
          </c:tx>
          <c:spPr>
            <a:ln>
              <a:solidFill>
                <a:srgbClr val="00B050"/>
              </a:solidFill>
            </a:ln>
          </c:spPr>
          <c:marker>
            <c:symbol val="none"/>
          </c:marker>
          <c:xVal>
            <c:numRef>
              <c:f>'24.72-B737-800'!$T$3:$T$99</c:f>
              <c:numCache>
                <c:formatCode>General</c:formatCode>
                <c:ptCount val="97"/>
                <c:pt idx="0">
                  <c:v>0.50050161999999998</c:v>
                </c:pt>
                <c:pt idx="1">
                  <c:v>0.50362881999999998</c:v>
                </c:pt>
                <c:pt idx="2">
                  <c:v>0.50630107999999996</c:v>
                </c:pt>
                <c:pt idx="3">
                  <c:v>0.51027453</c:v>
                </c:pt>
                <c:pt idx="4">
                  <c:v>0.51304327999999999</c:v>
                </c:pt>
                <c:pt idx="5">
                  <c:v>0.51571537000000001</c:v>
                </c:pt>
                <c:pt idx="6">
                  <c:v>0.52079629999999999</c:v>
                </c:pt>
                <c:pt idx="7">
                  <c:v>0.52356457000000001</c:v>
                </c:pt>
                <c:pt idx="8">
                  <c:v>0.52643189000000001</c:v>
                </c:pt>
                <c:pt idx="9">
                  <c:v>0.53210155999999997</c:v>
                </c:pt>
                <c:pt idx="10">
                  <c:v>0.53594584999999995</c:v>
                </c:pt>
                <c:pt idx="11">
                  <c:v>0.53943156000000003</c:v>
                </c:pt>
                <c:pt idx="12">
                  <c:v>0.54428281000000001</c:v>
                </c:pt>
                <c:pt idx="13">
                  <c:v>0.54776897999999996</c:v>
                </c:pt>
                <c:pt idx="14">
                  <c:v>0.55161378000000005</c:v>
                </c:pt>
                <c:pt idx="15">
                  <c:v>0.55562007000000002</c:v>
                </c:pt>
                <c:pt idx="16">
                  <c:v>0.55874743999999998</c:v>
                </c:pt>
                <c:pt idx="17">
                  <c:v>0.56173490000000004</c:v>
                </c:pt>
                <c:pt idx="18">
                  <c:v>0.56571921999999997</c:v>
                </c:pt>
                <c:pt idx="19">
                  <c:v>0.56884668000000005</c:v>
                </c:pt>
                <c:pt idx="20">
                  <c:v>0.57197416999999995</c:v>
                </c:pt>
                <c:pt idx="21">
                  <c:v>0.57490622000000002</c:v>
                </c:pt>
                <c:pt idx="22">
                  <c:v>0.58037687000000004</c:v>
                </c:pt>
                <c:pt idx="23">
                  <c:v>0.58386309999999997</c:v>
                </c:pt>
                <c:pt idx="24">
                  <c:v>0.58689458000000005</c:v>
                </c:pt>
                <c:pt idx="25">
                  <c:v>0.59200929000000002</c:v>
                </c:pt>
                <c:pt idx="26">
                  <c:v>0.59549598999999998</c:v>
                </c:pt>
                <c:pt idx="27">
                  <c:v>0.59862364999999995</c:v>
                </c:pt>
                <c:pt idx="28">
                  <c:v>0.60132819000000004</c:v>
                </c:pt>
                <c:pt idx="29">
                  <c:v>0.60526915000000003</c:v>
                </c:pt>
                <c:pt idx="30">
                  <c:v>0.60839721000000002</c:v>
                </c:pt>
                <c:pt idx="31">
                  <c:v>0.61152470999999997</c:v>
                </c:pt>
                <c:pt idx="32">
                  <c:v>0.61934454000000005</c:v>
                </c:pt>
                <c:pt idx="33">
                  <c:v>0.62247202999999995</c:v>
                </c:pt>
                <c:pt idx="34">
                  <c:v>0.62559940000000003</c:v>
                </c:pt>
                <c:pt idx="35">
                  <c:v>0.62905310000000003</c:v>
                </c:pt>
                <c:pt idx="36">
                  <c:v>0.63495047999999998</c:v>
                </c:pt>
                <c:pt idx="37">
                  <c:v>0.63807773999999995</c:v>
                </c:pt>
                <c:pt idx="38">
                  <c:v>0.64084695000000003</c:v>
                </c:pt>
                <c:pt idx="39">
                  <c:v>0.64355101000000003</c:v>
                </c:pt>
                <c:pt idx="40">
                  <c:v>0.65055689999999999</c:v>
                </c:pt>
                <c:pt idx="41">
                  <c:v>0.65368444000000003</c:v>
                </c:pt>
                <c:pt idx="42">
                  <c:v>0.65645313000000005</c:v>
                </c:pt>
                <c:pt idx="43">
                  <c:v>0.65915771999999995</c:v>
                </c:pt>
                <c:pt idx="44">
                  <c:v>0.66609434999999995</c:v>
                </c:pt>
                <c:pt idx="45">
                  <c:v>0.66906604000000003</c:v>
                </c:pt>
                <c:pt idx="46">
                  <c:v>0.67225526999999996</c:v>
                </c:pt>
                <c:pt idx="47">
                  <c:v>0.67900192000000004</c:v>
                </c:pt>
                <c:pt idx="48">
                  <c:v>0.68284769000000001</c:v>
                </c:pt>
                <c:pt idx="49">
                  <c:v>0.68669301999999999</c:v>
                </c:pt>
                <c:pt idx="50">
                  <c:v>0.69356474999999995</c:v>
                </c:pt>
                <c:pt idx="51">
                  <c:v>0.69633402</c:v>
                </c:pt>
                <c:pt idx="52">
                  <c:v>0.70294920000000005</c:v>
                </c:pt>
                <c:pt idx="53">
                  <c:v>0.70529459000000005</c:v>
                </c:pt>
                <c:pt idx="54">
                  <c:v>0.70995397999999998</c:v>
                </c:pt>
                <c:pt idx="55">
                  <c:v>0.71272323999999998</c:v>
                </c:pt>
                <c:pt idx="56">
                  <c:v>0.71565555999999997</c:v>
                </c:pt>
                <c:pt idx="57">
                  <c:v>0.72409456000000005</c:v>
                </c:pt>
                <c:pt idx="58">
                  <c:v>0.72722246000000001</c:v>
                </c:pt>
                <c:pt idx="59">
                  <c:v>0.73031756000000003</c:v>
                </c:pt>
                <c:pt idx="60">
                  <c:v>0.73696536000000001</c:v>
                </c:pt>
                <c:pt idx="61">
                  <c:v>0.74009285000000002</c:v>
                </c:pt>
                <c:pt idx="62">
                  <c:v>0.74563237999999998</c:v>
                </c:pt>
                <c:pt idx="63">
                  <c:v>0.74911890999999997</c:v>
                </c:pt>
                <c:pt idx="64">
                  <c:v>0.75501615</c:v>
                </c:pt>
                <c:pt idx="65">
                  <c:v>0.7582757</c:v>
                </c:pt>
                <c:pt idx="66">
                  <c:v>0.76277247000000004</c:v>
                </c:pt>
                <c:pt idx="67">
                  <c:v>0.76511918000000001</c:v>
                </c:pt>
                <c:pt idx="68">
                  <c:v>0.77020496999999999</c:v>
                </c:pt>
                <c:pt idx="69">
                  <c:v>0.77255193</c:v>
                </c:pt>
                <c:pt idx="70">
                  <c:v>0.77799636000000005</c:v>
                </c:pt>
                <c:pt idx="71">
                  <c:v>0.78076738000000001</c:v>
                </c:pt>
                <c:pt idx="72">
                  <c:v>0.78497004000000004</c:v>
                </c:pt>
                <c:pt idx="73">
                  <c:v>0.78710420999999997</c:v>
                </c:pt>
                <c:pt idx="74">
                  <c:v>0.78918695999999999</c:v>
                </c:pt>
                <c:pt idx="75">
                  <c:v>0.79229201000000005</c:v>
                </c:pt>
                <c:pt idx="76">
                  <c:v>0.79401566999999995</c:v>
                </c:pt>
                <c:pt idx="77">
                  <c:v>0.79669299999999998</c:v>
                </c:pt>
                <c:pt idx="78">
                  <c:v>0.79838629000000005</c:v>
                </c:pt>
                <c:pt idx="79">
                  <c:v>0.79992728999999996</c:v>
                </c:pt>
                <c:pt idx="80">
                  <c:v>0.80326218999999999</c:v>
                </c:pt>
                <c:pt idx="81">
                  <c:v>0.80465971000000003</c:v>
                </c:pt>
                <c:pt idx="82">
                  <c:v>0.80585019999999996</c:v>
                </c:pt>
                <c:pt idx="83">
                  <c:v>0.80868682000000003</c:v>
                </c:pt>
                <c:pt idx="84">
                  <c:v>0.80961890999999997</c:v>
                </c:pt>
                <c:pt idx="85">
                  <c:v>0.81155412000000005</c:v>
                </c:pt>
                <c:pt idx="86">
                  <c:v>0.81215062999999998</c:v>
                </c:pt>
                <c:pt idx="87">
                  <c:v>0.81289350000000005</c:v>
                </c:pt>
                <c:pt idx="88">
                  <c:v>0.81448823000000004</c:v>
                </c:pt>
                <c:pt idx="89">
                  <c:v>0.81557133000000004</c:v>
                </c:pt>
                <c:pt idx="90">
                  <c:v>0.81629483999999997</c:v>
                </c:pt>
                <c:pt idx="91">
                  <c:v>0.81737183999999996</c:v>
                </c:pt>
                <c:pt idx="92">
                  <c:v>0.81796884999999997</c:v>
                </c:pt>
                <c:pt idx="93">
                  <c:v>0.81877045999999998</c:v>
                </c:pt>
                <c:pt idx="94">
                  <c:v>0.81977646000000004</c:v>
                </c:pt>
                <c:pt idx="95">
                  <c:v>0.82040270999999998</c:v>
                </c:pt>
                <c:pt idx="96">
                  <c:v>0.82083203999999999</c:v>
                </c:pt>
              </c:numCache>
            </c:numRef>
          </c:xVal>
          <c:yVal>
            <c:numRef>
              <c:f>'24.72-B737-800'!$U$3:$U$99</c:f>
              <c:numCache>
                <c:formatCode>General</c:formatCode>
                <c:ptCount val="97"/>
                <c:pt idx="0">
                  <c:v>280.49303800000001</c:v>
                </c:pt>
                <c:pt idx="1">
                  <c:v>280.52973800000001</c:v>
                </c:pt>
                <c:pt idx="2">
                  <c:v>280.611513</c:v>
                </c:pt>
                <c:pt idx="3">
                  <c:v>280.69714599999998</c:v>
                </c:pt>
                <c:pt idx="4">
                  <c:v>280.79501099999999</c:v>
                </c:pt>
                <c:pt idx="5">
                  <c:v>280.84008699999998</c:v>
                </c:pt>
                <c:pt idx="6">
                  <c:v>280.74155999999999</c:v>
                </c:pt>
                <c:pt idx="7">
                  <c:v>280.74155999999999</c:v>
                </c:pt>
                <c:pt idx="8">
                  <c:v>280.74155999999999</c:v>
                </c:pt>
                <c:pt idx="9">
                  <c:v>281.14977399999998</c:v>
                </c:pt>
                <c:pt idx="10">
                  <c:v>281.10469899999998</c:v>
                </c:pt>
                <c:pt idx="11">
                  <c:v>281.092465</c:v>
                </c:pt>
                <c:pt idx="12">
                  <c:v>281.10469899999998</c:v>
                </c:pt>
                <c:pt idx="13">
                  <c:v>281.19033100000001</c:v>
                </c:pt>
                <c:pt idx="14">
                  <c:v>281.25149699999997</c:v>
                </c:pt>
                <c:pt idx="15">
                  <c:v>281.48392799999999</c:v>
                </c:pt>
                <c:pt idx="16">
                  <c:v>281.55732699999999</c:v>
                </c:pt>
                <c:pt idx="17">
                  <c:v>281.56642699999998</c:v>
                </c:pt>
                <c:pt idx="18">
                  <c:v>281.610117</c:v>
                </c:pt>
                <c:pt idx="19">
                  <c:v>281.70412499999998</c:v>
                </c:pt>
                <c:pt idx="20">
                  <c:v>281.80199099999999</c:v>
                </c:pt>
                <c:pt idx="21">
                  <c:v>281.899857</c:v>
                </c:pt>
                <c:pt idx="22">
                  <c:v>282.11167799999998</c:v>
                </c:pt>
                <c:pt idx="23">
                  <c:v>282.20954399999999</c:v>
                </c:pt>
                <c:pt idx="24">
                  <c:v>282.389185</c:v>
                </c:pt>
                <c:pt idx="25">
                  <c:v>282.633849</c:v>
                </c:pt>
                <c:pt idx="26">
                  <c:v>282.82958000000002</c:v>
                </c:pt>
                <c:pt idx="27">
                  <c:v>282.96414499999997</c:v>
                </c:pt>
                <c:pt idx="28">
                  <c:v>283.07424400000002</c:v>
                </c:pt>
                <c:pt idx="29">
                  <c:v>283.086477</c:v>
                </c:pt>
                <c:pt idx="30">
                  <c:v>283.302818</c:v>
                </c:pt>
                <c:pt idx="31">
                  <c:v>283.40454099999999</c:v>
                </c:pt>
                <c:pt idx="32">
                  <c:v>283.88163600000001</c:v>
                </c:pt>
                <c:pt idx="33">
                  <c:v>283.97950100000003</c:v>
                </c:pt>
                <c:pt idx="34">
                  <c:v>284.05290000000002</c:v>
                </c:pt>
                <c:pt idx="35">
                  <c:v>284.069211</c:v>
                </c:pt>
                <c:pt idx="36">
                  <c:v>284.50552900000002</c:v>
                </c:pt>
                <c:pt idx="37">
                  <c:v>284.554462</c:v>
                </c:pt>
                <c:pt idx="38">
                  <c:v>284.75019300000002</c:v>
                </c:pt>
                <c:pt idx="39">
                  <c:v>284.762426</c:v>
                </c:pt>
                <c:pt idx="40">
                  <c:v>285.22728799999999</c:v>
                </c:pt>
                <c:pt idx="41">
                  <c:v>285.33738699999998</c:v>
                </c:pt>
                <c:pt idx="42">
                  <c:v>285.42301900000001</c:v>
                </c:pt>
                <c:pt idx="43">
                  <c:v>285.54535099999998</c:v>
                </c:pt>
                <c:pt idx="44">
                  <c:v>286.07137899999998</c:v>
                </c:pt>
                <c:pt idx="45">
                  <c:v>286.08361200000002</c:v>
                </c:pt>
                <c:pt idx="46">
                  <c:v>286.20594399999999</c:v>
                </c:pt>
                <c:pt idx="47">
                  <c:v>286.76867099999998</c:v>
                </c:pt>
                <c:pt idx="48">
                  <c:v>287.03394400000002</c:v>
                </c:pt>
                <c:pt idx="49">
                  <c:v>287.20520900000002</c:v>
                </c:pt>
                <c:pt idx="50">
                  <c:v>287.60052899999999</c:v>
                </c:pt>
                <c:pt idx="51">
                  <c:v>287.808493</c:v>
                </c:pt>
                <c:pt idx="52">
                  <c:v>288.31005499999998</c:v>
                </c:pt>
                <c:pt idx="53">
                  <c:v>288.334521</c:v>
                </c:pt>
                <c:pt idx="54">
                  <c:v>288.542486</c:v>
                </c:pt>
                <c:pt idx="55">
                  <c:v>288.75045</c:v>
                </c:pt>
                <c:pt idx="56">
                  <c:v>288.90423900000002</c:v>
                </c:pt>
                <c:pt idx="57">
                  <c:v>289.53337499999998</c:v>
                </c:pt>
                <c:pt idx="58">
                  <c:v>289.71687300000002</c:v>
                </c:pt>
                <c:pt idx="59">
                  <c:v>289.76172800000001</c:v>
                </c:pt>
                <c:pt idx="60">
                  <c:v>290.36523299999999</c:v>
                </c:pt>
                <c:pt idx="61">
                  <c:v>290.463098</c:v>
                </c:pt>
                <c:pt idx="62">
                  <c:v>291.08699200000001</c:v>
                </c:pt>
                <c:pt idx="63">
                  <c:v>291.24602299999998</c:v>
                </c:pt>
                <c:pt idx="64">
                  <c:v>291.65357599999999</c:v>
                </c:pt>
                <c:pt idx="65">
                  <c:v>291.937387</c:v>
                </c:pt>
                <c:pt idx="66">
                  <c:v>292.28970299999997</c:v>
                </c:pt>
                <c:pt idx="67">
                  <c:v>292.59167600000001</c:v>
                </c:pt>
                <c:pt idx="68">
                  <c:v>293.50916599999999</c:v>
                </c:pt>
                <c:pt idx="69">
                  <c:v>293.86392899999998</c:v>
                </c:pt>
                <c:pt idx="70">
                  <c:v>294.75695200000001</c:v>
                </c:pt>
                <c:pt idx="71">
                  <c:v>295.33191299999999</c:v>
                </c:pt>
                <c:pt idx="72">
                  <c:v>296.661475</c:v>
                </c:pt>
                <c:pt idx="73">
                  <c:v>297.36526900000001</c:v>
                </c:pt>
                <c:pt idx="74">
                  <c:v>298.06509699999998</c:v>
                </c:pt>
                <c:pt idx="75">
                  <c:v>299.30938800000001</c:v>
                </c:pt>
                <c:pt idx="76">
                  <c:v>300.08291400000002</c:v>
                </c:pt>
                <c:pt idx="77">
                  <c:v>301.40817800000002</c:v>
                </c:pt>
                <c:pt idx="78">
                  <c:v>302.36564199999998</c:v>
                </c:pt>
                <c:pt idx="79">
                  <c:v>303.49597699999998</c:v>
                </c:pt>
                <c:pt idx="80">
                  <c:v>306.09851600000002</c:v>
                </c:pt>
                <c:pt idx="81">
                  <c:v>307.71507300000002</c:v>
                </c:pt>
                <c:pt idx="82">
                  <c:v>309.27004899999997</c:v>
                </c:pt>
                <c:pt idx="83">
                  <c:v>312.76524999999998</c:v>
                </c:pt>
                <c:pt idx="84">
                  <c:v>314.130267</c:v>
                </c:pt>
                <c:pt idx="85">
                  <c:v>316.83788299999998</c:v>
                </c:pt>
                <c:pt idx="86">
                  <c:v>318.088503</c:v>
                </c:pt>
                <c:pt idx="87">
                  <c:v>319.56436600000001</c:v>
                </c:pt>
                <c:pt idx="88">
                  <c:v>322.335329</c:v>
                </c:pt>
                <c:pt idx="89">
                  <c:v>323.77245499999998</c:v>
                </c:pt>
                <c:pt idx="90">
                  <c:v>325.02994000000001</c:v>
                </c:pt>
                <c:pt idx="91">
                  <c:v>327.49178899999998</c:v>
                </c:pt>
                <c:pt idx="92">
                  <c:v>328.84660500000001</c:v>
                </c:pt>
                <c:pt idx="93">
                  <c:v>330.65820500000001</c:v>
                </c:pt>
                <c:pt idx="94">
                  <c:v>333.18276300000002</c:v>
                </c:pt>
                <c:pt idx="95">
                  <c:v>334.81363700000003</c:v>
                </c:pt>
                <c:pt idx="96">
                  <c:v>336.13416100000001</c:v>
                </c:pt>
              </c:numCache>
            </c:numRef>
          </c:yVal>
          <c:smooth val="1"/>
          <c:extLst>
            <c:ext xmlns:c16="http://schemas.microsoft.com/office/drawing/2014/chart" uri="{C3380CC4-5D6E-409C-BE32-E72D297353CC}">
              <c16:uniqueId val="{00000000-8730-1244-B7A4-A96DE6675AA2}"/>
            </c:ext>
          </c:extLst>
        </c:ser>
        <c:ser>
          <c:idx val="2"/>
          <c:order val="1"/>
          <c:tx>
            <c:v>CL0.5New</c:v>
          </c:tx>
          <c:spPr>
            <a:ln>
              <a:solidFill>
                <a:srgbClr val="00B050">
                  <a:alpha val="70000"/>
                </a:srgbClr>
              </a:solidFill>
              <a:prstDash val="sysDash"/>
            </a:ln>
          </c:spPr>
          <c:marker>
            <c:symbol val="none"/>
          </c:marker>
          <c:xVal>
            <c:numRef>
              <c:f>'24.72-B737-800'!$T$3:$T$99</c:f>
              <c:numCache>
                <c:formatCode>General</c:formatCode>
                <c:ptCount val="97"/>
                <c:pt idx="0">
                  <c:v>0.50050161999999998</c:v>
                </c:pt>
                <c:pt idx="1">
                  <c:v>0.50362881999999998</c:v>
                </c:pt>
                <c:pt idx="2">
                  <c:v>0.50630107999999996</c:v>
                </c:pt>
                <c:pt idx="3">
                  <c:v>0.51027453</c:v>
                </c:pt>
                <c:pt idx="4">
                  <c:v>0.51304327999999999</c:v>
                </c:pt>
                <c:pt idx="5">
                  <c:v>0.51571537000000001</c:v>
                </c:pt>
                <c:pt idx="6">
                  <c:v>0.52079629999999999</c:v>
                </c:pt>
                <c:pt idx="7">
                  <c:v>0.52356457000000001</c:v>
                </c:pt>
                <c:pt idx="8">
                  <c:v>0.52643189000000001</c:v>
                </c:pt>
                <c:pt idx="9">
                  <c:v>0.53210155999999997</c:v>
                </c:pt>
                <c:pt idx="10">
                  <c:v>0.53594584999999995</c:v>
                </c:pt>
                <c:pt idx="11">
                  <c:v>0.53943156000000003</c:v>
                </c:pt>
                <c:pt idx="12">
                  <c:v>0.54428281000000001</c:v>
                </c:pt>
                <c:pt idx="13">
                  <c:v>0.54776897999999996</c:v>
                </c:pt>
                <c:pt idx="14">
                  <c:v>0.55161378000000005</c:v>
                </c:pt>
                <c:pt idx="15">
                  <c:v>0.55562007000000002</c:v>
                </c:pt>
                <c:pt idx="16">
                  <c:v>0.55874743999999998</c:v>
                </c:pt>
                <c:pt idx="17">
                  <c:v>0.56173490000000004</c:v>
                </c:pt>
                <c:pt idx="18">
                  <c:v>0.56571921999999997</c:v>
                </c:pt>
                <c:pt idx="19">
                  <c:v>0.56884668000000005</c:v>
                </c:pt>
                <c:pt idx="20">
                  <c:v>0.57197416999999995</c:v>
                </c:pt>
                <c:pt idx="21">
                  <c:v>0.57490622000000002</c:v>
                </c:pt>
                <c:pt idx="22">
                  <c:v>0.58037687000000004</c:v>
                </c:pt>
                <c:pt idx="23">
                  <c:v>0.58386309999999997</c:v>
                </c:pt>
                <c:pt idx="24">
                  <c:v>0.58689458000000005</c:v>
                </c:pt>
                <c:pt idx="25">
                  <c:v>0.59200929000000002</c:v>
                </c:pt>
                <c:pt idx="26">
                  <c:v>0.59549598999999998</c:v>
                </c:pt>
                <c:pt idx="27">
                  <c:v>0.59862364999999995</c:v>
                </c:pt>
                <c:pt idx="28">
                  <c:v>0.60132819000000004</c:v>
                </c:pt>
                <c:pt idx="29">
                  <c:v>0.60526915000000003</c:v>
                </c:pt>
                <c:pt idx="30">
                  <c:v>0.60839721000000002</c:v>
                </c:pt>
                <c:pt idx="31">
                  <c:v>0.61152470999999997</c:v>
                </c:pt>
                <c:pt idx="32">
                  <c:v>0.61934454000000005</c:v>
                </c:pt>
                <c:pt idx="33">
                  <c:v>0.62247202999999995</c:v>
                </c:pt>
                <c:pt idx="34">
                  <c:v>0.62559940000000003</c:v>
                </c:pt>
                <c:pt idx="35">
                  <c:v>0.62905310000000003</c:v>
                </c:pt>
                <c:pt idx="36">
                  <c:v>0.63495047999999998</c:v>
                </c:pt>
                <c:pt idx="37">
                  <c:v>0.63807773999999995</c:v>
                </c:pt>
                <c:pt idx="38">
                  <c:v>0.64084695000000003</c:v>
                </c:pt>
                <c:pt idx="39">
                  <c:v>0.64355101000000003</c:v>
                </c:pt>
                <c:pt idx="40">
                  <c:v>0.65055689999999999</c:v>
                </c:pt>
                <c:pt idx="41">
                  <c:v>0.65368444000000003</c:v>
                </c:pt>
                <c:pt idx="42">
                  <c:v>0.65645313000000005</c:v>
                </c:pt>
                <c:pt idx="43">
                  <c:v>0.65915771999999995</c:v>
                </c:pt>
                <c:pt idx="44">
                  <c:v>0.66609434999999995</c:v>
                </c:pt>
                <c:pt idx="45">
                  <c:v>0.66906604000000003</c:v>
                </c:pt>
                <c:pt idx="46">
                  <c:v>0.67225526999999996</c:v>
                </c:pt>
                <c:pt idx="47">
                  <c:v>0.67900192000000004</c:v>
                </c:pt>
                <c:pt idx="48">
                  <c:v>0.68284769000000001</c:v>
                </c:pt>
                <c:pt idx="49">
                  <c:v>0.68669301999999999</c:v>
                </c:pt>
                <c:pt idx="50">
                  <c:v>0.69356474999999995</c:v>
                </c:pt>
                <c:pt idx="51">
                  <c:v>0.69633402</c:v>
                </c:pt>
                <c:pt idx="52">
                  <c:v>0.70294920000000005</c:v>
                </c:pt>
                <c:pt idx="53">
                  <c:v>0.70529459000000005</c:v>
                </c:pt>
                <c:pt idx="54">
                  <c:v>0.70995397999999998</c:v>
                </c:pt>
                <c:pt idx="55">
                  <c:v>0.71272323999999998</c:v>
                </c:pt>
                <c:pt idx="56">
                  <c:v>0.71565555999999997</c:v>
                </c:pt>
                <c:pt idx="57">
                  <c:v>0.72409456000000005</c:v>
                </c:pt>
                <c:pt idx="58">
                  <c:v>0.72722246000000001</c:v>
                </c:pt>
                <c:pt idx="59">
                  <c:v>0.73031756000000003</c:v>
                </c:pt>
                <c:pt idx="60">
                  <c:v>0.73696536000000001</c:v>
                </c:pt>
                <c:pt idx="61">
                  <c:v>0.74009285000000002</c:v>
                </c:pt>
                <c:pt idx="62">
                  <c:v>0.74563237999999998</c:v>
                </c:pt>
                <c:pt idx="63">
                  <c:v>0.74911890999999997</c:v>
                </c:pt>
                <c:pt idx="64">
                  <c:v>0.75501615</c:v>
                </c:pt>
                <c:pt idx="65">
                  <c:v>0.7582757</c:v>
                </c:pt>
                <c:pt idx="66">
                  <c:v>0.76277247000000004</c:v>
                </c:pt>
                <c:pt idx="67">
                  <c:v>0.76511918000000001</c:v>
                </c:pt>
                <c:pt idx="68">
                  <c:v>0.77020496999999999</c:v>
                </c:pt>
                <c:pt idx="69">
                  <c:v>0.77255193</c:v>
                </c:pt>
                <c:pt idx="70">
                  <c:v>0.77799636000000005</c:v>
                </c:pt>
                <c:pt idx="71">
                  <c:v>0.78076738000000001</c:v>
                </c:pt>
                <c:pt idx="72">
                  <c:v>0.78497004000000004</c:v>
                </c:pt>
                <c:pt idx="73">
                  <c:v>0.78710420999999997</c:v>
                </c:pt>
                <c:pt idx="74">
                  <c:v>0.78918695999999999</c:v>
                </c:pt>
                <c:pt idx="75">
                  <c:v>0.79229201000000005</c:v>
                </c:pt>
                <c:pt idx="76">
                  <c:v>0.79401566999999995</c:v>
                </c:pt>
                <c:pt idx="77">
                  <c:v>0.79669299999999998</c:v>
                </c:pt>
                <c:pt idx="78">
                  <c:v>0.79838629000000005</c:v>
                </c:pt>
                <c:pt idx="79">
                  <c:v>0.79992728999999996</c:v>
                </c:pt>
                <c:pt idx="80">
                  <c:v>0.80326218999999999</c:v>
                </c:pt>
                <c:pt idx="81">
                  <c:v>0.80465971000000003</c:v>
                </c:pt>
                <c:pt idx="82">
                  <c:v>0.80585019999999996</c:v>
                </c:pt>
                <c:pt idx="83">
                  <c:v>0.80868682000000003</c:v>
                </c:pt>
                <c:pt idx="84">
                  <c:v>0.80961890999999997</c:v>
                </c:pt>
                <c:pt idx="85">
                  <c:v>0.81155412000000005</c:v>
                </c:pt>
                <c:pt idx="86">
                  <c:v>0.81215062999999998</c:v>
                </c:pt>
                <c:pt idx="87">
                  <c:v>0.81289350000000005</c:v>
                </c:pt>
                <c:pt idx="88">
                  <c:v>0.81448823000000004</c:v>
                </c:pt>
                <c:pt idx="89">
                  <c:v>0.81557133000000004</c:v>
                </c:pt>
                <c:pt idx="90">
                  <c:v>0.81629483999999997</c:v>
                </c:pt>
                <c:pt idx="91">
                  <c:v>0.81737183999999996</c:v>
                </c:pt>
                <c:pt idx="92">
                  <c:v>0.81796884999999997</c:v>
                </c:pt>
                <c:pt idx="93">
                  <c:v>0.81877045999999998</c:v>
                </c:pt>
                <c:pt idx="94">
                  <c:v>0.81977646000000004</c:v>
                </c:pt>
                <c:pt idx="95">
                  <c:v>0.82040270999999998</c:v>
                </c:pt>
                <c:pt idx="96">
                  <c:v>0.82083203999999999</c:v>
                </c:pt>
              </c:numCache>
            </c:numRef>
          </c:xVal>
          <c:yVal>
            <c:numRef>
              <c:f>'24.72-B737-800'!$V$3:$V$99</c:f>
              <c:numCache>
                <c:formatCode>General</c:formatCode>
                <c:ptCount val="97"/>
                <c:pt idx="0">
                  <c:v>282.88415525054938</c:v>
                </c:pt>
                <c:pt idx="1">
                  <c:v>282.8881310112846</c:v>
                </c:pt>
                <c:pt idx="2">
                  <c:v>282.8917058300961</c:v>
                </c:pt>
                <c:pt idx="3">
                  <c:v>282.89734149827837</c:v>
                </c:pt>
                <c:pt idx="4">
                  <c:v>282.90150768047772</c:v>
                </c:pt>
                <c:pt idx="5">
                  <c:v>282.90572522929716</c:v>
                </c:pt>
                <c:pt idx="6">
                  <c:v>282.91431210979437</c:v>
                </c:pt>
                <c:pt idx="7">
                  <c:v>282.91932335066309</c:v>
                </c:pt>
                <c:pt idx="8">
                  <c:v>282.92477737459217</c:v>
                </c:pt>
                <c:pt idx="9">
                  <c:v>282.93640532298804</c:v>
                </c:pt>
                <c:pt idx="10">
                  <c:v>282.94497497889938</c:v>
                </c:pt>
                <c:pt idx="11">
                  <c:v>282.95326185757494</c:v>
                </c:pt>
                <c:pt idx="12">
                  <c:v>282.96567344279708</c:v>
                </c:pt>
                <c:pt idx="13">
                  <c:v>282.97526903911989</c:v>
                </c:pt>
                <c:pt idx="14">
                  <c:v>282.98655624577771</c:v>
                </c:pt>
                <c:pt idx="15">
                  <c:v>282.99915778400839</c:v>
                </c:pt>
                <c:pt idx="16">
                  <c:v>283.00963030062303</c:v>
                </c:pt>
                <c:pt idx="17">
                  <c:v>283.02018652116226</c:v>
                </c:pt>
                <c:pt idx="18">
                  <c:v>283.03515619919261</c:v>
                </c:pt>
                <c:pt idx="19">
                  <c:v>283.04766359299236</c:v>
                </c:pt>
                <c:pt idx="20">
                  <c:v>283.06087820382805</c:v>
                </c:pt>
                <c:pt idx="21">
                  <c:v>283.07394485153941</c:v>
                </c:pt>
                <c:pt idx="22">
                  <c:v>283.10020205015269</c:v>
                </c:pt>
                <c:pt idx="23">
                  <c:v>283.11830254093047</c:v>
                </c:pt>
                <c:pt idx="24">
                  <c:v>283.1349706261426</c:v>
                </c:pt>
                <c:pt idx="25">
                  <c:v>283.16519091621336</c:v>
                </c:pt>
                <c:pt idx="26">
                  <c:v>283.18740980968698</c:v>
                </c:pt>
                <c:pt idx="27">
                  <c:v>283.20853670550662</c:v>
                </c:pt>
                <c:pt idx="28">
                  <c:v>283.22776919325645</c:v>
                </c:pt>
                <c:pt idx="29">
                  <c:v>283.25749014242905</c:v>
                </c:pt>
                <c:pt idx="30">
                  <c:v>283.28259858740245</c:v>
                </c:pt>
                <c:pt idx="31">
                  <c:v>283.30912998816063</c:v>
                </c:pt>
                <c:pt idx="32">
                  <c:v>283.38226883766743</c:v>
                </c:pt>
                <c:pt idx="33">
                  <c:v>283.41448148914731</c:v>
                </c:pt>
                <c:pt idx="34">
                  <c:v>283.44853453382677</c:v>
                </c:pt>
                <c:pt idx="35">
                  <c:v>283.4884115416445</c:v>
                </c:pt>
                <c:pt idx="36">
                  <c:v>283.56245411443797</c:v>
                </c:pt>
                <c:pt idx="37">
                  <c:v>283.60500711716514</c:v>
                </c:pt>
                <c:pt idx="38">
                  <c:v>283.64473609508156</c:v>
                </c:pt>
                <c:pt idx="39">
                  <c:v>283.68548985299299</c:v>
                </c:pt>
                <c:pt idx="40">
                  <c:v>283.8008332364123</c:v>
                </c:pt>
                <c:pt idx="41">
                  <c:v>283.8572604163644</c:v>
                </c:pt>
                <c:pt idx="42">
                  <c:v>283.90997680374011</c:v>
                </c:pt>
                <c:pt idx="43">
                  <c:v>283.9641247095899</c:v>
                </c:pt>
                <c:pt idx="44">
                  <c:v>284.11602654364822</c:v>
                </c:pt>
                <c:pt idx="45">
                  <c:v>284.18734964838796</c:v>
                </c:pt>
                <c:pt idx="46">
                  <c:v>284.26845474441052</c:v>
                </c:pt>
                <c:pt idx="47">
                  <c:v>284.45708320720814</c:v>
                </c:pt>
                <c:pt idx="48">
                  <c:v>284.57605390644687</c:v>
                </c:pt>
                <c:pt idx="49">
                  <c:v>284.70424999959209</c:v>
                </c:pt>
                <c:pt idx="50">
                  <c:v>284.95905095579553</c:v>
                </c:pt>
                <c:pt idx="51">
                  <c:v>285.07208328632362</c:v>
                </c:pt>
                <c:pt idx="52">
                  <c:v>285.3695007851984</c:v>
                </c:pt>
                <c:pt idx="53">
                  <c:v>285.48516740349214</c:v>
                </c:pt>
                <c:pt idx="54">
                  <c:v>285.73274679808412</c:v>
                </c:pt>
                <c:pt idx="55">
                  <c:v>285.8920996596658</c:v>
                </c:pt>
                <c:pt idx="56">
                  <c:v>286.07170200435098</c:v>
                </c:pt>
                <c:pt idx="57">
                  <c:v>286.65962485296785</c:v>
                </c:pt>
                <c:pt idx="58">
                  <c:v>286.90820120554361</c:v>
                </c:pt>
                <c:pt idx="59">
                  <c:v>287.17292282344931</c:v>
                </c:pt>
                <c:pt idx="60">
                  <c:v>287.81319443022238</c:v>
                </c:pt>
                <c:pt idx="61">
                  <c:v>288.1529569365174</c:v>
                </c:pt>
                <c:pt idx="62">
                  <c:v>288.82569322585755</c:v>
                </c:pt>
                <c:pt idx="63">
                  <c:v>289.30204440669741</c:v>
                </c:pt>
                <c:pt idx="64">
                  <c:v>290.21738563808503</c:v>
                </c:pt>
                <c:pt idx="65">
                  <c:v>290.7914573801113</c:v>
                </c:pt>
                <c:pt idx="66">
                  <c:v>291.67655608406812</c:v>
                </c:pt>
                <c:pt idx="67">
                  <c:v>292.18674960169227</c:v>
                </c:pt>
                <c:pt idx="68">
                  <c:v>293.42376234977604</c:v>
                </c:pt>
                <c:pt idx="69">
                  <c:v>294.06300733297917</c:v>
                </c:pt>
                <c:pt idx="70">
                  <c:v>295.74186244661695</c:v>
                </c:pt>
                <c:pt idx="71">
                  <c:v>296.71712336712989</c:v>
                </c:pt>
                <c:pt idx="72">
                  <c:v>298.38003962451779</c:v>
                </c:pt>
                <c:pt idx="73">
                  <c:v>299.3207757870432</c:v>
                </c:pt>
                <c:pt idx="74">
                  <c:v>300.30934746953506</c:v>
                </c:pt>
                <c:pt idx="75">
                  <c:v>301.92732388982591</c:v>
                </c:pt>
                <c:pt idx="76">
                  <c:v>302.90822139771018</c:v>
                </c:pt>
                <c:pt idx="77">
                  <c:v>304.56354710555053</c:v>
                </c:pt>
                <c:pt idx="78">
                  <c:v>305.70174737396337</c:v>
                </c:pt>
                <c:pt idx="79">
                  <c:v>306.80535608338238</c:v>
                </c:pt>
                <c:pt idx="80">
                  <c:v>309.44141590844754</c:v>
                </c:pt>
                <c:pt idx="81">
                  <c:v>310.65868046486924</c:v>
                </c:pt>
                <c:pt idx="82">
                  <c:v>311.75401404778745</c:v>
                </c:pt>
                <c:pt idx="83">
                  <c:v>314.6041168500235</c:v>
                </c:pt>
                <c:pt idx="84">
                  <c:v>315.62203388209065</c:v>
                </c:pt>
                <c:pt idx="85">
                  <c:v>317.87970603650524</c:v>
                </c:pt>
                <c:pt idx="86">
                  <c:v>318.61782474991571</c:v>
                </c:pt>
                <c:pt idx="87">
                  <c:v>319.56686759731895</c:v>
                </c:pt>
                <c:pt idx="88">
                  <c:v>321.72340523437822</c:v>
                </c:pt>
                <c:pt idx="89">
                  <c:v>323.28826348564843</c:v>
                </c:pt>
                <c:pt idx="90">
                  <c:v>324.3824091672231</c:v>
                </c:pt>
                <c:pt idx="91">
                  <c:v>326.08868310962498</c:v>
                </c:pt>
                <c:pt idx="92">
                  <c:v>327.07687544875159</c:v>
                </c:pt>
                <c:pt idx="93">
                  <c:v>328.45424341405061</c:v>
                </c:pt>
                <c:pt idx="94">
                  <c:v>330.26989141540525</c:v>
                </c:pt>
                <c:pt idx="95">
                  <c:v>331.45228514606481</c:v>
                </c:pt>
                <c:pt idx="96">
                  <c:v>332.28727792812509</c:v>
                </c:pt>
              </c:numCache>
            </c:numRef>
          </c:yVal>
          <c:smooth val="1"/>
          <c:extLst>
            <c:ext xmlns:c16="http://schemas.microsoft.com/office/drawing/2014/chart" uri="{C3380CC4-5D6E-409C-BE32-E72D297353CC}">
              <c16:uniqueId val="{00000001-8730-1244-B7A4-A96DE6675AA2}"/>
            </c:ext>
          </c:extLst>
        </c:ser>
        <c:ser>
          <c:idx val="0"/>
          <c:order val="2"/>
          <c:tx>
            <c:v>CL0.4</c:v>
          </c:tx>
          <c:spPr>
            <a:ln w="19050" cap="rnd">
              <a:solidFill>
                <a:srgbClr val="00B0F0"/>
              </a:solidFill>
              <a:round/>
            </a:ln>
            <a:effectLst/>
          </c:spPr>
          <c:marker>
            <c:symbol val="none"/>
          </c:marker>
          <c:xVal>
            <c:numRef>
              <c:f>'24.72-B737-800'!$N$3:$N$156</c:f>
              <c:numCache>
                <c:formatCode>General</c:formatCode>
                <c:ptCount val="154"/>
                <c:pt idx="0">
                  <c:v>0.49934855</c:v>
                </c:pt>
                <c:pt idx="1">
                  <c:v>0.50111654000000005</c:v>
                </c:pt>
                <c:pt idx="2">
                  <c:v>0.50255461999999995</c:v>
                </c:pt>
                <c:pt idx="3">
                  <c:v>0.50548961000000003</c:v>
                </c:pt>
                <c:pt idx="4">
                  <c:v>0.50748017999999995</c:v>
                </c:pt>
                <c:pt idx="5">
                  <c:v>0.50922997000000003</c:v>
                </c:pt>
                <c:pt idx="6">
                  <c:v>0.51163064999999996</c:v>
                </c:pt>
                <c:pt idx="7">
                  <c:v>0.51354078000000003</c:v>
                </c:pt>
                <c:pt idx="8">
                  <c:v>0.51521545000000002</c:v>
                </c:pt>
                <c:pt idx="9">
                  <c:v>0.51921512000000003</c:v>
                </c:pt>
                <c:pt idx="10">
                  <c:v>0.52141926000000005</c:v>
                </c:pt>
                <c:pt idx="11">
                  <c:v>0.52380073000000005</c:v>
                </c:pt>
                <c:pt idx="12">
                  <c:v>0.52647257000000003</c:v>
                </c:pt>
                <c:pt idx="13">
                  <c:v>0.52863406999999996</c:v>
                </c:pt>
                <c:pt idx="14">
                  <c:v>0.53109863000000002</c:v>
                </c:pt>
                <c:pt idx="15">
                  <c:v>0.53538101000000005</c:v>
                </c:pt>
                <c:pt idx="16">
                  <c:v>0.53845156999999999</c:v>
                </c:pt>
                <c:pt idx="17">
                  <c:v>0.54159374999999998</c:v>
                </c:pt>
                <c:pt idx="18">
                  <c:v>0.54629139000000004</c:v>
                </c:pt>
                <c:pt idx="19">
                  <c:v>0.54838865000000003</c:v>
                </c:pt>
                <c:pt idx="20">
                  <c:v>0.55013131999999998</c:v>
                </c:pt>
                <c:pt idx="21">
                  <c:v>0.55299069000000001</c:v>
                </c:pt>
                <c:pt idx="22">
                  <c:v>0.55475229000000004</c:v>
                </c:pt>
                <c:pt idx="23">
                  <c:v>0.55655164999999995</c:v>
                </c:pt>
                <c:pt idx="24">
                  <c:v>0.56108574</c:v>
                </c:pt>
                <c:pt idx="25">
                  <c:v>0.56385326000000002</c:v>
                </c:pt>
                <c:pt idx="26">
                  <c:v>0.56685569000000002</c:v>
                </c:pt>
                <c:pt idx="27">
                  <c:v>0.57083161999999998</c:v>
                </c:pt>
                <c:pt idx="28">
                  <c:v>0.57263107999999996</c:v>
                </c:pt>
                <c:pt idx="29">
                  <c:v>0.57453195999999995</c:v>
                </c:pt>
                <c:pt idx="30">
                  <c:v>0.58006687999999995</c:v>
                </c:pt>
                <c:pt idx="31">
                  <c:v>0.58263076999999996</c:v>
                </c:pt>
                <c:pt idx="32">
                  <c:v>0.58495533</c:v>
                </c:pt>
                <c:pt idx="33">
                  <c:v>0.58953343000000002</c:v>
                </c:pt>
                <c:pt idx="34">
                  <c:v>0.59172137000000002</c:v>
                </c:pt>
                <c:pt idx="35">
                  <c:v>0.59442196999999997</c:v>
                </c:pt>
                <c:pt idx="36">
                  <c:v>0.59930280000000002</c:v>
                </c:pt>
                <c:pt idx="37">
                  <c:v>0.60297942999999998</c:v>
                </c:pt>
                <c:pt idx="38">
                  <c:v>0.60667959000000005</c:v>
                </c:pt>
                <c:pt idx="39">
                  <c:v>0.61049171000000002</c:v>
                </c:pt>
                <c:pt idx="40">
                  <c:v>0.61293226000000001</c:v>
                </c:pt>
                <c:pt idx="41">
                  <c:v>0.61507727999999995</c:v>
                </c:pt>
                <c:pt idx="42">
                  <c:v>0.61802836000000005</c:v>
                </c:pt>
                <c:pt idx="43">
                  <c:v>0.61990195999999997</c:v>
                </c:pt>
                <c:pt idx="44">
                  <c:v>0.62231099000000001</c:v>
                </c:pt>
                <c:pt idx="45">
                  <c:v>0.62612272000000002</c:v>
                </c:pt>
                <c:pt idx="46">
                  <c:v>0.62808286000000002</c:v>
                </c:pt>
                <c:pt idx="47">
                  <c:v>0.63070811000000004</c:v>
                </c:pt>
                <c:pt idx="48">
                  <c:v>0.63365910000000003</c:v>
                </c:pt>
                <c:pt idx="49">
                  <c:v>0.63596134000000004</c:v>
                </c:pt>
                <c:pt idx="50">
                  <c:v>0.63824468000000001</c:v>
                </c:pt>
                <c:pt idx="51">
                  <c:v>0.64268206000000005</c:v>
                </c:pt>
                <c:pt idx="52">
                  <c:v>0.64529451999999998</c:v>
                </c:pt>
                <c:pt idx="53">
                  <c:v>0.64806180000000002</c:v>
                </c:pt>
                <c:pt idx="54">
                  <c:v>0.65240770999999997</c:v>
                </c:pt>
                <c:pt idx="55">
                  <c:v>0.65498469999999998</c:v>
                </c:pt>
                <c:pt idx="56">
                  <c:v>0.65750931000000001</c:v>
                </c:pt>
                <c:pt idx="57">
                  <c:v>0.66246417000000002</c:v>
                </c:pt>
                <c:pt idx="58">
                  <c:v>0.66518904000000001</c:v>
                </c:pt>
                <c:pt idx="59">
                  <c:v>0.66769566999999996</c:v>
                </c:pt>
                <c:pt idx="60">
                  <c:v>0.67085178000000001</c:v>
                </c:pt>
                <c:pt idx="61">
                  <c:v>0.67359968999999997</c:v>
                </c:pt>
                <c:pt idx="62">
                  <c:v>0.67569464000000001</c:v>
                </c:pt>
                <c:pt idx="63">
                  <c:v>0.67936810999999997</c:v>
                </c:pt>
                <c:pt idx="64">
                  <c:v>0.68213842999999996</c:v>
                </c:pt>
                <c:pt idx="65">
                  <c:v>0.68460270999999995</c:v>
                </c:pt>
                <c:pt idx="66">
                  <c:v>0.68914385</c:v>
                </c:pt>
                <c:pt idx="67">
                  <c:v>0.69160410999999999</c:v>
                </c:pt>
                <c:pt idx="68">
                  <c:v>0.69406840000000003</c:v>
                </c:pt>
                <c:pt idx="69">
                  <c:v>0.69730110000000001</c:v>
                </c:pt>
                <c:pt idx="70">
                  <c:v>0.69930013000000002</c:v>
                </c:pt>
                <c:pt idx="71">
                  <c:v>0.70153297999999997</c:v>
                </c:pt>
                <c:pt idx="72">
                  <c:v>0.70539282000000003</c:v>
                </c:pt>
                <c:pt idx="73">
                  <c:v>0.70816011999999995</c:v>
                </c:pt>
                <c:pt idx="74">
                  <c:v>0.71088328000000001</c:v>
                </c:pt>
                <c:pt idx="75">
                  <c:v>0.71457937999999999</c:v>
                </c:pt>
                <c:pt idx="76">
                  <c:v>0.71686397000000002</c:v>
                </c:pt>
                <c:pt idx="77">
                  <c:v>0.71932803000000001</c:v>
                </c:pt>
                <c:pt idx="78">
                  <c:v>0.72295273999999998</c:v>
                </c:pt>
                <c:pt idx="79">
                  <c:v>0.72504517999999996</c:v>
                </c:pt>
                <c:pt idx="80">
                  <c:v>0.72739858000000002</c:v>
                </c:pt>
                <c:pt idx="81">
                  <c:v>0.73216329999999996</c:v>
                </c:pt>
                <c:pt idx="82">
                  <c:v>0.73474061000000002</c:v>
                </c:pt>
                <c:pt idx="83">
                  <c:v>0.73691176999999997</c:v>
                </c:pt>
                <c:pt idx="84">
                  <c:v>0.74056038000000002</c:v>
                </c:pt>
                <c:pt idx="85">
                  <c:v>0.74325947000000003</c:v>
                </c:pt>
                <c:pt idx="86">
                  <c:v>0.74695549999999999</c:v>
                </c:pt>
                <c:pt idx="87">
                  <c:v>0.74928391000000005</c:v>
                </c:pt>
                <c:pt idx="88">
                  <c:v>0.75112164000000003</c:v>
                </c:pt>
                <c:pt idx="89">
                  <c:v>0.75644462999999995</c:v>
                </c:pt>
                <c:pt idx="90">
                  <c:v>0.75867600999999996</c:v>
                </c:pt>
                <c:pt idx="91">
                  <c:v>0.76088981</c:v>
                </c:pt>
                <c:pt idx="92">
                  <c:v>0.76430644000000003</c:v>
                </c:pt>
                <c:pt idx="93">
                  <c:v>0.76653802000000004</c:v>
                </c:pt>
                <c:pt idx="94">
                  <c:v>0.76953748</c:v>
                </c:pt>
                <c:pt idx="95">
                  <c:v>0.77109749000000005</c:v>
                </c:pt>
                <c:pt idx="96">
                  <c:v>0.77253939999999999</c:v>
                </c:pt>
                <c:pt idx="97">
                  <c:v>0.77693332999999998</c:v>
                </c:pt>
                <c:pt idx="98">
                  <c:v>0.77965361</c:v>
                </c:pt>
                <c:pt idx="99">
                  <c:v>0.78256196</c:v>
                </c:pt>
                <c:pt idx="100">
                  <c:v>0.78514039999999996</c:v>
                </c:pt>
                <c:pt idx="101">
                  <c:v>0.78851260000000001</c:v>
                </c:pt>
                <c:pt idx="102">
                  <c:v>0.78972290000000001</c:v>
                </c:pt>
                <c:pt idx="103">
                  <c:v>0.79322205000000001</c:v>
                </c:pt>
                <c:pt idx="104">
                  <c:v>0.79563494999999995</c:v>
                </c:pt>
                <c:pt idx="105">
                  <c:v>0.79764776000000004</c:v>
                </c:pt>
                <c:pt idx="106">
                  <c:v>0.80053163000000005</c:v>
                </c:pt>
                <c:pt idx="107">
                  <c:v>0.80295183000000003</c:v>
                </c:pt>
                <c:pt idx="108">
                  <c:v>0.80471464000000004</c:v>
                </c:pt>
                <c:pt idx="109">
                  <c:v>0.80669013999999994</c:v>
                </c:pt>
                <c:pt idx="110">
                  <c:v>0.80897574999999999</c:v>
                </c:pt>
                <c:pt idx="111">
                  <c:v>0.81016288999999997</c:v>
                </c:pt>
                <c:pt idx="112">
                  <c:v>0.81133646999999998</c:v>
                </c:pt>
                <c:pt idx="113">
                  <c:v>0.81332214999999997</c:v>
                </c:pt>
                <c:pt idx="114">
                  <c:v>0.81419832999999997</c:v>
                </c:pt>
                <c:pt idx="115">
                  <c:v>0.81613917999999996</c:v>
                </c:pt>
                <c:pt idx="116">
                  <c:v>0.81681541999999996</c:v>
                </c:pt>
                <c:pt idx="117">
                  <c:v>0.81758746999999998</c:v>
                </c:pt>
                <c:pt idx="118">
                  <c:v>0.81934958000000002</c:v>
                </c:pt>
                <c:pt idx="119">
                  <c:v>0.82014107000000003</c:v>
                </c:pt>
                <c:pt idx="120">
                  <c:v>0.82051837000000005</c:v>
                </c:pt>
                <c:pt idx="121">
                  <c:v>0.82239609000000002</c:v>
                </c:pt>
                <c:pt idx="122">
                  <c:v>0.82285942999999995</c:v>
                </c:pt>
                <c:pt idx="123">
                  <c:v>0.82335318999999996</c:v>
                </c:pt>
                <c:pt idx="124">
                  <c:v>0.82478435999999999</c:v>
                </c:pt>
                <c:pt idx="125">
                  <c:v>0.82557685999999997</c:v>
                </c:pt>
                <c:pt idx="126">
                  <c:v>0.82625324</c:v>
                </c:pt>
                <c:pt idx="127">
                  <c:v>0.82712359000000002</c:v>
                </c:pt>
                <c:pt idx="128">
                  <c:v>0.82768978000000004</c:v>
                </c:pt>
                <c:pt idx="129">
                  <c:v>0.82817494000000003</c:v>
                </c:pt>
                <c:pt idx="130">
                  <c:v>0.82929112000000005</c:v>
                </c:pt>
                <c:pt idx="131">
                  <c:v>0.82980116000000004</c:v>
                </c:pt>
                <c:pt idx="132">
                  <c:v>0.83025897000000004</c:v>
                </c:pt>
                <c:pt idx="133">
                  <c:v>0.83123206999999999</c:v>
                </c:pt>
                <c:pt idx="134">
                  <c:v>0.83161072999999996</c:v>
                </c:pt>
                <c:pt idx="135">
                  <c:v>0.83206511999999999</c:v>
                </c:pt>
                <c:pt idx="136">
                  <c:v>0.83314560000000004</c:v>
                </c:pt>
                <c:pt idx="137">
                  <c:v>0.83372179999999996</c:v>
                </c:pt>
                <c:pt idx="138">
                  <c:v>0.83417176999999998</c:v>
                </c:pt>
                <c:pt idx="139">
                  <c:v>0.83498092999999995</c:v>
                </c:pt>
                <c:pt idx="140">
                  <c:v>0.83522803999999995</c:v>
                </c:pt>
                <c:pt idx="141">
                  <c:v>0.83552892000000001</c:v>
                </c:pt>
                <c:pt idx="142">
                  <c:v>0.83604303000000002</c:v>
                </c:pt>
                <c:pt idx="143">
                  <c:v>0.83643124999999996</c:v>
                </c:pt>
                <c:pt idx="144">
                  <c:v>0.83666636999999999</c:v>
                </c:pt>
                <c:pt idx="145">
                  <c:v>0.83730157999999999</c:v>
                </c:pt>
                <c:pt idx="146">
                  <c:v>0.83763445999999997</c:v>
                </c:pt>
                <c:pt idx="147">
                  <c:v>0.83788989000000003</c:v>
                </c:pt>
                <c:pt idx="148">
                  <c:v>0.838839</c:v>
                </c:pt>
                <c:pt idx="149">
                  <c:v>0.83914069999999996</c:v>
                </c:pt>
                <c:pt idx="150">
                  <c:v>0.83944158000000002</c:v>
                </c:pt>
                <c:pt idx="151">
                  <c:v>0.83991740999999998</c:v>
                </c:pt>
                <c:pt idx="152">
                  <c:v>0.84003994999999998</c:v>
                </c:pt>
                <c:pt idx="153">
                  <c:v>0.84004179999999995</c:v>
                </c:pt>
              </c:numCache>
            </c:numRef>
          </c:xVal>
          <c:yVal>
            <c:numRef>
              <c:f>'24.72-B737-800'!$O$3:$O$156</c:f>
              <c:numCache>
                <c:formatCode>General</c:formatCode>
                <c:ptCount val="154"/>
                <c:pt idx="0">
                  <c:v>247.06159700000001</c:v>
                </c:pt>
                <c:pt idx="1">
                  <c:v>247.00811400000001</c:v>
                </c:pt>
                <c:pt idx="2">
                  <c:v>247.06669299999999</c:v>
                </c:pt>
                <c:pt idx="3">
                  <c:v>247.06796700000001</c:v>
                </c:pt>
                <c:pt idx="4">
                  <c:v>247.00811400000001</c:v>
                </c:pt>
                <c:pt idx="5">
                  <c:v>247.070697</c:v>
                </c:pt>
                <c:pt idx="6">
                  <c:v>247.087076</c:v>
                </c:pt>
                <c:pt idx="7">
                  <c:v>247.00811400000001</c:v>
                </c:pt>
                <c:pt idx="8">
                  <c:v>247.09238500000001</c:v>
                </c:pt>
                <c:pt idx="9">
                  <c:v>247.132373</c:v>
                </c:pt>
                <c:pt idx="10">
                  <c:v>247.16024300000001</c:v>
                </c:pt>
                <c:pt idx="11">
                  <c:v>247.17441400000001</c:v>
                </c:pt>
                <c:pt idx="12">
                  <c:v>247.22721300000001</c:v>
                </c:pt>
                <c:pt idx="13">
                  <c:v>247.20173299999999</c:v>
                </c:pt>
                <c:pt idx="14">
                  <c:v>247.161822</c:v>
                </c:pt>
                <c:pt idx="15">
                  <c:v>247.297281</c:v>
                </c:pt>
                <c:pt idx="16">
                  <c:v>247.29091099999999</c:v>
                </c:pt>
                <c:pt idx="17">
                  <c:v>247.304925</c:v>
                </c:pt>
                <c:pt idx="18">
                  <c:v>247.28454099999999</c:v>
                </c:pt>
                <c:pt idx="19">
                  <c:v>247.31237300000001</c:v>
                </c:pt>
                <c:pt idx="20">
                  <c:v>247.34696500000001</c:v>
                </c:pt>
                <c:pt idx="21">
                  <c:v>247.31002000000001</c:v>
                </c:pt>
                <c:pt idx="22">
                  <c:v>247.31237300000001</c:v>
                </c:pt>
                <c:pt idx="23">
                  <c:v>247.29091099999999</c:v>
                </c:pt>
                <c:pt idx="24">
                  <c:v>247.31639000000001</c:v>
                </c:pt>
                <c:pt idx="25">
                  <c:v>247.31002000000001</c:v>
                </c:pt>
                <c:pt idx="26">
                  <c:v>247.41353000000001</c:v>
                </c:pt>
                <c:pt idx="27">
                  <c:v>247.380088</c:v>
                </c:pt>
                <c:pt idx="28">
                  <c:v>247.31237300000001</c:v>
                </c:pt>
                <c:pt idx="29">
                  <c:v>247.45440300000001</c:v>
                </c:pt>
                <c:pt idx="30">
                  <c:v>247.501115</c:v>
                </c:pt>
                <c:pt idx="31">
                  <c:v>247.46450300000001</c:v>
                </c:pt>
                <c:pt idx="32">
                  <c:v>247.634882</c:v>
                </c:pt>
                <c:pt idx="33">
                  <c:v>247.66036099999999</c:v>
                </c:pt>
                <c:pt idx="34">
                  <c:v>247.61663300000001</c:v>
                </c:pt>
                <c:pt idx="35">
                  <c:v>247.749538</c:v>
                </c:pt>
                <c:pt idx="36">
                  <c:v>247.92152400000001</c:v>
                </c:pt>
                <c:pt idx="37">
                  <c:v>247.908784</c:v>
                </c:pt>
                <c:pt idx="38">
                  <c:v>248.069445</c:v>
                </c:pt>
                <c:pt idx="39">
                  <c:v>248.20816600000001</c:v>
                </c:pt>
                <c:pt idx="40">
                  <c:v>248.22515200000001</c:v>
                </c:pt>
                <c:pt idx="41">
                  <c:v>248.26549399999999</c:v>
                </c:pt>
                <c:pt idx="42">
                  <c:v>248.27186399999999</c:v>
                </c:pt>
                <c:pt idx="43">
                  <c:v>248.22515200000001</c:v>
                </c:pt>
                <c:pt idx="44">
                  <c:v>248.284604</c:v>
                </c:pt>
                <c:pt idx="45">
                  <c:v>248.615835</c:v>
                </c:pt>
                <c:pt idx="46">
                  <c:v>248.68154200000001</c:v>
                </c:pt>
                <c:pt idx="47">
                  <c:v>248.768711</c:v>
                </c:pt>
                <c:pt idx="48">
                  <c:v>248.813299</c:v>
                </c:pt>
                <c:pt idx="49">
                  <c:v>248.83367100000001</c:v>
                </c:pt>
                <c:pt idx="50">
                  <c:v>248.87062800000001</c:v>
                </c:pt>
                <c:pt idx="51">
                  <c:v>249.049136</c:v>
                </c:pt>
                <c:pt idx="52">
                  <c:v>249.03062</c:v>
                </c:pt>
                <c:pt idx="53">
                  <c:v>249.145276</c:v>
                </c:pt>
                <c:pt idx="54">
                  <c:v>249.402016</c:v>
                </c:pt>
                <c:pt idx="55">
                  <c:v>249.410462</c:v>
                </c:pt>
                <c:pt idx="56">
                  <c:v>249.48304099999999</c:v>
                </c:pt>
                <c:pt idx="57">
                  <c:v>249.63940700000001</c:v>
                </c:pt>
                <c:pt idx="58">
                  <c:v>249.71107599999999</c:v>
                </c:pt>
                <c:pt idx="59">
                  <c:v>249.88297499999999</c:v>
                </c:pt>
                <c:pt idx="60">
                  <c:v>250.05718100000001</c:v>
                </c:pt>
                <c:pt idx="61">
                  <c:v>250.12737100000001</c:v>
                </c:pt>
                <c:pt idx="62">
                  <c:v>250.145342</c:v>
                </c:pt>
                <c:pt idx="63">
                  <c:v>250.221045</c:v>
                </c:pt>
                <c:pt idx="64">
                  <c:v>250.30383900000001</c:v>
                </c:pt>
                <c:pt idx="65">
                  <c:v>250.39938599999999</c:v>
                </c:pt>
                <c:pt idx="66">
                  <c:v>250.66617299999999</c:v>
                </c:pt>
                <c:pt idx="67">
                  <c:v>250.889117</c:v>
                </c:pt>
                <c:pt idx="68">
                  <c:v>250.98541</c:v>
                </c:pt>
                <c:pt idx="69">
                  <c:v>251.00452000000001</c:v>
                </c:pt>
                <c:pt idx="70">
                  <c:v>251.112807</c:v>
                </c:pt>
                <c:pt idx="71">
                  <c:v>251.242751</c:v>
                </c:pt>
                <c:pt idx="72">
                  <c:v>251.41218900000001</c:v>
                </c:pt>
                <c:pt idx="73">
                  <c:v>251.514106</c:v>
                </c:pt>
                <c:pt idx="74">
                  <c:v>251.68216000000001</c:v>
                </c:pt>
                <c:pt idx="75">
                  <c:v>251.99184299999999</c:v>
                </c:pt>
                <c:pt idx="76">
                  <c:v>252.02839800000001</c:v>
                </c:pt>
                <c:pt idx="77">
                  <c:v>252.23569800000001</c:v>
                </c:pt>
                <c:pt idx="78">
                  <c:v>252.40588199999999</c:v>
                </c:pt>
                <c:pt idx="79">
                  <c:v>252.33265700000001</c:v>
                </c:pt>
                <c:pt idx="80">
                  <c:v>252.546018</c:v>
                </c:pt>
                <c:pt idx="81">
                  <c:v>252.92895300000001</c:v>
                </c:pt>
                <c:pt idx="82">
                  <c:v>253.09330600000001</c:v>
                </c:pt>
                <c:pt idx="83">
                  <c:v>253.267719</c:v>
                </c:pt>
                <c:pt idx="84">
                  <c:v>253.42580000000001</c:v>
                </c:pt>
                <c:pt idx="85">
                  <c:v>253.68462400000001</c:v>
                </c:pt>
                <c:pt idx="86">
                  <c:v>254.024563</c:v>
                </c:pt>
                <c:pt idx="87">
                  <c:v>254.15821500000001</c:v>
                </c:pt>
                <c:pt idx="88">
                  <c:v>254.441091</c:v>
                </c:pt>
                <c:pt idx="89">
                  <c:v>254.83353099999999</c:v>
                </c:pt>
                <c:pt idx="90">
                  <c:v>255.07099400000001</c:v>
                </c:pt>
                <c:pt idx="91">
                  <c:v>255.29969399999999</c:v>
                </c:pt>
                <c:pt idx="92">
                  <c:v>255.76915</c:v>
                </c:pt>
                <c:pt idx="93">
                  <c:v>255.90897000000001</c:v>
                </c:pt>
                <c:pt idx="94">
                  <c:v>256.234893</c:v>
                </c:pt>
                <c:pt idx="95">
                  <c:v>256.44016199999999</c:v>
                </c:pt>
                <c:pt idx="96">
                  <c:v>256.59244999999999</c:v>
                </c:pt>
                <c:pt idx="97">
                  <c:v>257.22111599999999</c:v>
                </c:pt>
                <c:pt idx="98">
                  <c:v>257.57145700000001</c:v>
                </c:pt>
                <c:pt idx="99">
                  <c:v>258.24243100000001</c:v>
                </c:pt>
                <c:pt idx="100">
                  <c:v>258.72305599999999</c:v>
                </c:pt>
                <c:pt idx="101">
                  <c:v>259.40144299999997</c:v>
                </c:pt>
                <c:pt idx="102">
                  <c:v>259.75835999999998</c:v>
                </c:pt>
                <c:pt idx="103">
                  <c:v>260.59090800000001</c:v>
                </c:pt>
                <c:pt idx="104">
                  <c:v>261.26517100000001</c:v>
                </c:pt>
                <c:pt idx="105">
                  <c:v>262.082537</c:v>
                </c:pt>
                <c:pt idx="106">
                  <c:v>263.30415199999999</c:v>
                </c:pt>
                <c:pt idx="107">
                  <c:v>264.37095499999998</c:v>
                </c:pt>
                <c:pt idx="108">
                  <c:v>265.32612699999999</c:v>
                </c:pt>
                <c:pt idx="109">
                  <c:v>266.50156099999998</c:v>
                </c:pt>
                <c:pt idx="110">
                  <c:v>268.15125399999999</c:v>
                </c:pt>
                <c:pt idx="111">
                  <c:v>269.066937</c:v>
                </c:pt>
                <c:pt idx="112">
                  <c:v>270.09255100000001</c:v>
                </c:pt>
                <c:pt idx="113">
                  <c:v>272.20213699999999</c:v>
                </c:pt>
                <c:pt idx="114">
                  <c:v>273.31297699999999</c:v>
                </c:pt>
                <c:pt idx="115">
                  <c:v>275.32590199999999</c:v>
                </c:pt>
                <c:pt idx="116">
                  <c:v>276.064909</c:v>
                </c:pt>
                <c:pt idx="117">
                  <c:v>276.927819</c:v>
                </c:pt>
                <c:pt idx="118">
                  <c:v>279.09492499999999</c:v>
                </c:pt>
                <c:pt idx="119">
                  <c:v>279.868154</c:v>
                </c:pt>
                <c:pt idx="120">
                  <c:v>280.82199100000003</c:v>
                </c:pt>
                <c:pt idx="121">
                  <c:v>283.495361</c:v>
                </c:pt>
                <c:pt idx="122">
                  <c:v>284.27991900000001</c:v>
                </c:pt>
                <c:pt idx="123">
                  <c:v>285.00548900000001</c:v>
                </c:pt>
                <c:pt idx="124">
                  <c:v>287.66023100000001</c:v>
                </c:pt>
                <c:pt idx="125">
                  <c:v>289.14807300000001</c:v>
                </c:pt>
                <c:pt idx="126">
                  <c:v>290.44275499999998</c:v>
                </c:pt>
                <c:pt idx="127">
                  <c:v>291.94139100000001</c:v>
                </c:pt>
                <c:pt idx="128">
                  <c:v>293.25557800000001</c:v>
                </c:pt>
                <c:pt idx="129">
                  <c:v>294.59482500000001</c:v>
                </c:pt>
                <c:pt idx="130">
                  <c:v>296.77204899999998</c:v>
                </c:pt>
                <c:pt idx="131">
                  <c:v>298.12373200000002</c:v>
                </c:pt>
                <c:pt idx="132">
                  <c:v>299.30605200000002</c:v>
                </c:pt>
                <c:pt idx="133">
                  <c:v>301.23039999999997</c:v>
                </c:pt>
                <c:pt idx="134">
                  <c:v>302.38336700000002</c:v>
                </c:pt>
                <c:pt idx="135">
                  <c:v>303.39272599999998</c:v>
                </c:pt>
                <c:pt idx="136">
                  <c:v>305.90129000000002</c:v>
                </c:pt>
                <c:pt idx="137">
                  <c:v>307.40365100000002</c:v>
                </c:pt>
                <c:pt idx="138">
                  <c:v>308.73604999999998</c:v>
                </c:pt>
                <c:pt idx="139">
                  <c:v>310.89948099999998</c:v>
                </c:pt>
                <c:pt idx="140">
                  <c:v>311.81541600000003</c:v>
                </c:pt>
                <c:pt idx="141">
                  <c:v>312.88032500000003</c:v>
                </c:pt>
                <c:pt idx="142">
                  <c:v>314.82813299999998</c:v>
                </c:pt>
                <c:pt idx="143">
                  <c:v>316.22718099999997</c:v>
                </c:pt>
                <c:pt idx="144">
                  <c:v>317.47704399999998</c:v>
                </c:pt>
                <c:pt idx="145">
                  <c:v>319.38679400000001</c:v>
                </c:pt>
                <c:pt idx="146">
                  <c:v>320.63894499999998</c:v>
                </c:pt>
                <c:pt idx="147">
                  <c:v>321.79525799999999</c:v>
                </c:pt>
                <c:pt idx="148">
                  <c:v>324.07812100000001</c:v>
                </c:pt>
                <c:pt idx="149">
                  <c:v>325.05070999999998</c:v>
                </c:pt>
                <c:pt idx="150">
                  <c:v>326.11561899999998</c:v>
                </c:pt>
                <c:pt idx="151">
                  <c:v>327.90747800000003</c:v>
                </c:pt>
                <c:pt idx="152">
                  <c:v>329.91886399999999</c:v>
                </c:pt>
                <c:pt idx="153">
                  <c:v>329.00608499999998</c:v>
                </c:pt>
              </c:numCache>
            </c:numRef>
          </c:yVal>
          <c:smooth val="1"/>
          <c:extLst>
            <c:ext xmlns:c16="http://schemas.microsoft.com/office/drawing/2014/chart" uri="{C3380CC4-5D6E-409C-BE32-E72D297353CC}">
              <c16:uniqueId val="{00000002-8730-1244-B7A4-A96DE6675AA2}"/>
            </c:ext>
          </c:extLst>
        </c:ser>
        <c:ser>
          <c:idx val="3"/>
          <c:order val="3"/>
          <c:tx>
            <c:v>CL0.4New</c:v>
          </c:tx>
          <c:spPr>
            <a:ln>
              <a:solidFill>
                <a:srgbClr val="00B0F0">
                  <a:alpha val="70000"/>
                </a:srgbClr>
              </a:solidFill>
              <a:prstDash val="sysDash"/>
            </a:ln>
          </c:spPr>
          <c:marker>
            <c:symbol val="none"/>
          </c:marker>
          <c:xVal>
            <c:numRef>
              <c:f>'24.72-B737-800'!$N$3:$N$156</c:f>
              <c:numCache>
                <c:formatCode>General</c:formatCode>
                <c:ptCount val="154"/>
                <c:pt idx="0">
                  <c:v>0.49934855</c:v>
                </c:pt>
                <c:pt idx="1">
                  <c:v>0.50111654000000005</c:v>
                </c:pt>
                <c:pt idx="2">
                  <c:v>0.50255461999999995</c:v>
                </c:pt>
                <c:pt idx="3">
                  <c:v>0.50548961000000003</c:v>
                </c:pt>
                <c:pt idx="4">
                  <c:v>0.50748017999999995</c:v>
                </c:pt>
                <c:pt idx="5">
                  <c:v>0.50922997000000003</c:v>
                </c:pt>
                <c:pt idx="6">
                  <c:v>0.51163064999999996</c:v>
                </c:pt>
                <c:pt idx="7">
                  <c:v>0.51354078000000003</c:v>
                </c:pt>
                <c:pt idx="8">
                  <c:v>0.51521545000000002</c:v>
                </c:pt>
                <c:pt idx="9">
                  <c:v>0.51921512000000003</c:v>
                </c:pt>
                <c:pt idx="10">
                  <c:v>0.52141926000000005</c:v>
                </c:pt>
                <c:pt idx="11">
                  <c:v>0.52380073000000005</c:v>
                </c:pt>
                <c:pt idx="12">
                  <c:v>0.52647257000000003</c:v>
                </c:pt>
                <c:pt idx="13">
                  <c:v>0.52863406999999996</c:v>
                </c:pt>
                <c:pt idx="14">
                  <c:v>0.53109863000000002</c:v>
                </c:pt>
                <c:pt idx="15">
                  <c:v>0.53538101000000005</c:v>
                </c:pt>
                <c:pt idx="16">
                  <c:v>0.53845156999999999</c:v>
                </c:pt>
                <c:pt idx="17">
                  <c:v>0.54159374999999998</c:v>
                </c:pt>
                <c:pt idx="18">
                  <c:v>0.54629139000000004</c:v>
                </c:pt>
                <c:pt idx="19">
                  <c:v>0.54838865000000003</c:v>
                </c:pt>
                <c:pt idx="20">
                  <c:v>0.55013131999999998</c:v>
                </c:pt>
                <c:pt idx="21">
                  <c:v>0.55299069000000001</c:v>
                </c:pt>
                <c:pt idx="22">
                  <c:v>0.55475229000000004</c:v>
                </c:pt>
                <c:pt idx="23">
                  <c:v>0.55655164999999995</c:v>
                </c:pt>
                <c:pt idx="24">
                  <c:v>0.56108574</c:v>
                </c:pt>
                <c:pt idx="25">
                  <c:v>0.56385326000000002</c:v>
                </c:pt>
                <c:pt idx="26">
                  <c:v>0.56685569000000002</c:v>
                </c:pt>
                <c:pt idx="27">
                  <c:v>0.57083161999999998</c:v>
                </c:pt>
                <c:pt idx="28">
                  <c:v>0.57263107999999996</c:v>
                </c:pt>
                <c:pt idx="29">
                  <c:v>0.57453195999999995</c:v>
                </c:pt>
                <c:pt idx="30">
                  <c:v>0.58006687999999995</c:v>
                </c:pt>
                <c:pt idx="31">
                  <c:v>0.58263076999999996</c:v>
                </c:pt>
                <c:pt idx="32">
                  <c:v>0.58495533</c:v>
                </c:pt>
                <c:pt idx="33">
                  <c:v>0.58953343000000002</c:v>
                </c:pt>
                <c:pt idx="34">
                  <c:v>0.59172137000000002</c:v>
                </c:pt>
                <c:pt idx="35">
                  <c:v>0.59442196999999997</c:v>
                </c:pt>
                <c:pt idx="36">
                  <c:v>0.59930280000000002</c:v>
                </c:pt>
                <c:pt idx="37">
                  <c:v>0.60297942999999998</c:v>
                </c:pt>
                <c:pt idx="38">
                  <c:v>0.60667959000000005</c:v>
                </c:pt>
                <c:pt idx="39">
                  <c:v>0.61049171000000002</c:v>
                </c:pt>
                <c:pt idx="40">
                  <c:v>0.61293226000000001</c:v>
                </c:pt>
                <c:pt idx="41">
                  <c:v>0.61507727999999995</c:v>
                </c:pt>
                <c:pt idx="42">
                  <c:v>0.61802836000000005</c:v>
                </c:pt>
                <c:pt idx="43">
                  <c:v>0.61990195999999997</c:v>
                </c:pt>
                <c:pt idx="44">
                  <c:v>0.62231099000000001</c:v>
                </c:pt>
                <c:pt idx="45">
                  <c:v>0.62612272000000002</c:v>
                </c:pt>
                <c:pt idx="46">
                  <c:v>0.62808286000000002</c:v>
                </c:pt>
                <c:pt idx="47">
                  <c:v>0.63070811000000004</c:v>
                </c:pt>
                <c:pt idx="48">
                  <c:v>0.63365910000000003</c:v>
                </c:pt>
                <c:pt idx="49">
                  <c:v>0.63596134000000004</c:v>
                </c:pt>
                <c:pt idx="50">
                  <c:v>0.63824468000000001</c:v>
                </c:pt>
                <c:pt idx="51">
                  <c:v>0.64268206000000005</c:v>
                </c:pt>
                <c:pt idx="52">
                  <c:v>0.64529451999999998</c:v>
                </c:pt>
                <c:pt idx="53">
                  <c:v>0.64806180000000002</c:v>
                </c:pt>
                <c:pt idx="54">
                  <c:v>0.65240770999999997</c:v>
                </c:pt>
                <c:pt idx="55">
                  <c:v>0.65498469999999998</c:v>
                </c:pt>
                <c:pt idx="56">
                  <c:v>0.65750931000000001</c:v>
                </c:pt>
                <c:pt idx="57">
                  <c:v>0.66246417000000002</c:v>
                </c:pt>
                <c:pt idx="58">
                  <c:v>0.66518904000000001</c:v>
                </c:pt>
                <c:pt idx="59">
                  <c:v>0.66769566999999996</c:v>
                </c:pt>
                <c:pt idx="60">
                  <c:v>0.67085178000000001</c:v>
                </c:pt>
                <c:pt idx="61">
                  <c:v>0.67359968999999997</c:v>
                </c:pt>
                <c:pt idx="62">
                  <c:v>0.67569464000000001</c:v>
                </c:pt>
                <c:pt idx="63">
                  <c:v>0.67936810999999997</c:v>
                </c:pt>
                <c:pt idx="64">
                  <c:v>0.68213842999999996</c:v>
                </c:pt>
                <c:pt idx="65">
                  <c:v>0.68460270999999995</c:v>
                </c:pt>
                <c:pt idx="66">
                  <c:v>0.68914385</c:v>
                </c:pt>
                <c:pt idx="67">
                  <c:v>0.69160410999999999</c:v>
                </c:pt>
                <c:pt idx="68">
                  <c:v>0.69406840000000003</c:v>
                </c:pt>
                <c:pt idx="69">
                  <c:v>0.69730110000000001</c:v>
                </c:pt>
                <c:pt idx="70">
                  <c:v>0.69930013000000002</c:v>
                </c:pt>
                <c:pt idx="71">
                  <c:v>0.70153297999999997</c:v>
                </c:pt>
                <c:pt idx="72">
                  <c:v>0.70539282000000003</c:v>
                </c:pt>
                <c:pt idx="73">
                  <c:v>0.70816011999999995</c:v>
                </c:pt>
                <c:pt idx="74">
                  <c:v>0.71088328000000001</c:v>
                </c:pt>
                <c:pt idx="75">
                  <c:v>0.71457937999999999</c:v>
                </c:pt>
                <c:pt idx="76">
                  <c:v>0.71686397000000002</c:v>
                </c:pt>
                <c:pt idx="77">
                  <c:v>0.71932803000000001</c:v>
                </c:pt>
                <c:pt idx="78">
                  <c:v>0.72295273999999998</c:v>
                </c:pt>
                <c:pt idx="79">
                  <c:v>0.72504517999999996</c:v>
                </c:pt>
                <c:pt idx="80">
                  <c:v>0.72739858000000002</c:v>
                </c:pt>
                <c:pt idx="81">
                  <c:v>0.73216329999999996</c:v>
                </c:pt>
                <c:pt idx="82">
                  <c:v>0.73474061000000002</c:v>
                </c:pt>
                <c:pt idx="83">
                  <c:v>0.73691176999999997</c:v>
                </c:pt>
                <c:pt idx="84">
                  <c:v>0.74056038000000002</c:v>
                </c:pt>
                <c:pt idx="85">
                  <c:v>0.74325947000000003</c:v>
                </c:pt>
                <c:pt idx="86">
                  <c:v>0.74695549999999999</c:v>
                </c:pt>
                <c:pt idx="87">
                  <c:v>0.74928391000000005</c:v>
                </c:pt>
                <c:pt idx="88">
                  <c:v>0.75112164000000003</c:v>
                </c:pt>
                <c:pt idx="89">
                  <c:v>0.75644462999999995</c:v>
                </c:pt>
                <c:pt idx="90">
                  <c:v>0.75867600999999996</c:v>
                </c:pt>
                <c:pt idx="91">
                  <c:v>0.76088981</c:v>
                </c:pt>
                <c:pt idx="92">
                  <c:v>0.76430644000000003</c:v>
                </c:pt>
                <c:pt idx="93">
                  <c:v>0.76653802000000004</c:v>
                </c:pt>
                <c:pt idx="94">
                  <c:v>0.76953748</c:v>
                </c:pt>
                <c:pt idx="95">
                  <c:v>0.77109749000000005</c:v>
                </c:pt>
                <c:pt idx="96">
                  <c:v>0.77253939999999999</c:v>
                </c:pt>
                <c:pt idx="97">
                  <c:v>0.77693332999999998</c:v>
                </c:pt>
                <c:pt idx="98">
                  <c:v>0.77965361</c:v>
                </c:pt>
                <c:pt idx="99">
                  <c:v>0.78256196</c:v>
                </c:pt>
                <c:pt idx="100">
                  <c:v>0.78514039999999996</c:v>
                </c:pt>
                <c:pt idx="101">
                  <c:v>0.78851260000000001</c:v>
                </c:pt>
                <c:pt idx="102">
                  <c:v>0.78972290000000001</c:v>
                </c:pt>
                <c:pt idx="103">
                  <c:v>0.79322205000000001</c:v>
                </c:pt>
                <c:pt idx="104">
                  <c:v>0.79563494999999995</c:v>
                </c:pt>
                <c:pt idx="105">
                  <c:v>0.79764776000000004</c:v>
                </c:pt>
                <c:pt idx="106">
                  <c:v>0.80053163000000005</c:v>
                </c:pt>
                <c:pt idx="107">
                  <c:v>0.80295183000000003</c:v>
                </c:pt>
                <c:pt idx="108">
                  <c:v>0.80471464000000004</c:v>
                </c:pt>
                <c:pt idx="109">
                  <c:v>0.80669013999999994</c:v>
                </c:pt>
                <c:pt idx="110">
                  <c:v>0.80897574999999999</c:v>
                </c:pt>
                <c:pt idx="111">
                  <c:v>0.81016288999999997</c:v>
                </c:pt>
                <c:pt idx="112">
                  <c:v>0.81133646999999998</c:v>
                </c:pt>
                <c:pt idx="113">
                  <c:v>0.81332214999999997</c:v>
                </c:pt>
                <c:pt idx="114">
                  <c:v>0.81419832999999997</c:v>
                </c:pt>
                <c:pt idx="115">
                  <c:v>0.81613917999999996</c:v>
                </c:pt>
                <c:pt idx="116">
                  <c:v>0.81681541999999996</c:v>
                </c:pt>
                <c:pt idx="117">
                  <c:v>0.81758746999999998</c:v>
                </c:pt>
                <c:pt idx="118">
                  <c:v>0.81934958000000002</c:v>
                </c:pt>
                <c:pt idx="119">
                  <c:v>0.82014107000000003</c:v>
                </c:pt>
                <c:pt idx="120">
                  <c:v>0.82051837000000005</c:v>
                </c:pt>
                <c:pt idx="121">
                  <c:v>0.82239609000000002</c:v>
                </c:pt>
                <c:pt idx="122">
                  <c:v>0.82285942999999995</c:v>
                </c:pt>
                <c:pt idx="123">
                  <c:v>0.82335318999999996</c:v>
                </c:pt>
                <c:pt idx="124">
                  <c:v>0.82478435999999999</c:v>
                </c:pt>
                <c:pt idx="125">
                  <c:v>0.82557685999999997</c:v>
                </c:pt>
                <c:pt idx="126">
                  <c:v>0.82625324</c:v>
                </c:pt>
                <c:pt idx="127">
                  <c:v>0.82712359000000002</c:v>
                </c:pt>
                <c:pt idx="128">
                  <c:v>0.82768978000000004</c:v>
                </c:pt>
                <c:pt idx="129">
                  <c:v>0.82817494000000003</c:v>
                </c:pt>
                <c:pt idx="130">
                  <c:v>0.82929112000000005</c:v>
                </c:pt>
                <c:pt idx="131">
                  <c:v>0.82980116000000004</c:v>
                </c:pt>
                <c:pt idx="132">
                  <c:v>0.83025897000000004</c:v>
                </c:pt>
                <c:pt idx="133">
                  <c:v>0.83123206999999999</c:v>
                </c:pt>
                <c:pt idx="134">
                  <c:v>0.83161072999999996</c:v>
                </c:pt>
                <c:pt idx="135">
                  <c:v>0.83206511999999999</c:v>
                </c:pt>
                <c:pt idx="136">
                  <c:v>0.83314560000000004</c:v>
                </c:pt>
                <c:pt idx="137">
                  <c:v>0.83372179999999996</c:v>
                </c:pt>
                <c:pt idx="138">
                  <c:v>0.83417176999999998</c:v>
                </c:pt>
                <c:pt idx="139">
                  <c:v>0.83498092999999995</c:v>
                </c:pt>
                <c:pt idx="140">
                  <c:v>0.83522803999999995</c:v>
                </c:pt>
                <c:pt idx="141">
                  <c:v>0.83552892000000001</c:v>
                </c:pt>
                <c:pt idx="142">
                  <c:v>0.83604303000000002</c:v>
                </c:pt>
                <c:pt idx="143">
                  <c:v>0.83643124999999996</c:v>
                </c:pt>
                <c:pt idx="144">
                  <c:v>0.83666636999999999</c:v>
                </c:pt>
                <c:pt idx="145">
                  <c:v>0.83730157999999999</c:v>
                </c:pt>
                <c:pt idx="146">
                  <c:v>0.83763445999999997</c:v>
                </c:pt>
                <c:pt idx="147">
                  <c:v>0.83788989000000003</c:v>
                </c:pt>
                <c:pt idx="148">
                  <c:v>0.838839</c:v>
                </c:pt>
                <c:pt idx="149">
                  <c:v>0.83914069999999996</c:v>
                </c:pt>
                <c:pt idx="150">
                  <c:v>0.83944158000000002</c:v>
                </c:pt>
                <c:pt idx="151">
                  <c:v>0.83991740999999998</c:v>
                </c:pt>
                <c:pt idx="152">
                  <c:v>0.84003994999999998</c:v>
                </c:pt>
                <c:pt idx="153">
                  <c:v>0.84004179999999995</c:v>
                </c:pt>
              </c:numCache>
            </c:numRef>
          </c:xVal>
          <c:yVal>
            <c:numRef>
              <c:f>'24.72-B737-800'!$P$3:$P$156</c:f>
              <c:numCache>
                <c:formatCode>General</c:formatCode>
                <c:ptCount val="154"/>
                <c:pt idx="0">
                  <c:v>247.86087861871897</c:v>
                </c:pt>
                <c:pt idx="1">
                  <c:v>247.86259949619412</c:v>
                </c:pt>
                <c:pt idx="2">
                  <c:v>247.86403824851442</c:v>
                </c:pt>
                <c:pt idx="3">
                  <c:v>247.86708704546169</c:v>
                </c:pt>
                <c:pt idx="4">
                  <c:v>247.86924387566594</c:v>
                </c:pt>
                <c:pt idx="5">
                  <c:v>247.87120158264648</c:v>
                </c:pt>
                <c:pt idx="6">
                  <c:v>247.87398491849757</c:v>
                </c:pt>
                <c:pt idx="7">
                  <c:v>247.87628284062035</c:v>
                </c:pt>
                <c:pt idx="8">
                  <c:v>247.87836036431344</c:v>
                </c:pt>
                <c:pt idx="9">
                  <c:v>247.88357040280434</c:v>
                </c:pt>
                <c:pt idx="10">
                  <c:v>247.88659800082149</c:v>
                </c:pt>
                <c:pt idx="11">
                  <c:v>247.89000039256825</c:v>
                </c:pt>
                <c:pt idx="12">
                  <c:v>247.89398673888292</c:v>
                </c:pt>
                <c:pt idx="13">
                  <c:v>247.89734802331901</c:v>
                </c:pt>
                <c:pt idx="14">
                  <c:v>247.90133573479577</c:v>
                </c:pt>
                <c:pt idx="15">
                  <c:v>247.90867850377711</c:v>
                </c:pt>
                <c:pt idx="16">
                  <c:v>247.91428545890355</c:v>
                </c:pt>
                <c:pt idx="17">
                  <c:v>247.92033719007566</c:v>
                </c:pt>
                <c:pt idx="18">
                  <c:v>247.93001529212322</c:v>
                </c:pt>
                <c:pt idx="19">
                  <c:v>247.93459433898292</c:v>
                </c:pt>
                <c:pt idx="20">
                  <c:v>247.93852650972207</c:v>
                </c:pt>
                <c:pt idx="21">
                  <c:v>247.94523856595907</c:v>
                </c:pt>
                <c:pt idx="22">
                  <c:v>247.94954063427579</c:v>
                </c:pt>
                <c:pt idx="23">
                  <c:v>247.9540712044292</c:v>
                </c:pt>
                <c:pt idx="24">
                  <c:v>247.96612738620144</c:v>
                </c:pt>
                <c:pt idx="25">
                  <c:v>247.97396065325756</c:v>
                </c:pt>
                <c:pt idx="26">
                  <c:v>247.98289020574822</c:v>
                </c:pt>
                <c:pt idx="27">
                  <c:v>247.99544571841045</c:v>
                </c:pt>
                <c:pt idx="28">
                  <c:v>248.00141598588326</c:v>
                </c:pt>
                <c:pt idx="29">
                  <c:v>248.00792626871407</c:v>
                </c:pt>
                <c:pt idx="30">
                  <c:v>248.02813874274477</c:v>
                </c:pt>
                <c:pt idx="31">
                  <c:v>248.03817279058424</c:v>
                </c:pt>
                <c:pt idx="32">
                  <c:v>248.04766009907877</c:v>
                </c:pt>
                <c:pt idx="33">
                  <c:v>248.06749005750956</c:v>
                </c:pt>
                <c:pt idx="34">
                  <c:v>248.07753239770935</c:v>
                </c:pt>
                <c:pt idx="35">
                  <c:v>248.09046014797678</c:v>
                </c:pt>
                <c:pt idx="36">
                  <c:v>248.11540382402131</c:v>
                </c:pt>
                <c:pt idx="37">
                  <c:v>248.13562664389815</c:v>
                </c:pt>
                <c:pt idx="38">
                  <c:v>248.15731378735273</c:v>
                </c:pt>
                <c:pt idx="39">
                  <c:v>248.18115191549549</c:v>
                </c:pt>
                <c:pt idx="40">
                  <c:v>248.19725730844121</c:v>
                </c:pt>
                <c:pt idx="41">
                  <c:v>248.21198383464701</c:v>
                </c:pt>
                <c:pt idx="42">
                  <c:v>248.23315742284413</c:v>
                </c:pt>
                <c:pt idx="43">
                  <c:v>248.24717203126499</c:v>
                </c:pt>
                <c:pt idx="44">
                  <c:v>248.26587268838711</c:v>
                </c:pt>
                <c:pt idx="45">
                  <c:v>248.29710433647207</c:v>
                </c:pt>
                <c:pt idx="46">
                  <c:v>248.31398739048424</c:v>
                </c:pt>
                <c:pt idx="47">
                  <c:v>248.33751918225579</c:v>
                </c:pt>
                <c:pt idx="48">
                  <c:v>248.36528660330094</c:v>
                </c:pt>
                <c:pt idx="49">
                  <c:v>248.38796359288898</c:v>
                </c:pt>
                <c:pt idx="50">
                  <c:v>248.41137316016261</c:v>
                </c:pt>
                <c:pt idx="51">
                  <c:v>248.45963162165606</c:v>
                </c:pt>
                <c:pt idx="52">
                  <c:v>248.48985131182513</c:v>
                </c:pt>
                <c:pt idx="53">
                  <c:v>248.52341436875275</c:v>
                </c:pt>
                <c:pt idx="54">
                  <c:v>248.579549454345</c:v>
                </c:pt>
                <c:pt idx="55">
                  <c:v>248.61493678427487</c:v>
                </c:pt>
                <c:pt idx="56">
                  <c:v>248.65121497850973</c:v>
                </c:pt>
                <c:pt idx="57">
                  <c:v>248.72735866289605</c:v>
                </c:pt>
                <c:pt idx="58">
                  <c:v>248.77221557838476</c:v>
                </c:pt>
                <c:pt idx="59">
                  <c:v>248.81547772229467</c:v>
                </c:pt>
                <c:pt idx="60">
                  <c:v>248.87282884971114</c:v>
                </c:pt>
                <c:pt idx="61">
                  <c:v>248.92552893327382</c:v>
                </c:pt>
                <c:pt idx="62">
                  <c:v>248.96753333566679</c:v>
                </c:pt>
                <c:pt idx="63">
                  <c:v>249.04523529950254</c:v>
                </c:pt>
                <c:pt idx="64">
                  <c:v>249.10745438865425</c:v>
                </c:pt>
                <c:pt idx="65">
                  <c:v>249.1655872517548</c:v>
                </c:pt>
                <c:pt idx="66">
                  <c:v>249.28009340588653</c:v>
                </c:pt>
                <c:pt idx="67">
                  <c:v>249.34641396157716</c:v>
                </c:pt>
                <c:pt idx="68">
                  <c:v>249.41608251910546</c:v>
                </c:pt>
                <c:pt idx="69">
                  <c:v>249.51270720618123</c:v>
                </c:pt>
                <c:pt idx="70">
                  <c:v>249.57561138292223</c:v>
                </c:pt>
                <c:pt idx="71">
                  <c:v>249.64889445394022</c:v>
                </c:pt>
                <c:pt idx="72">
                  <c:v>249.78359997734134</c:v>
                </c:pt>
                <c:pt idx="73">
                  <c:v>249.88690240254297</c:v>
                </c:pt>
                <c:pt idx="74">
                  <c:v>249.99448104093364</c:v>
                </c:pt>
                <c:pt idx="75">
                  <c:v>250.15065758764734</c:v>
                </c:pt>
                <c:pt idx="76">
                  <c:v>250.25349872599747</c:v>
                </c:pt>
                <c:pt idx="77">
                  <c:v>250.37023386185302</c:v>
                </c:pt>
                <c:pt idx="78">
                  <c:v>250.55377808631334</c:v>
                </c:pt>
                <c:pt idx="79">
                  <c:v>250.66663543950563</c:v>
                </c:pt>
                <c:pt idx="80">
                  <c:v>250.80007074547717</c:v>
                </c:pt>
                <c:pt idx="81">
                  <c:v>251.0932286544481</c:v>
                </c:pt>
                <c:pt idx="82">
                  <c:v>251.26588861605887</c:v>
                </c:pt>
                <c:pt idx="83">
                  <c:v>251.41975719182233</c:v>
                </c:pt>
                <c:pt idx="84">
                  <c:v>251.69718681386377</c:v>
                </c:pt>
                <c:pt idx="85">
                  <c:v>251.91900574073787</c:v>
                </c:pt>
                <c:pt idx="86">
                  <c:v>252.24814280582908</c:v>
                </c:pt>
                <c:pt idx="87">
                  <c:v>252.47200420261004</c:v>
                </c:pt>
                <c:pt idx="88">
                  <c:v>252.65848906452084</c:v>
                </c:pt>
                <c:pt idx="89">
                  <c:v>253.25279431848267</c:v>
                </c:pt>
                <c:pt idx="90">
                  <c:v>253.52850886351973</c:v>
                </c:pt>
                <c:pt idx="91">
                  <c:v>253.8193665916223</c:v>
                </c:pt>
                <c:pt idx="92">
                  <c:v>254.30533443402521</c:v>
                </c:pt>
                <c:pt idx="93">
                  <c:v>254.64938888751348</c:v>
                </c:pt>
                <c:pt idx="94">
                  <c:v>255.14860777505257</c:v>
                </c:pt>
                <c:pt idx="95">
                  <c:v>255.4263559218202</c:v>
                </c:pt>
                <c:pt idx="96">
                  <c:v>255.69493989584396</c:v>
                </c:pt>
                <c:pt idx="97">
                  <c:v>256.59060598048717</c:v>
                </c:pt>
                <c:pt idx="98">
                  <c:v>257.21019953945029</c:v>
                </c:pt>
                <c:pt idx="99">
                  <c:v>257.9354308014934</c:v>
                </c:pt>
                <c:pt idx="100">
                  <c:v>258.6390648985082</c:v>
                </c:pt>
                <c:pt idx="101">
                  <c:v>259.65672556477602</c:v>
                </c:pt>
                <c:pt idx="102">
                  <c:v>260.05179238445805</c:v>
                </c:pt>
                <c:pt idx="103">
                  <c:v>261.29385671739794</c:v>
                </c:pt>
                <c:pt idx="104">
                  <c:v>262.24677787287601</c:v>
                </c:pt>
                <c:pt idx="105">
                  <c:v>263.10986101514527</c:v>
                </c:pt>
                <c:pt idx="106">
                  <c:v>264.46825201158777</c:v>
                </c:pt>
                <c:pt idx="107">
                  <c:v>265.73361157245159</c:v>
                </c:pt>
                <c:pt idx="108">
                  <c:v>266.73676094458534</c:v>
                </c:pt>
                <c:pt idx="109">
                  <c:v>267.95226314128871</c:v>
                </c:pt>
                <c:pt idx="110">
                  <c:v>269.49363593463011</c:v>
                </c:pt>
                <c:pt idx="111">
                  <c:v>270.35783068431022</c:v>
                </c:pt>
                <c:pt idx="112">
                  <c:v>271.25910926152443</c:v>
                </c:pt>
                <c:pt idx="113">
                  <c:v>272.90061038786507</c:v>
                </c:pt>
                <c:pt idx="114">
                  <c:v>273.67575698259827</c:v>
                </c:pt>
                <c:pt idx="115">
                  <c:v>275.51624888227843</c:v>
                </c:pt>
                <c:pt idx="116">
                  <c:v>276.20084299226841</c:v>
                </c:pt>
                <c:pt idx="117">
                  <c:v>277.01208193100388</c:v>
                </c:pt>
                <c:pt idx="118">
                  <c:v>278.99184040431248</c:v>
                </c:pt>
                <c:pt idx="119">
                  <c:v>279.94420041618184</c:v>
                </c:pt>
                <c:pt idx="120">
                  <c:v>280.41303067709072</c:v>
                </c:pt>
                <c:pt idx="121">
                  <c:v>282.90100606135019</c:v>
                </c:pt>
                <c:pt idx="122">
                  <c:v>283.55764195631468</c:v>
                </c:pt>
                <c:pt idx="123">
                  <c:v>284.277524799172</c:v>
                </c:pt>
                <c:pt idx="124">
                  <c:v>286.48999153631382</c:v>
                </c:pt>
                <c:pt idx="125">
                  <c:v>287.80245168791805</c:v>
                </c:pt>
                <c:pt idx="126">
                  <c:v>288.97637757151796</c:v>
                </c:pt>
                <c:pt idx="127">
                  <c:v>290.56540526413204</c:v>
                </c:pt>
                <c:pt idx="128">
                  <c:v>291.64986480415047</c:v>
                </c:pt>
                <c:pt idx="129">
                  <c:v>292.61302977193594</c:v>
                </c:pt>
                <c:pt idx="130">
                  <c:v>294.95687769395192</c:v>
                </c:pt>
                <c:pt idx="131">
                  <c:v>296.09181089046638</c:v>
                </c:pt>
                <c:pt idx="132">
                  <c:v>297.14728321080474</c:v>
                </c:pt>
                <c:pt idx="133">
                  <c:v>299.51484505982438</c:v>
                </c:pt>
                <c:pt idx="134">
                  <c:v>300.4849559633434</c:v>
                </c:pt>
                <c:pt idx="135">
                  <c:v>301.68777637067183</c:v>
                </c:pt>
                <c:pt idx="136">
                  <c:v>304.73088871659252</c:v>
                </c:pt>
                <c:pt idx="137">
                  <c:v>306.46849139613369</c:v>
                </c:pt>
                <c:pt idx="138">
                  <c:v>307.88602292811993</c:v>
                </c:pt>
                <c:pt idx="139">
                  <c:v>310.57985185623704</c:v>
                </c:pt>
                <c:pt idx="140">
                  <c:v>311.44215263008789</c:v>
                </c:pt>
                <c:pt idx="141">
                  <c:v>312.51869230872455</c:v>
                </c:pt>
                <c:pt idx="142">
                  <c:v>314.42918231669307</c:v>
                </c:pt>
                <c:pt idx="143">
                  <c:v>315.93468342829021</c:v>
                </c:pt>
                <c:pt idx="144">
                  <c:v>316.87422092359958</c:v>
                </c:pt>
                <c:pt idx="145">
                  <c:v>319.5238614593373</c:v>
                </c:pt>
                <c:pt idx="146">
                  <c:v>320.98132347345631</c:v>
                </c:pt>
                <c:pt idx="147">
                  <c:v>322.13387621230066</c:v>
                </c:pt>
                <c:pt idx="148">
                  <c:v>326.69857552786323</c:v>
                </c:pt>
                <c:pt idx="149">
                  <c:v>328.25055790975131</c:v>
                </c:pt>
                <c:pt idx="150">
                  <c:v>329.8511186468271</c:v>
                </c:pt>
                <c:pt idx="151">
                  <c:v>332.49676471088355</c:v>
                </c:pt>
                <c:pt idx="152">
                  <c:v>333.20200100501143</c:v>
                </c:pt>
                <c:pt idx="153">
                  <c:v>333.21272572103135</c:v>
                </c:pt>
              </c:numCache>
            </c:numRef>
          </c:yVal>
          <c:smooth val="1"/>
          <c:extLst>
            <c:ext xmlns:c16="http://schemas.microsoft.com/office/drawing/2014/chart" uri="{C3380CC4-5D6E-409C-BE32-E72D297353CC}">
              <c16:uniqueId val="{00000003-8730-1244-B7A4-A96DE6675AA2}"/>
            </c:ext>
          </c:extLst>
        </c:ser>
        <c:ser>
          <c:idx val="8"/>
          <c:order val="4"/>
          <c:tx>
            <c:v>CL0.3</c:v>
          </c:tx>
          <c:spPr>
            <a:ln w="19050" cap="rnd">
              <a:solidFill>
                <a:schemeClr val="accent2">
                  <a:lumMod val="75000"/>
                </a:schemeClr>
              </a:solidFill>
              <a:round/>
            </a:ln>
            <a:effectLst/>
          </c:spPr>
          <c:marker>
            <c:symbol val="none"/>
          </c:marker>
          <c:xVal>
            <c:numRef>
              <c:f>'24.72-B737-800'!$H$3:$H$137</c:f>
              <c:numCache>
                <c:formatCode>General</c:formatCode>
                <c:ptCount val="135"/>
                <c:pt idx="0">
                  <c:v>0.52622619999999998</c:v>
                </c:pt>
                <c:pt idx="1">
                  <c:v>0.52899368000000002</c:v>
                </c:pt>
                <c:pt idx="2">
                  <c:v>0.53185665999999998</c:v>
                </c:pt>
                <c:pt idx="3">
                  <c:v>0.53601982000000004</c:v>
                </c:pt>
                <c:pt idx="4">
                  <c:v>0.53883521000000001</c:v>
                </c:pt>
                <c:pt idx="5">
                  <c:v>0.54325374999999998</c:v>
                </c:pt>
                <c:pt idx="6">
                  <c:v>0.54602119000000005</c:v>
                </c:pt>
                <c:pt idx="7">
                  <c:v>0.54860500999999995</c:v>
                </c:pt>
                <c:pt idx="8">
                  <c:v>0.55358163999999999</c:v>
                </c:pt>
                <c:pt idx="9">
                  <c:v>0.55571793000000003</c:v>
                </c:pt>
                <c:pt idx="10">
                  <c:v>0.55774858000000005</c:v>
                </c:pt>
                <c:pt idx="11">
                  <c:v>0.56253785999999995</c:v>
                </c:pt>
                <c:pt idx="12">
                  <c:v>0.56450581</c:v>
                </c:pt>
                <c:pt idx="13">
                  <c:v>0.56612271000000003</c:v>
                </c:pt>
                <c:pt idx="14">
                  <c:v>0.56979542999999999</c:v>
                </c:pt>
                <c:pt idx="15">
                  <c:v>0.57177823000000005</c:v>
                </c:pt>
                <c:pt idx="16">
                  <c:v>0.57379893999999998</c:v>
                </c:pt>
                <c:pt idx="17">
                  <c:v>0.57812187000000004</c:v>
                </c:pt>
                <c:pt idx="18">
                  <c:v>0.58056611000000002</c:v>
                </c:pt>
                <c:pt idx="19">
                  <c:v>0.58259183999999997</c:v>
                </c:pt>
                <c:pt idx="20">
                  <c:v>0.58598543000000003</c:v>
                </c:pt>
                <c:pt idx="21">
                  <c:v>0.58814186000000002</c:v>
                </c:pt>
                <c:pt idx="22">
                  <c:v>0.59057108000000003</c:v>
                </c:pt>
                <c:pt idx="23">
                  <c:v>0.59443309</c:v>
                </c:pt>
                <c:pt idx="24">
                  <c:v>0.59640921000000002</c:v>
                </c:pt>
                <c:pt idx="25">
                  <c:v>0.59861830999999999</c:v>
                </c:pt>
                <c:pt idx="26">
                  <c:v>0.60215121999999999</c:v>
                </c:pt>
                <c:pt idx="27">
                  <c:v>0.60389883</c:v>
                </c:pt>
                <c:pt idx="28">
                  <c:v>0.60545680999999996</c:v>
                </c:pt>
                <c:pt idx="29">
                  <c:v>0.60857128000000005</c:v>
                </c:pt>
                <c:pt idx="30">
                  <c:v>0.61086852000000003</c:v>
                </c:pt>
                <c:pt idx="31">
                  <c:v>0.61332030000000004</c:v>
                </c:pt>
                <c:pt idx="32">
                  <c:v>0.61668973999999999</c:v>
                </c:pt>
                <c:pt idx="33">
                  <c:v>0.61915416999999995</c:v>
                </c:pt>
                <c:pt idx="34">
                  <c:v>0.62161865999999999</c:v>
                </c:pt>
                <c:pt idx="35">
                  <c:v>0.62559821999999998</c:v>
                </c:pt>
                <c:pt idx="36">
                  <c:v>0.62836566999999999</c:v>
                </c:pt>
                <c:pt idx="37">
                  <c:v>0.63078608000000003</c:v>
                </c:pt>
                <c:pt idx="38">
                  <c:v>0.63567063999999995</c:v>
                </c:pt>
                <c:pt idx="39">
                  <c:v>0.63753395999999996</c:v>
                </c:pt>
                <c:pt idx="40">
                  <c:v>0.63923138000000002</c:v>
                </c:pt>
                <c:pt idx="41">
                  <c:v>0.64290411999999997</c:v>
                </c:pt>
                <c:pt idx="42">
                  <c:v>0.64541243999999998</c:v>
                </c:pt>
                <c:pt idx="43">
                  <c:v>0.64779268999999995</c:v>
                </c:pt>
                <c:pt idx="44">
                  <c:v>0.65158099999999997</c:v>
                </c:pt>
                <c:pt idx="45">
                  <c:v>0.65359394999999998</c:v>
                </c:pt>
                <c:pt idx="46">
                  <c:v>0.65574770999999998</c:v>
                </c:pt>
                <c:pt idx="47">
                  <c:v>0.66020995000000005</c:v>
                </c:pt>
                <c:pt idx="48">
                  <c:v>0.66268424999999997</c:v>
                </c:pt>
                <c:pt idx="49">
                  <c:v>0.66465567000000003</c:v>
                </c:pt>
                <c:pt idx="50">
                  <c:v>0.66749086999999996</c:v>
                </c:pt>
                <c:pt idx="51">
                  <c:v>0.67025813999999995</c:v>
                </c:pt>
                <c:pt idx="52">
                  <c:v>0.67326070999999998</c:v>
                </c:pt>
                <c:pt idx="53">
                  <c:v>0.67726023999999996</c:v>
                </c:pt>
                <c:pt idx="54">
                  <c:v>0.68037844000000003</c:v>
                </c:pt>
                <c:pt idx="55">
                  <c:v>0.68395941000000005</c:v>
                </c:pt>
                <c:pt idx="56">
                  <c:v>0.68649537999999999</c:v>
                </c:pt>
                <c:pt idx="57">
                  <c:v>0.69205362000000004</c:v>
                </c:pt>
                <c:pt idx="58">
                  <c:v>0.69389422000000001</c:v>
                </c:pt>
                <c:pt idx="59">
                  <c:v>0.69561435999999999</c:v>
                </c:pt>
                <c:pt idx="60">
                  <c:v>0.69933455</c:v>
                </c:pt>
                <c:pt idx="61">
                  <c:v>0.70214975999999996</c:v>
                </c:pt>
                <c:pt idx="62">
                  <c:v>0.70631255999999998</c:v>
                </c:pt>
                <c:pt idx="63">
                  <c:v>0.70956991999999997</c:v>
                </c:pt>
                <c:pt idx="64">
                  <c:v>0.71212582999999996</c:v>
                </c:pt>
                <c:pt idx="65">
                  <c:v>0.71449812999999995</c:v>
                </c:pt>
                <c:pt idx="66">
                  <c:v>0.71659512999999997</c:v>
                </c:pt>
                <c:pt idx="67">
                  <c:v>0.71938230000000003</c:v>
                </c:pt>
                <c:pt idx="68">
                  <c:v>0.72208147</c:v>
                </c:pt>
                <c:pt idx="69">
                  <c:v>0.72608075000000005</c:v>
                </c:pt>
                <c:pt idx="70">
                  <c:v>0.72915090000000005</c:v>
                </c:pt>
                <c:pt idx="71">
                  <c:v>0.73229274</c:v>
                </c:pt>
                <c:pt idx="72">
                  <c:v>0.73640768000000001</c:v>
                </c:pt>
                <c:pt idx="73">
                  <c:v>0.73887166999999998</c:v>
                </c:pt>
                <c:pt idx="74">
                  <c:v>0.74127193999999996</c:v>
                </c:pt>
                <c:pt idx="75">
                  <c:v>0.74470831999999998</c:v>
                </c:pt>
                <c:pt idx="76">
                  <c:v>0.74661411</c:v>
                </c:pt>
                <c:pt idx="77">
                  <c:v>0.74859534999999999</c:v>
                </c:pt>
                <c:pt idx="78">
                  <c:v>0.75259425000000002</c:v>
                </c:pt>
                <c:pt idx="79">
                  <c:v>0.75509711999999996</c:v>
                </c:pt>
                <c:pt idx="80">
                  <c:v>0.75689978000000002</c:v>
                </c:pt>
                <c:pt idx="81">
                  <c:v>0.76099061000000001</c:v>
                </c:pt>
                <c:pt idx="82">
                  <c:v>0.76267134000000003</c:v>
                </c:pt>
                <c:pt idx="83">
                  <c:v>0.76455055000000005</c:v>
                </c:pt>
                <c:pt idx="84">
                  <c:v>0.76966526000000002</c:v>
                </c:pt>
                <c:pt idx="85">
                  <c:v>0.77175948000000005</c:v>
                </c:pt>
                <c:pt idx="86">
                  <c:v>0.77336477999999997</c:v>
                </c:pt>
                <c:pt idx="87">
                  <c:v>0.77717605000000001</c:v>
                </c:pt>
                <c:pt idx="88">
                  <c:v>0.77994275999999996</c:v>
                </c:pt>
                <c:pt idx="89">
                  <c:v>0.78270941999999999</c:v>
                </c:pt>
                <c:pt idx="90">
                  <c:v>0.78418003999999997</c:v>
                </c:pt>
                <c:pt idx="91">
                  <c:v>0.78556373999999995</c:v>
                </c:pt>
                <c:pt idx="92">
                  <c:v>0.78828319999999996</c:v>
                </c:pt>
                <c:pt idx="93">
                  <c:v>0.78993484999999997</c:v>
                </c:pt>
                <c:pt idx="94">
                  <c:v>0.79161398999999999</c:v>
                </c:pt>
                <c:pt idx="95">
                  <c:v>0.79494156000000005</c:v>
                </c:pt>
                <c:pt idx="96">
                  <c:v>0.79699841999999999</c:v>
                </c:pt>
                <c:pt idx="97">
                  <c:v>0.79884739000000005</c:v>
                </c:pt>
                <c:pt idx="98">
                  <c:v>0.80172827999999996</c:v>
                </c:pt>
                <c:pt idx="99">
                  <c:v>0.80391203</c:v>
                </c:pt>
                <c:pt idx="100">
                  <c:v>0.80697989999999997</c:v>
                </c:pt>
                <c:pt idx="101">
                  <c:v>0.80895331000000004</c:v>
                </c:pt>
                <c:pt idx="102">
                  <c:v>0.81213904999999997</c:v>
                </c:pt>
                <c:pt idx="103">
                  <c:v>0.81294763000000003</c:v>
                </c:pt>
                <c:pt idx="104">
                  <c:v>0.81397476999999996</c:v>
                </c:pt>
                <c:pt idx="105">
                  <c:v>0.81650719999999999</c:v>
                </c:pt>
                <c:pt idx="106">
                  <c:v>0.81778874000000001</c:v>
                </c:pt>
                <c:pt idx="107">
                  <c:v>0.81878393999999999</c:v>
                </c:pt>
                <c:pt idx="108">
                  <c:v>0.82088757000000001</c:v>
                </c:pt>
                <c:pt idx="109">
                  <c:v>0.82172014000000004</c:v>
                </c:pt>
                <c:pt idx="110">
                  <c:v>0.82240477000000001</c:v>
                </c:pt>
                <c:pt idx="111">
                  <c:v>0.82433018000000002</c:v>
                </c:pt>
                <c:pt idx="112">
                  <c:v>0.82504487000000004</c:v>
                </c:pt>
                <c:pt idx="113">
                  <c:v>0.82590878000000001</c:v>
                </c:pt>
                <c:pt idx="114">
                  <c:v>0.82708897000000003</c:v>
                </c:pt>
                <c:pt idx="115">
                  <c:v>0.82776353999999996</c:v>
                </c:pt>
                <c:pt idx="116">
                  <c:v>0.82836774999999996</c:v>
                </c:pt>
                <c:pt idx="117">
                  <c:v>0.83002039000000005</c:v>
                </c:pt>
                <c:pt idx="118">
                  <c:v>0.83048158999999999</c:v>
                </c:pt>
                <c:pt idx="119">
                  <c:v>0.83103163999999996</c:v>
                </c:pt>
                <c:pt idx="120">
                  <c:v>0.83244830999999997</c:v>
                </c:pt>
                <c:pt idx="121">
                  <c:v>0.83289599999999997</c:v>
                </c:pt>
                <c:pt idx="122">
                  <c:v>0.83319717999999998</c:v>
                </c:pt>
                <c:pt idx="123">
                  <c:v>0.83430806999999996</c:v>
                </c:pt>
                <c:pt idx="124">
                  <c:v>0.83470557999999995</c:v>
                </c:pt>
                <c:pt idx="125">
                  <c:v>0.83520002999999998</c:v>
                </c:pt>
                <c:pt idx="126">
                  <c:v>0.83645172000000001</c:v>
                </c:pt>
                <c:pt idx="127">
                  <c:v>0.83681817999999997</c:v>
                </c:pt>
                <c:pt idx="128">
                  <c:v>0.83808103</c:v>
                </c:pt>
                <c:pt idx="129">
                  <c:v>0.83832596000000004</c:v>
                </c:pt>
                <c:pt idx="130">
                  <c:v>0.83867296999999996</c:v>
                </c:pt>
                <c:pt idx="131">
                  <c:v>0.83936730000000004</c:v>
                </c:pt>
                <c:pt idx="132">
                  <c:v>0.83983249999999998</c:v>
                </c:pt>
                <c:pt idx="133">
                  <c:v>0.84025000999999999</c:v>
                </c:pt>
                <c:pt idx="134">
                  <c:v>0.84043303000000003</c:v>
                </c:pt>
              </c:numCache>
            </c:numRef>
          </c:xVal>
          <c:yVal>
            <c:numRef>
              <c:f>'24.72-B737-800'!$I$3:$I$137</c:f>
              <c:numCache>
                <c:formatCode>General</c:formatCode>
                <c:ptCount val="135"/>
                <c:pt idx="0">
                  <c:v>219.18086700000001</c:v>
                </c:pt>
                <c:pt idx="1">
                  <c:v>219.19360699999999</c:v>
                </c:pt>
                <c:pt idx="2">
                  <c:v>219.240319</c:v>
                </c:pt>
                <c:pt idx="3">
                  <c:v>219.26367500000001</c:v>
                </c:pt>
                <c:pt idx="4">
                  <c:v>219.213626</c:v>
                </c:pt>
                <c:pt idx="5">
                  <c:v>219.174497</c:v>
                </c:pt>
                <c:pt idx="6">
                  <c:v>219.206346</c:v>
                </c:pt>
                <c:pt idx="7">
                  <c:v>219.26367500000001</c:v>
                </c:pt>
                <c:pt idx="8">
                  <c:v>219.31463299999999</c:v>
                </c:pt>
                <c:pt idx="9">
                  <c:v>219.32048700000001</c:v>
                </c:pt>
                <c:pt idx="10">
                  <c:v>219.333743</c:v>
                </c:pt>
                <c:pt idx="11">
                  <c:v>219.39107100000001</c:v>
                </c:pt>
                <c:pt idx="12">
                  <c:v>219.32048700000001</c:v>
                </c:pt>
                <c:pt idx="13">
                  <c:v>219.36877699999999</c:v>
                </c:pt>
                <c:pt idx="14">
                  <c:v>219.422921</c:v>
                </c:pt>
                <c:pt idx="15">
                  <c:v>219.47261700000001</c:v>
                </c:pt>
                <c:pt idx="16">
                  <c:v>219.427167</c:v>
                </c:pt>
                <c:pt idx="17">
                  <c:v>219.41018099999999</c:v>
                </c:pt>
                <c:pt idx="18">
                  <c:v>219.47261700000001</c:v>
                </c:pt>
                <c:pt idx="19">
                  <c:v>219.43008699999999</c:v>
                </c:pt>
                <c:pt idx="20">
                  <c:v>219.48024899999999</c:v>
                </c:pt>
                <c:pt idx="21">
                  <c:v>219.47261700000001</c:v>
                </c:pt>
                <c:pt idx="22">
                  <c:v>219.499358</c:v>
                </c:pt>
                <c:pt idx="23">
                  <c:v>219.52643</c:v>
                </c:pt>
                <c:pt idx="24">
                  <c:v>219.461139</c:v>
                </c:pt>
                <c:pt idx="25">
                  <c:v>219.52392800000001</c:v>
                </c:pt>
                <c:pt idx="26">
                  <c:v>219.69682299999999</c:v>
                </c:pt>
                <c:pt idx="27">
                  <c:v>219.77687599999999</c:v>
                </c:pt>
                <c:pt idx="28">
                  <c:v>219.73663400000001</c:v>
                </c:pt>
                <c:pt idx="29">
                  <c:v>219.77326099999999</c:v>
                </c:pt>
                <c:pt idx="30">
                  <c:v>219.77687599999999</c:v>
                </c:pt>
                <c:pt idx="31">
                  <c:v>219.838233</c:v>
                </c:pt>
                <c:pt idx="32">
                  <c:v>220.01531399999999</c:v>
                </c:pt>
                <c:pt idx="33">
                  <c:v>220.04079400000001</c:v>
                </c:pt>
                <c:pt idx="34">
                  <c:v>220.034424</c:v>
                </c:pt>
                <c:pt idx="35">
                  <c:v>220.072643</c:v>
                </c:pt>
                <c:pt idx="36">
                  <c:v>220.09886800000001</c:v>
                </c:pt>
                <c:pt idx="37">
                  <c:v>220.127532</c:v>
                </c:pt>
                <c:pt idx="38">
                  <c:v>220.321066</c:v>
                </c:pt>
                <c:pt idx="39">
                  <c:v>220.38539599999999</c:v>
                </c:pt>
                <c:pt idx="40">
                  <c:v>220.41104000000001</c:v>
                </c:pt>
                <c:pt idx="41">
                  <c:v>220.45483200000001</c:v>
                </c:pt>
                <c:pt idx="42">
                  <c:v>220.53752499999999</c:v>
                </c:pt>
                <c:pt idx="43">
                  <c:v>220.53127000000001</c:v>
                </c:pt>
                <c:pt idx="44">
                  <c:v>220.62681799999999</c:v>
                </c:pt>
                <c:pt idx="45">
                  <c:v>220.68965499999999</c:v>
                </c:pt>
                <c:pt idx="46">
                  <c:v>220.76138</c:v>
                </c:pt>
                <c:pt idx="47">
                  <c:v>220.87598700000001</c:v>
                </c:pt>
                <c:pt idx="48">
                  <c:v>220.99391499999999</c:v>
                </c:pt>
                <c:pt idx="49">
                  <c:v>221.07143199999999</c:v>
                </c:pt>
                <c:pt idx="50">
                  <c:v>221.174623</c:v>
                </c:pt>
                <c:pt idx="51">
                  <c:v>221.295649</c:v>
                </c:pt>
                <c:pt idx="52">
                  <c:v>221.33068399999999</c:v>
                </c:pt>
                <c:pt idx="53">
                  <c:v>221.43578600000001</c:v>
                </c:pt>
                <c:pt idx="54">
                  <c:v>221.49584400000001</c:v>
                </c:pt>
                <c:pt idx="55">
                  <c:v>221.53133299999999</c:v>
                </c:pt>
                <c:pt idx="56">
                  <c:v>221.617963</c:v>
                </c:pt>
                <c:pt idx="57">
                  <c:v>221.951742</c:v>
                </c:pt>
                <c:pt idx="58">
                  <c:v>222.05882399999999</c:v>
                </c:pt>
                <c:pt idx="59">
                  <c:v>222.04012299999999</c:v>
                </c:pt>
                <c:pt idx="60">
                  <c:v>222.244754</c:v>
                </c:pt>
                <c:pt idx="61">
                  <c:v>222.28661199999999</c:v>
                </c:pt>
                <c:pt idx="62">
                  <c:v>222.486807</c:v>
                </c:pt>
                <c:pt idx="63">
                  <c:v>222.75279699999999</c:v>
                </c:pt>
                <c:pt idx="64">
                  <c:v>222.92707100000001</c:v>
                </c:pt>
                <c:pt idx="65">
                  <c:v>223.12373199999999</c:v>
                </c:pt>
                <c:pt idx="66">
                  <c:v>223.27830800000001</c:v>
                </c:pt>
                <c:pt idx="67">
                  <c:v>223.505979</c:v>
                </c:pt>
                <c:pt idx="68">
                  <c:v>223.72499199999999</c:v>
                </c:pt>
                <c:pt idx="69">
                  <c:v>223.958237</c:v>
                </c:pt>
                <c:pt idx="70">
                  <c:v>224.14933199999999</c:v>
                </c:pt>
                <c:pt idx="71">
                  <c:v>224.334585</c:v>
                </c:pt>
                <c:pt idx="72">
                  <c:v>224.57685599999999</c:v>
                </c:pt>
                <c:pt idx="73">
                  <c:v>224.81890899999999</c:v>
                </c:pt>
                <c:pt idx="74">
                  <c:v>225.03532000000001</c:v>
                </c:pt>
                <c:pt idx="75">
                  <c:v>225.50685100000001</c:v>
                </c:pt>
                <c:pt idx="76">
                  <c:v>225.70993899999999</c:v>
                </c:pt>
                <c:pt idx="77">
                  <c:v>225.90846500000001</c:v>
                </c:pt>
                <c:pt idx="78">
                  <c:v>226.32855799999999</c:v>
                </c:pt>
                <c:pt idx="79">
                  <c:v>226.62271799999999</c:v>
                </c:pt>
                <c:pt idx="80">
                  <c:v>226.83523700000001</c:v>
                </c:pt>
                <c:pt idx="81">
                  <c:v>227.18848500000001</c:v>
                </c:pt>
                <c:pt idx="82">
                  <c:v>227.38336699999999</c:v>
                </c:pt>
                <c:pt idx="83">
                  <c:v>227.67184599999999</c:v>
                </c:pt>
                <c:pt idx="84">
                  <c:v>228.461704</c:v>
                </c:pt>
                <c:pt idx="85">
                  <c:v>228.75253499999999</c:v>
                </c:pt>
                <c:pt idx="86">
                  <c:v>228.945065</c:v>
                </c:pt>
                <c:pt idx="87">
                  <c:v>229.500732</c:v>
                </c:pt>
                <c:pt idx="88">
                  <c:v>229.89566099999999</c:v>
                </c:pt>
                <c:pt idx="89">
                  <c:v>230.31681599999999</c:v>
                </c:pt>
                <c:pt idx="90">
                  <c:v>230.578093</c:v>
                </c:pt>
                <c:pt idx="91">
                  <c:v>230.97877700000001</c:v>
                </c:pt>
                <c:pt idx="92">
                  <c:v>231.59336999999999</c:v>
                </c:pt>
                <c:pt idx="93">
                  <c:v>231.94726199999999</c:v>
                </c:pt>
                <c:pt idx="94">
                  <c:v>232.307186</c:v>
                </c:pt>
                <c:pt idx="95">
                  <c:v>233.289287</c:v>
                </c:pt>
                <c:pt idx="96">
                  <c:v>233.786901</c:v>
                </c:pt>
                <c:pt idx="97">
                  <c:v>234.345831</c:v>
                </c:pt>
                <c:pt idx="98">
                  <c:v>235.48274499999999</c:v>
                </c:pt>
                <c:pt idx="99">
                  <c:v>236.26825299999999</c:v>
                </c:pt>
                <c:pt idx="100">
                  <c:v>237.591903</c:v>
                </c:pt>
                <c:pt idx="101">
                  <c:v>238.55386200000001</c:v>
                </c:pt>
                <c:pt idx="102">
                  <c:v>240.03495000000001</c:v>
                </c:pt>
                <c:pt idx="103">
                  <c:v>240.618661</c:v>
                </c:pt>
                <c:pt idx="104">
                  <c:v>241.311136</c:v>
                </c:pt>
                <c:pt idx="105">
                  <c:v>243.155631</c:v>
                </c:pt>
                <c:pt idx="106">
                  <c:v>244.269777</c:v>
                </c:pt>
                <c:pt idx="107">
                  <c:v>245.21487500000001</c:v>
                </c:pt>
                <c:pt idx="108">
                  <c:v>247.24218999999999</c:v>
                </c:pt>
                <c:pt idx="109">
                  <c:v>248.22515200000001</c:v>
                </c:pt>
                <c:pt idx="110">
                  <c:v>249.16671600000001</c:v>
                </c:pt>
                <c:pt idx="111">
                  <c:v>251.487043</c:v>
                </c:pt>
                <c:pt idx="112">
                  <c:v>252.48478700000001</c:v>
                </c:pt>
                <c:pt idx="113">
                  <c:v>253.68557100000001</c:v>
                </c:pt>
                <c:pt idx="114">
                  <c:v>255.800937</c:v>
                </c:pt>
                <c:pt idx="115">
                  <c:v>256.74442199999999</c:v>
                </c:pt>
                <c:pt idx="116">
                  <c:v>257.65720099999999</c:v>
                </c:pt>
                <c:pt idx="117">
                  <c:v>260.38951200000002</c:v>
                </c:pt>
                <c:pt idx="118">
                  <c:v>261.30831599999999</c:v>
                </c:pt>
                <c:pt idx="119">
                  <c:v>262.27146900000002</c:v>
                </c:pt>
                <c:pt idx="120">
                  <c:v>265.18748299999999</c:v>
                </c:pt>
                <c:pt idx="121">
                  <c:v>266.17647099999999</c:v>
                </c:pt>
                <c:pt idx="122">
                  <c:v>267.089249</c:v>
                </c:pt>
                <c:pt idx="123">
                  <c:v>269.43148100000002</c:v>
                </c:pt>
                <c:pt idx="124">
                  <c:v>270.436105</c:v>
                </c:pt>
                <c:pt idx="125">
                  <c:v>271.53043000000002</c:v>
                </c:pt>
                <c:pt idx="126">
                  <c:v>273.72962100000001</c:v>
                </c:pt>
                <c:pt idx="127">
                  <c:v>274.69574</c:v>
                </c:pt>
                <c:pt idx="128">
                  <c:v>277.424666</c:v>
                </c:pt>
                <c:pt idx="129">
                  <c:v>278.346856</c:v>
                </c:pt>
                <c:pt idx="130">
                  <c:v>279.60429399999998</c:v>
                </c:pt>
                <c:pt idx="131">
                  <c:v>281.34507600000001</c:v>
                </c:pt>
                <c:pt idx="132">
                  <c:v>282.60649100000001</c:v>
                </c:pt>
                <c:pt idx="133">
                  <c:v>284.04949199999999</c:v>
                </c:pt>
                <c:pt idx="134">
                  <c:v>285.34482800000001</c:v>
                </c:pt>
              </c:numCache>
            </c:numRef>
          </c:yVal>
          <c:smooth val="1"/>
          <c:extLst>
            <c:ext xmlns:c16="http://schemas.microsoft.com/office/drawing/2014/chart" uri="{C3380CC4-5D6E-409C-BE32-E72D297353CC}">
              <c16:uniqueId val="{00000004-8730-1244-B7A4-A96DE6675AA2}"/>
            </c:ext>
          </c:extLst>
        </c:ser>
        <c:ser>
          <c:idx val="4"/>
          <c:order val="5"/>
          <c:tx>
            <c:v>CL0.3New</c:v>
          </c:tx>
          <c:spPr>
            <a:ln>
              <a:solidFill>
                <a:schemeClr val="accent2">
                  <a:lumMod val="75000"/>
                  <a:alpha val="70000"/>
                </a:schemeClr>
              </a:solidFill>
              <a:prstDash val="sysDash"/>
            </a:ln>
          </c:spPr>
          <c:marker>
            <c:symbol val="none"/>
          </c:marker>
          <c:xVal>
            <c:numRef>
              <c:f>'24.72-B737-800'!$H$3:$H$137</c:f>
              <c:numCache>
                <c:formatCode>General</c:formatCode>
                <c:ptCount val="135"/>
                <c:pt idx="0">
                  <c:v>0.52622619999999998</c:v>
                </c:pt>
                <c:pt idx="1">
                  <c:v>0.52899368000000002</c:v>
                </c:pt>
                <c:pt idx="2">
                  <c:v>0.53185665999999998</c:v>
                </c:pt>
                <c:pt idx="3">
                  <c:v>0.53601982000000004</c:v>
                </c:pt>
                <c:pt idx="4">
                  <c:v>0.53883521000000001</c:v>
                </c:pt>
                <c:pt idx="5">
                  <c:v>0.54325374999999998</c:v>
                </c:pt>
                <c:pt idx="6">
                  <c:v>0.54602119000000005</c:v>
                </c:pt>
                <c:pt idx="7">
                  <c:v>0.54860500999999995</c:v>
                </c:pt>
                <c:pt idx="8">
                  <c:v>0.55358163999999999</c:v>
                </c:pt>
                <c:pt idx="9">
                  <c:v>0.55571793000000003</c:v>
                </c:pt>
                <c:pt idx="10">
                  <c:v>0.55774858000000005</c:v>
                </c:pt>
                <c:pt idx="11">
                  <c:v>0.56253785999999995</c:v>
                </c:pt>
                <c:pt idx="12">
                  <c:v>0.56450581</c:v>
                </c:pt>
                <c:pt idx="13">
                  <c:v>0.56612271000000003</c:v>
                </c:pt>
                <c:pt idx="14">
                  <c:v>0.56979542999999999</c:v>
                </c:pt>
                <c:pt idx="15">
                  <c:v>0.57177823000000005</c:v>
                </c:pt>
                <c:pt idx="16">
                  <c:v>0.57379893999999998</c:v>
                </c:pt>
                <c:pt idx="17">
                  <c:v>0.57812187000000004</c:v>
                </c:pt>
                <c:pt idx="18">
                  <c:v>0.58056611000000002</c:v>
                </c:pt>
                <c:pt idx="19">
                  <c:v>0.58259183999999997</c:v>
                </c:pt>
                <c:pt idx="20">
                  <c:v>0.58598543000000003</c:v>
                </c:pt>
                <c:pt idx="21">
                  <c:v>0.58814186000000002</c:v>
                </c:pt>
                <c:pt idx="22">
                  <c:v>0.59057108000000003</c:v>
                </c:pt>
                <c:pt idx="23">
                  <c:v>0.59443309</c:v>
                </c:pt>
                <c:pt idx="24">
                  <c:v>0.59640921000000002</c:v>
                </c:pt>
                <c:pt idx="25">
                  <c:v>0.59861830999999999</c:v>
                </c:pt>
                <c:pt idx="26">
                  <c:v>0.60215121999999999</c:v>
                </c:pt>
                <c:pt idx="27">
                  <c:v>0.60389883</c:v>
                </c:pt>
                <c:pt idx="28">
                  <c:v>0.60545680999999996</c:v>
                </c:pt>
                <c:pt idx="29">
                  <c:v>0.60857128000000005</c:v>
                </c:pt>
                <c:pt idx="30">
                  <c:v>0.61086852000000003</c:v>
                </c:pt>
                <c:pt idx="31">
                  <c:v>0.61332030000000004</c:v>
                </c:pt>
                <c:pt idx="32">
                  <c:v>0.61668973999999999</c:v>
                </c:pt>
                <c:pt idx="33">
                  <c:v>0.61915416999999995</c:v>
                </c:pt>
                <c:pt idx="34">
                  <c:v>0.62161865999999999</c:v>
                </c:pt>
                <c:pt idx="35">
                  <c:v>0.62559821999999998</c:v>
                </c:pt>
                <c:pt idx="36">
                  <c:v>0.62836566999999999</c:v>
                </c:pt>
                <c:pt idx="37">
                  <c:v>0.63078608000000003</c:v>
                </c:pt>
                <c:pt idx="38">
                  <c:v>0.63567063999999995</c:v>
                </c:pt>
                <c:pt idx="39">
                  <c:v>0.63753395999999996</c:v>
                </c:pt>
                <c:pt idx="40">
                  <c:v>0.63923138000000002</c:v>
                </c:pt>
                <c:pt idx="41">
                  <c:v>0.64290411999999997</c:v>
                </c:pt>
                <c:pt idx="42">
                  <c:v>0.64541243999999998</c:v>
                </c:pt>
                <c:pt idx="43">
                  <c:v>0.64779268999999995</c:v>
                </c:pt>
                <c:pt idx="44">
                  <c:v>0.65158099999999997</c:v>
                </c:pt>
                <c:pt idx="45">
                  <c:v>0.65359394999999998</c:v>
                </c:pt>
                <c:pt idx="46">
                  <c:v>0.65574770999999998</c:v>
                </c:pt>
                <c:pt idx="47">
                  <c:v>0.66020995000000005</c:v>
                </c:pt>
                <c:pt idx="48">
                  <c:v>0.66268424999999997</c:v>
                </c:pt>
                <c:pt idx="49">
                  <c:v>0.66465567000000003</c:v>
                </c:pt>
                <c:pt idx="50">
                  <c:v>0.66749086999999996</c:v>
                </c:pt>
                <c:pt idx="51">
                  <c:v>0.67025813999999995</c:v>
                </c:pt>
                <c:pt idx="52">
                  <c:v>0.67326070999999998</c:v>
                </c:pt>
                <c:pt idx="53">
                  <c:v>0.67726023999999996</c:v>
                </c:pt>
                <c:pt idx="54">
                  <c:v>0.68037844000000003</c:v>
                </c:pt>
                <c:pt idx="55">
                  <c:v>0.68395941000000005</c:v>
                </c:pt>
                <c:pt idx="56">
                  <c:v>0.68649537999999999</c:v>
                </c:pt>
                <c:pt idx="57">
                  <c:v>0.69205362000000004</c:v>
                </c:pt>
                <c:pt idx="58">
                  <c:v>0.69389422000000001</c:v>
                </c:pt>
                <c:pt idx="59">
                  <c:v>0.69561435999999999</c:v>
                </c:pt>
                <c:pt idx="60">
                  <c:v>0.69933455</c:v>
                </c:pt>
                <c:pt idx="61">
                  <c:v>0.70214975999999996</c:v>
                </c:pt>
                <c:pt idx="62">
                  <c:v>0.70631255999999998</c:v>
                </c:pt>
                <c:pt idx="63">
                  <c:v>0.70956991999999997</c:v>
                </c:pt>
                <c:pt idx="64">
                  <c:v>0.71212582999999996</c:v>
                </c:pt>
                <c:pt idx="65">
                  <c:v>0.71449812999999995</c:v>
                </c:pt>
                <c:pt idx="66">
                  <c:v>0.71659512999999997</c:v>
                </c:pt>
                <c:pt idx="67">
                  <c:v>0.71938230000000003</c:v>
                </c:pt>
                <c:pt idx="68">
                  <c:v>0.72208147</c:v>
                </c:pt>
                <c:pt idx="69">
                  <c:v>0.72608075000000005</c:v>
                </c:pt>
                <c:pt idx="70">
                  <c:v>0.72915090000000005</c:v>
                </c:pt>
                <c:pt idx="71">
                  <c:v>0.73229274</c:v>
                </c:pt>
                <c:pt idx="72">
                  <c:v>0.73640768000000001</c:v>
                </c:pt>
                <c:pt idx="73">
                  <c:v>0.73887166999999998</c:v>
                </c:pt>
                <c:pt idx="74">
                  <c:v>0.74127193999999996</c:v>
                </c:pt>
                <c:pt idx="75">
                  <c:v>0.74470831999999998</c:v>
                </c:pt>
                <c:pt idx="76">
                  <c:v>0.74661411</c:v>
                </c:pt>
                <c:pt idx="77">
                  <c:v>0.74859534999999999</c:v>
                </c:pt>
                <c:pt idx="78">
                  <c:v>0.75259425000000002</c:v>
                </c:pt>
                <c:pt idx="79">
                  <c:v>0.75509711999999996</c:v>
                </c:pt>
                <c:pt idx="80">
                  <c:v>0.75689978000000002</c:v>
                </c:pt>
                <c:pt idx="81">
                  <c:v>0.76099061000000001</c:v>
                </c:pt>
                <c:pt idx="82">
                  <c:v>0.76267134000000003</c:v>
                </c:pt>
                <c:pt idx="83">
                  <c:v>0.76455055000000005</c:v>
                </c:pt>
                <c:pt idx="84">
                  <c:v>0.76966526000000002</c:v>
                </c:pt>
                <c:pt idx="85">
                  <c:v>0.77175948000000005</c:v>
                </c:pt>
                <c:pt idx="86">
                  <c:v>0.77336477999999997</c:v>
                </c:pt>
                <c:pt idx="87">
                  <c:v>0.77717605000000001</c:v>
                </c:pt>
                <c:pt idx="88">
                  <c:v>0.77994275999999996</c:v>
                </c:pt>
                <c:pt idx="89">
                  <c:v>0.78270941999999999</c:v>
                </c:pt>
                <c:pt idx="90">
                  <c:v>0.78418003999999997</c:v>
                </c:pt>
                <c:pt idx="91">
                  <c:v>0.78556373999999995</c:v>
                </c:pt>
                <c:pt idx="92">
                  <c:v>0.78828319999999996</c:v>
                </c:pt>
                <c:pt idx="93">
                  <c:v>0.78993484999999997</c:v>
                </c:pt>
                <c:pt idx="94">
                  <c:v>0.79161398999999999</c:v>
                </c:pt>
                <c:pt idx="95">
                  <c:v>0.79494156000000005</c:v>
                </c:pt>
                <c:pt idx="96">
                  <c:v>0.79699841999999999</c:v>
                </c:pt>
                <c:pt idx="97">
                  <c:v>0.79884739000000005</c:v>
                </c:pt>
                <c:pt idx="98">
                  <c:v>0.80172827999999996</c:v>
                </c:pt>
                <c:pt idx="99">
                  <c:v>0.80391203</c:v>
                </c:pt>
                <c:pt idx="100">
                  <c:v>0.80697989999999997</c:v>
                </c:pt>
                <c:pt idx="101">
                  <c:v>0.80895331000000004</c:v>
                </c:pt>
                <c:pt idx="102">
                  <c:v>0.81213904999999997</c:v>
                </c:pt>
                <c:pt idx="103">
                  <c:v>0.81294763000000003</c:v>
                </c:pt>
                <c:pt idx="104">
                  <c:v>0.81397476999999996</c:v>
                </c:pt>
                <c:pt idx="105">
                  <c:v>0.81650719999999999</c:v>
                </c:pt>
                <c:pt idx="106">
                  <c:v>0.81778874000000001</c:v>
                </c:pt>
                <c:pt idx="107">
                  <c:v>0.81878393999999999</c:v>
                </c:pt>
                <c:pt idx="108">
                  <c:v>0.82088757000000001</c:v>
                </c:pt>
                <c:pt idx="109">
                  <c:v>0.82172014000000004</c:v>
                </c:pt>
                <c:pt idx="110">
                  <c:v>0.82240477000000001</c:v>
                </c:pt>
                <c:pt idx="111">
                  <c:v>0.82433018000000002</c:v>
                </c:pt>
                <c:pt idx="112">
                  <c:v>0.82504487000000004</c:v>
                </c:pt>
                <c:pt idx="113">
                  <c:v>0.82590878000000001</c:v>
                </c:pt>
                <c:pt idx="114">
                  <c:v>0.82708897000000003</c:v>
                </c:pt>
                <c:pt idx="115">
                  <c:v>0.82776353999999996</c:v>
                </c:pt>
                <c:pt idx="116">
                  <c:v>0.82836774999999996</c:v>
                </c:pt>
                <c:pt idx="117">
                  <c:v>0.83002039000000005</c:v>
                </c:pt>
                <c:pt idx="118">
                  <c:v>0.83048158999999999</c:v>
                </c:pt>
                <c:pt idx="119">
                  <c:v>0.83103163999999996</c:v>
                </c:pt>
                <c:pt idx="120">
                  <c:v>0.83244830999999997</c:v>
                </c:pt>
                <c:pt idx="121">
                  <c:v>0.83289599999999997</c:v>
                </c:pt>
                <c:pt idx="122">
                  <c:v>0.83319717999999998</c:v>
                </c:pt>
                <c:pt idx="123">
                  <c:v>0.83430806999999996</c:v>
                </c:pt>
                <c:pt idx="124">
                  <c:v>0.83470557999999995</c:v>
                </c:pt>
                <c:pt idx="125">
                  <c:v>0.83520002999999998</c:v>
                </c:pt>
                <c:pt idx="126">
                  <c:v>0.83645172000000001</c:v>
                </c:pt>
                <c:pt idx="127">
                  <c:v>0.83681817999999997</c:v>
                </c:pt>
                <c:pt idx="128">
                  <c:v>0.83808103</c:v>
                </c:pt>
                <c:pt idx="129">
                  <c:v>0.83832596000000004</c:v>
                </c:pt>
                <c:pt idx="130">
                  <c:v>0.83867296999999996</c:v>
                </c:pt>
                <c:pt idx="131">
                  <c:v>0.83936730000000004</c:v>
                </c:pt>
                <c:pt idx="132">
                  <c:v>0.83983249999999998</c:v>
                </c:pt>
                <c:pt idx="133">
                  <c:v>0.84025000999999999</c:v>
                </c:pt>
                <c:pt idx="134">
                  <c:v>0.84043303000000003</c:v>
                </c:pt>
              </c:numCache>
            </c:numRef>
          </c:xVal>
          <c:yVal>
            <c:numRef>
              <c:f>'24.72-B737-800'!$J$3:$J$137</c:f>
              <c:numCache>
                <c:formatCode>General</c:formatCode>
                <c:ptCount val="135"/>
                <c:pt idx="0">
                  <c:v>220.67967858280531</c:v>
                </c:pt>
                <c:pt idx="1">
                  <c:v>220.6848117913961</c:v>
                </c:pt>
                <c:pt idx="2">
                  <c:v>220.69038952661299</c:v>
                </c:pt>
                <c:pt idx="3">
                  <c:v>220.69901401134337</c:v>
                </c:pt>
                <c:pt idx="4">
                  <c:v>220.70521180091998</c:v>
                </c:pt>
                <c:pt idx="5">
                  <c:v>220.71557392518915</c:v>
                </c:pt>
                <c:pt idx="6">
                  <c:v>220.72248283226065</c:v>
                </c:pt>
                <c:pt idx="7">
                  <c:v>220.7292415342084</c:v>
                </c:pt>
                <c:pt idx="8">
                  <c:v>220.74315009737199</c:v>
                </c:pt>
                <c:pt idx="9">
                  <c:v>220.74950116779004</c:v>
                </c:pt>
                <c:pt idx="10">
                  <c:v>220.75576165928555</c:v>
                </c:pt>
                <c:pt idx="11">
                  <c:v>220.77143600991252</c:v>
                </c:pt>
                <c:pt idx="12">
                  <c:v>220.77826621765422</c:v>
                </c:pt>
                <c:pt idx="13">
                  <c:v>220.78405624818242</c:v>
                </c:pt>
                <c:pt idx="14">
                  <c:v>220.79783123467524</c:v>
                </c:pt>
                <c:pt idx="15">
                  <c:v>220.80564324597856</c:v>
                </c:pt>
                <c:pt idx="16">
                  <c:v>220.81388770237166</c:v>
                </c:pt>
                <c:pt idx="17">
                  <c:v>220.83253262497902</c:v>
                </c:pt>
                <c:pt idx="18">
                  <c:v>220.84371430901143</c:v>
                </c:pt>
                <c:pt idx="19">
                  <c:v>220.85334992760036</c:v>
                </c:pt>
                <c:pt idx="20">
                  <c:v>220.87027552500169</c:v>
                </c:pt>
                <c:pt idx="21">
                  <c:v>220.88156374379471</c:v>
                </c:pt>
                <c:pt idx="22">
                  <c:v>220.89479961885408</c:v>
                </c:pt>
                <c:pt idx="23">
                  <c:v>220.91703316830365</c:v>
                </c:pt>
                <c:pt idx="24">
                  <c:v>220.9290031319905</c:v>
                </c:pt>
                <c:pt idx="25">
                  <c:v>220.94288277072212</c:v>
                </c:pt>
                <c:pt idx="26">
                  <c:v>220.96622409350724</c:v>
                </c:pt>
                <c:pt idx="27">
                  <c:v>220.97831409337181</c:v>
                </c:pt>
                <c:pt idx="28">
                  <c:v>220.98940809724004</c:v>
                </c:pt>
                <c:pt idx="29">
                  <c:v>221.01251231801649</c:v>
                </c:pt>
                <c:pt idx="30">
                  <c:v>221.03037890328906</c:v>
                </c:pt>
                <c:pt idx="31">
                  <c:v>221.05025641803553</c:v>
                </c:pt>
                <c:pt idx="32">
                  <c:v>221.07900328065375</c:v>
                </c:pt>
                <c:pt idx="33">
                  <c:v>221.10112911032959</c:v>
                </c:pt>
                <c:pt idx="34">
                  <c:v>221.12423154498833</c:v>
                </c:pt>
                <c:pt idx="35">
                  <c:v>221.16370853320012</c:v>
                </c:pt>
                <c:pt idx="36">
                  <c:v>221.19283155617973</c:v>
                </c:pt>
                <c:pt idx="37">
                  <c:v>221.21948818621482</c:v>
                </c:pt>
                <c:pt idx="38">
                  <c:v>221.27686074106614</c:v>
                </c:pt>
                <c:pt idx="39">
                  <c:v>221.30007806589953</c:v>
                </c:pt>
                <c:pt idx="40">
                  <c:v>221.32190114514313</c:v>
                </c:pt>
                <c:pt idx="41">
                  <c:v>221.37141343300573</c:v>
                </c:pt>
                <c:pt idx="42">
                  <c:v>221.40711825712773</c:v>
                </c:pt>
                <c:pt idx="43">
                  <c:v>221.4424934912264</c:v>
                </c:pt>
                <c:pt idx="44">
                  <c:v>221.5019563046483</c:v>
                </c:pt>
                <c:pt idx="45">
                  <c:v>221.5352122979653</c:v>
                </c:pt>
                <c:pt idx="46">
                  <c:v>221.57213338652335</c:v>
                </c:pt>
                <c:pt idx="47">
                  <c:v>221.65327169029374</c:v>
                </c:pt>
                <c:pt idx="48">
                  <c:v>221.70111761058479</c:v>
                </c:pt>
                <c:pt idx="49">
                  <c:v>221.74077929700255</c:v>
                </c:pt>
                <c:pt idx="50">
                  <c:v>221.80032425574586</c:v>
                </c:pt>
                <c:pt idx="51">
                  <c:v>221.86143109711213</c:v>
                </c:pt>
                <c:pt idx="52">
                  <c:v>221.93125888917297</c:v>
                </c:pt>
                <c:pt idx="53">
                  <c:v>222.03033442874437</c:v>
                </c:pt>
                <c:pt idx="54">
                  <c:v>222.11270290813042</c:v>
                </c:pt>
                <c:pt idx="55">
                  <c:v>222.21322997694531</c:v>
                </c:pt>
                <c:pt idx="56">
                  <c:v>222.28849569196521</c:v>
                </c:pt>
                <c:pt idx="57">
                  <c:v>222.46622315876948</c:v>
                </c:pt>
                <c:pt idx="58">
                  <c:v>222.52920403156995</c:v>
                </c:pt>
                <c:pt idx="59">
                  <c:v>222.59003553395195</c:v>
                </c:pt>
                <c:pt idx="60">
                  <c:v>222.72844663275129</c:v>
                </c:pt>
                <c:pt idx="61">
                  <c:v>222.83977737508769</c:v>
                </c:pt>
                <c:pt idx="62">
                  <c:v>223.01560706579093</c:v>
                </c:pt>
                <c:pt idx="63">
                  <c:v>223.16321510747852</c:v>
                </c:pt>
                <c:pt idx="64">
                  <c:v>223.28565157558319</c:v>
                </c:pt>
                <c:pt idx="65">
                  <c:v>223.40481460305435</c:v>
                </c:pt>
                <c:pt idx="66">
                  <c:v>223.51480930736719</c:v>
                </c:pt>
                <c:pt idx="67">
                  <c:v>223.66814906176216</c:v>
                </c:pt>
                <c:pt idx="68">
                  <c:v>223.82487338648929</c:v>
                </c:pt>
                <c:pt idx="69">
                  <c:v>224.07308480554295</c:v>
                </c:pt>
                <c:pt idx="70">
                  <c:v>224.27760972040738</c:v>
                </c:pt>
                <c:pt idx="71">
                  <c:v>224.5005303814055</c:v>
                </c:pt>
                <c:pt idx="72">
                  <c:v>224.81513680127901</c:v>
                </c:pt>
                <c:pt idx="73">
                  <c:v>225.01682565662543</c:v>
                </c:pt>
                <c:pt idx="74">
                  <c:v>225.22362126188847</c:v>
                </c:pt>
                <c:pt idx="75">
                  <c:v>225.53870835581517</c:v>
                </c:pt>
                <c:pt idx="76">
                  <c:v>225.72377396558235</c:v>
                </c:pt>
                <c:pt idx="77">
                  <c:v>225.92448612068458</c:v>
                </c:pt>
                <c:pt idx="78">
                  <c:v>226.35731726290675</c:v>
                </c:pt>
                <c:pt idx="79">
                  <c:v>226.64858574406244</c:v>
                </c:pt>
                <c:pt idx="80">
                  <c:v>226.86884626684324</c:v>
                </c:pt>
                <c:pt idx="81">
                  <c:v>227.40391601979448</c:v>
                </c:pt>
                <c:pt idx="82">
                  <c:v>227.63898729013758</c:v>
                </c:pt>
                <c:pt idx="83">
                  <c:v>227.91313275003725</c:v>
                </c:pt>
                <c:pt idx="84">
                  <c:v>228.72529369940156</c:v>
                </c:pt>
                <c:pt idx="85">
                  <c:v>229.08839505776908</c:v>
                </c:pt>
                <c:pt idx="86">
                  <c:v>229.3798938079411</c:v>
                </c:pt>
                <c:pt idx="87">
                  <c:v>230.12159157936628</c:v>
                </c:pt>
                <c:pt idx="88">
                  <c:v>230.70789123486347</c:v>
                </c:pt>
                <c:pt idx="89">
                  <c:v>231.33892729330015</c:v>
                </c:pt>
                <c:pt idx="90">
                  <c:v>231.69410864065873</c:v>
                </c:pt>
                <c:pt idx="91">
                  <c:v>232.04168045873124</c:v>
                </c:pt>
                <c:pt idx="92">
                  <c:v>232.76526724063825</c:v>
                </c:pt>
                <c:pt idx="93">
                  <c:v>233.23288319216309</c:v>
                </c:pt>
                <c:pt idx="94">
                  <c:v>233.73184039203198</c:v>
                </c:pt>
                <c:pt idx="95">
                  <c:v>234.79731234409627</c:v>
                </c:pt>
                <c:pt idx="96">
                  <c:v>235.5120653067672</c:v>
                </c:pt>
                <c:pt idx="97">
                  <c:v>236.1951282136622</c:v>
                </c:pt>
                <c:pt idx="98">
                  <c:v>237.34403314471234</c:v>
                </c:pt>
                <c:pt idx="99">
                  <c:v>238.29133234216232</c:v>
                </c:pt>
                <c:pt idx="100">
                  <c:v>239.74913702840553</c:v>
                </c:pt>
                <c:pt idx="101">
                  <c:v>240.77553729144472</c:v>
                </c:pt>
                <c:pt idx="102">
                  <c:v>242.60243422283332</c:v>
                </c:pt>
                <c:pt idx="103">
                  <c:v>243.10350715100193</c:v>
                </c:pt>
                <c:pt idx="104">
                  <c:v>243.76410656130466</c:v>
                </c:pt>
                <c:pt idx="105">
                  <c:v>245.5190466295864</c:v>
                </c:pt>
                <c:pt idx="106">
                  <c:v>246.48314808195761</c:v>
                </c:pt>
                <c:pt idx="107">
                  <c:v>247.27107183097206</c:v>
                </c:pt>
                <c:pt idx="108">
                  <c:v>249.06186590653678</c:v>
                </c:pt>
                <c:pt idx="109">
                  <c:v>249.82238974213851</c:v>
                </c:pt>
                <c:pt idx="110">
                  <c:v>250.47188514469281</c:v>
                </c:pt>
                <c:pt idx="111">
                  <c:v>252.42646305710218</c:v>
                </c:pt>
                <c:pt idx="112">
                  <c:v>253.20466516617026</c:v>
                </c:pt>
                <c:pt idx="113">
                  <c:v>254.18742502813228</c:v>
                </c:pt>
                <c:pt idx="114">
                  <c:v>255.61083439740008</c:v>
                </c:pt>
                <c:pt idx="115">
                  <c:v>256.47002422076866</c:v>
                </c:pt>
                <c:pt idx="116">
                  <c:v>257.27004060807764</c:v>
                </c:pt>
                <c:pt idx="117">
                  <c:v>259.6203240578896</c:v>
                </c:pt>
                <c:pt idx="118">
                  <c:v>260.3227066306012</c:v>
                </c:pt>
                <c:pt idx="119">
                  <c:v>261.1895270124781</c:v>
                </c:pt>
                <c:pt idx="120">
                  <c:v>263.58175151620713</c:v>
                </c:pt>
                <c:pt idx="121">
                  <c:v>264.39018084288671</c:v>
                </c:pt>
                <c:pt idx="122">
                  <c:v>264.94946204864084</c:v>
                </c:pt>
                <c:pt idx="123">
                  <c:v>267.12806886070149</c:v>
                </c:pt>
                <c:pt idx="124">
                  <c:v>267.95535465120031</c:v>
                </c:pt>
                <c:pt idx="125">
                  <c:v>269.02261824252383</c:v>
                </c:pt>
                <c:pt idx="126">
                  <c:v>271.93308463209246</c:v>
                </c:pt>
                <c:pt idx="127">
                  <c:v>272.84760464755379</c:v>
                </c:pt>
                <c:pt idx="128">
                  <c:v>276.24799317122267</c:v>
                </c:pt>
                <c:pt idx="129">
                  <c:v>276.95657504531613</c:v>
                </c:pt>
                <c:pt idx="130">
                  <c:v>277.99049110173286</c:v>
                </c:pt>
                <c:pt idx="131">
                  <c:v>280.172511513036</c:v>
                </c:pt>
                <c:pt idx="132">
                  <c:v>281.72628974290592</c:v>
                </c:pt>
                <c:pt idx="133">
                  <c:v>283.18936801835912</c:v>
                </c:pt>
                <c:pt idx="134">
                  <c:v>283.85248258412713</c:v>
                </c:pt>
              </c:numCache>
            </c:numRef>
          </c:yVal>
          <c:smooth val="1"/>
          <c:extLst>
            <c:ext xmlns:c16="http://schemas.microsoft.com/office/drawing/2014/chart" uri="{C3380CC4-5D6E-409C-BE32-E72D297353CC}">
              <c16:uniqueId val="{00000005-8730-1244-B7A4-A96DE6675AA2}"/>
            </c:ext>
          </c:extLst>
        </c:ser>
        <c:ser>
          <c:idx val="7"/>
          <c:order val="6"/>
          <c:tx>
            <c:v>CL0.2</c:v>
          </c:tx>
          <c:spPr>
            <a:ln w="19050" cap="rnd">
              <a:solidFill>
                <a:srgbClr val="FFC000"/>
              </a:solidFill>
              <a:round/>
            </a:ln>
            <a:effectLst/>
          </c:spPr>
          <c:marker>
            <c:symbol val="none"/>
          </c:marker>
          <c:xVal>
            <c:numRef>
              <c:f>'24.72-B737-800'!$B$3:$B$125</c:f>
              <c:numCache>
                <c:formatCode>General</c:formatCode>
                <c:ptCount val="123"/>
                <c:pt idx="0">
                  <c:v>0.55082589999999998</c:v>
                </c:pt>
                <c:pt idx="1">
                  <c:v>0.55359336999999997</c:v>
                </c:pt>
                <c:pt idx="2">
                  <c:v>0.55617717</c:v>
                </c:pt>
                <c:pt idx="3">
                  <c:v>0.56003749000000003</c:v>
                </c:pt>
                <c:pt idx="4">
                  <c:v>0.56211721999999997</c:v>
                </c:pt>
                <c:pt idx="5">
                  <c:v>0.56434395000000004</c:v>
                </c:pt>
                <c:pt idx="6">
                  <c:v>0.56750226999999998</c:v>
                </c:pt>
                <c:pt idx="7">
                  <c:v>0.56969267000000001</c:v>
                </c:pt>
                <c:pt idx="8">
                  <c:v>0.57213555000000005</c:v>
                </c:pt>
                <c:pt idx="9">
                  <c:v>0.57676136</c:v>
                </c:pt>
                <c:pt idx="10">
                  <c:v>0.57908630000000005</c:v>
                </c:pt>
                <c:pt idx="11">
                  <c:v>0.58137081000000002</c:v>
                </c:pt>
                <c:pt idx="12">
                  <c:v>0.58404272000000002</c:v>
                </c:pt>
                <c:pt idx="13">
                  <c:v>0.58666174999999998</c:v>
                </c:pt>
                <c:pt idx="14">
                  <c:v>0.58923442999999998</c:v>
                </c:pt>
                <c:pt idx="15">
                  <c:v>0.59224135</c:v>
                </c:pt>
                <c:pt idx="16">
                  <c:v>0.59537545999999997</c:v>
                </c:pt>
                <c:pt idx="17">
                  <c:v>0.59814281000000002</c:v>
                </c:pt>
                <c:pt idx="18">
                  <c:v>0.60410509999999995</c:v>
                </c:pt>
                <c:pt idx="19">
                  <c:v>0.60658824</c:v>
                </c:pt>
                <c:pt idx="20">
                  <c:v>0.6090525</c:v>
                </c:pt>
                <c:pt idx="21">
                  <c:v>0.61222748999999999</c:v>
                </c:pt>
                <c:pt idx="22">
                  <c:v>0.61519325000000002</c:v>
                </c:pt>
                <c:pt idx="23">
                  <c:v>0.61765751000000002</c:v>
                </c:pt>
                <c:pt idx="24">
                  <c:v>0.62126360000000003</c:v>
                </c:pt>
                <c:pt idx="25">
                  <c:v>0.62440437999999998</c:v>
                </c:pt>
                <c:pt idx="26">
                  <c:v>0.62717168999999995</c:v>
                </c:pt>
                <c:pt idx="27">
                  <c:v>0.63235578000000003</c:v>
                </c:pt>
                <c:pt idx="28">
                  <c:v>0.63482011000000005</c:v>
                </c:pt>
                <c:pt idx="29">
                  <c:v>0.63724031999999997</c:v>
                </c:pt>
                <c:pt idx="30">
                  <c:v>0.64154268000000003</c:v>
                </c:pt>
                <c:pt idx="31">
                  <c:v>0.64431015000000003</c:v>
                </c:pt>
                <c:pt idx="32">
                  <c:v>0.64700948000000003</c:v>
                </c:pt>
                <c:pt idx="33">
                  <c:v>0.65328965000000006</c:v>
                </c:pt>
                <c:pt idx="34">
                  <c:v>0.65636011000000005</c:v>
                </c:pt>
                <c:pt idx="35">
                  <c:v>0.65903577999999996</c:v>
                </c:pt>
                <c:pt idx="36">
                  <c:v>0.66278002000000003</c:v>
                </c:pt>
                <c:pt idx="37">
                  <c:v>0.66423350999999997</c:v>
                </c:pt>
                <c:pt idx="38">
                  <c:v>0.66648021000000002</c:v>
                </c:pt>
                <c:pt idx="39">
                  <c:v>0.67117716000000005</c:v>
                </c:pt>
                <c:pt idx="40">
                  <c:v>0.67333851</c:v>
                </c:pt>
                <c:pt idx="41">
                  <c:v>0.67545553999999997</c:v>
                </c:pt>
                <c:pt idx="42">
                  <c:v>0.68008488</c:v>
                </c:pt>
                <c:pt idx="43">
                  <c:v>0.68254928999999998</c:v>
                </c:pt>
                <c:pt idx="44">
                  <c:v>0.68524850000000004</c:v>
                </c:pt>
                <c:pt idx="45">
                  <c:v>0.68955093999999995</c:v>
                </c:pt>
                <c:pt idx="46">
                  <c:v>0.69150347000000001</c:v>
                </c:pt>
                <c:pt idx="47">
                  <c:v>0.69355403999999998</c:v>
                </c:pt>
                <c:pt idx="48">
                  <c:v>0.69820311999999995</c:v>
                </c:pt>
                <c:pt idx="49">
                  <c:v>0.70127342999999998</c:v>
                </c:pt>
                <c:pt idx="50">
                  <c:v>0.70380927999999998</c:v>
                </c:pt>
                <c:pt idx="51">
                  <c:v>0.70797195999999996</c:v>
                </c:pt>
                <c:pt idx="52">
                  <c:v>0.71059192000000004</c:v>
                </c:pt>
                <c:pt idx="53">
                  <c:v>0.71241741000000003</c:v>
                </c:pt>
                <c:pt idx="54">
                  <c:v>0.71492551000000004</c:v>
                </c:pt>
                <c:pt idx="55">
                  <c:v>0.71665190999999995</c:v>
                </c:pt>
                <c:pt idx="56">
                  <c:v>0.71923168999999998</c:v>
                </c:pt>
                <c:pt idx="57">
                  <c:v>0.72499696000000002</c:v>
                </c:pt>
                <c:pt idx="58">
                  <c:v>0.72725613</c:v>
                </c:pt>
                <c:pt idx="59">
                  <c:v>0.72974510999999997</c:v>
                </c:pt>
                <c:pt idx="60">
                  <c:v>0.73450985000000002</c:v>
                </c:pt>
                <c:pt idx="61">
                  <c:v>0.73695126</c:v>
                </c:pt>
                <c:pt idx="62">
                  <c:v>0.73909477999999995</c:v>
                </c:pt>
                <c:pt idx="63">
                  <c:v>0.74313788000000003</c:v>
                </c:pt>
                <c:pt idx="64">
                  <c:v>0.74513154000000004</c:v>
                </c:pt>
                <c:pt idx="65">
                  <c:v>0.74672152000000003</c:v>
                </c:pt>
                <c:pt idx="66">
                  <c:v>0.75013834000000001</c:v>
                </c:pt>
                <c:pt idx="67">
                  <c:v>0.75179636000000005</c:v>
                </c:pt>
                <c:pt idx="68">
                  <c:v>0.75351082999999996</c:v>
                </c:pt>
                <c:pt idx="69">
                  <c:v>0.75658068999999994</c:v>
                </c:pt>
                <c:pt idx="70">
                  <c:v>0.75823125999999996</c:v>
                </c:pt>
                <c:pt idx="71">
                  <c:v>0.76211424000000005</c:v>
                </c:pt>
                <c:pt idx="72">
                  <c:v>0.76361146999999996</c:v>
                </c:pt>
                <c:pt idx="73">
                  <c:v>0.76539509999999999</c:v>
                </c:pt>
                <c:pt idx="74">
                  <c:v>0.76881140999999997</c:v>
                </c:pt>
                <c:pt idx="75">
                  <c:v>0.77027599000000002</c:v>
                </c:pt>
                <c:pt idx="76">
                  <c:v>0.77178935000000004</c:v>
                </c:pt>
                <c:pt idx="77">
                  <c:v>0.77692786000000003</c:v>
                </c:pt>
                <c:pt idx="78">
                  <c:v>0.77906078999999995</c:v>
                </c:pt>
                <c:pt idx="79">
                  <c:v>0.78151174000000001</c:v>
                </c:pt>
                <c:pt idx="80">
                  <c:v>0.78525087000000005</c:v>
                </c:pt>
                <c:pt idx="81">
                  <c:v>0.78663346999999995</c:v>
                </c:pt>
                <c:pt idx="82">
                  <c:v>0.78825208000000002</c:v>
                </c:pt>
                <c:pt idx="83">
                  <c:v>0.79199470999999999</c:v>
                </c:pt>
                <c:pt idx="84">
                  <c:v>0.79329676000000005</c:v>
                </c:pt>
                <c:pt idx="85">
                  <c:v>0.79513520000000004</c:v>
                </c:pt>
                <c:pt idx="86">
                  <c:v>0.79782940000000002</c:v>
                </c:pt>
                <c:pt idx="87">
                  <c:v>0.79905095999999998</c:v>
                </c:pt>
                <c:pt idx="88">
                  <c:v>0.80051570999999999</c:v>
                </c:pt>
                <c:pt idx="89">
                  <c:v>0.80396761999999999</c:v>
                </c:pt>
                <c:pt idx="90">
                  <c:v>0.80541152000000005</c:v>
                </c:pt>
                <c:pt idx="91">
                  <c:v>0.80638615000000002</c:v>
                </c:pt>
                <c:pt idx="92">
                  <c:v>0.80956936000000002</c:v>
                </c:pt>
                <c:pt idx="93">
                  <c:v>0.81116356000000001</c:v>
                </c:pt>
                <c:pt idx="94">
                  <c:v>0.81256872000000002</c:v>
                </c:pt>
                <c:pt idx="95">
                  <c:v>0.81500596999999997</c:v>
                </c:pt>
                <c:pt idx="96">
                  <c:v>0.81600528999999999</c:v>
                </c:pt>
                <c:pt idx="97">
                  <c:v>0.81698077000000002</c:v>
                </c:pt>
                <c:pt idx="98">
                  <c:v>0.81908404000000001</c:v>
                </c:pt>
                <c:pt idx="99">
                  <c:v>0.81993822999999999</c:v>
                </c:pt>
                <c:pt idx="100">
                  <c:v>0.82071892000000002</c:v>
                </c:pt>
                <c:pt idx="101">
                  <c:v>0.82252959999999997</c:v>
                </c:pt>
                <c:pt idx="102">
                  <c:v>0.82356783</c:v>
                </c:pt>
                <c:pt idx="103">
                  <c:v>0.82417235</c:v>
                </c:pt>
                <c:pt idx="104">
                  <c:v>0.82580682000000005</c:v>
                </c:pt>
                <c:pt idx="105">
                  <c:v>0.82659013999999997</c:v>
                </c:pt>
                <c:pt idx="106">
                  <c:v>0.82761386000000003</c:v>
                </c:pt>
                <c:pt idx="107">
                  <c:v>0.82914809</c:v>
                </c:pt>
                <c:pt idx="108">
                  <c:v>0.82961244999999995</c:v>
                </c:pt>
                <c:pt idx="109">
                  <c:v>0.83025627000000002</c:v>
                </c:pt>
                <c:pt idx="110">
                  <c:v>0.83185014000000002</c:v>
                </c:pt>
                <c:pt idx="111">
                  <c:v>0.83263476999999997</c:v>
                </c:pt>
                <c:pt idx="112">
                  <c:v>0.83332074</c:v>
                </c:pt>
                <c:pt idx="113">
                  <c:v>0.83424624000000003</c:v>
                </c:pt>
                <c:pt idx="114">
                  <c:v>0.83505101999999998</c:v>
                </c:pt>
                <c:pt idx="115">
                  <c:v>0.83568078999999995</c:v>
                </c:pt>
                <c:pt idx="116">
                  <c:v>0.83688830000000003</c:v>
                </c:pt>
                <c:pt idx="117">
                  <c:v>0.83746573000000002</c:v>
                </c:pt>
                <c:pt idx="118">
                  <c:v>0.83802449999999995</c:v>
                </c:pt>
                <c:pt idx="119">
                  <c:v>0.83887953000000004</c:v>
                </c:pt>
                <c:pt idx="120">
                  <c:v>0.83948080999999997</c:v>
                </c:pt>
                <c:pt idx="121">
                  <c:v>0.84018071000000005</c:v>
                </c:pt>
                <c:pt idx="122">
                  <c:v>0.84108207999999995</c:v>
                </c:pt>
              </c:numCache>
            </c:numRef>
          </c:xVal>
          <c:yVal>
            <c:numRef>
              <c:f>'24.72-B737-800'!$C$3:$C$125</c:f>
              <c:numCache>
                <c:formatCode>General</c:formatCode>
                <c:ptCount val="123"/>
                <c:pt idx="0">
                  <c:v>201.66384500000001</c:v>
                </c:pt>
                <c:pt idx="1">
                  <c:v>201.682954</c:v>
                </c:pt>
                <c:pt idx="2">
                  <c:v>201.74665200000001</c:v>
                </c:pt>
                <c:pt idx="3">
                  <c:v>201.67658399999999</c:v>
                </c:pt>
                <c:pt idx="4">
                  <c:v>201.673428</c:v>
                </c:pt>
                <c:pt idx="5">
                  <c:v>201.723296</c:v>
                </c:pt>
                <c:pt idx="6">
                  <c:v>201.84219999999999</c:v>
                </c:pt>
                <c:pt idx="7">
                  <c:v>201.825558</c:v>
                </c:pt>
                <c:pt idx="8">
                  <c:v>201.936837</c:v>
                </c:pt>
                <c:pt idx="9">
                  <c:v>201.99507600000001</c:v>
                </c:pt>
                <c:pt idx="10">
                  <c:v>201.977688</c:v>
                </c:pt>
                <c:pt idx="11">
                  <c:v>202.058066</c:v>
                </c:pt>
                <c:pt idx="12">
                  <c:v>202.07788300000001</c:v>
                </c:pt>
                <c:pt idx="13">
                  <c:v>202.129817</c:v>
                </c:pt>
                <c:pt idx="14">
                  <c:v>202.096993</c:v>
                </c:pt>
                <c:pt idx="15">
                  <c:v>202.02494100000001</c:v>
                </c:pt>
                <c:pt idx="16">
                  <c:v>202.12247199999999</c:v>
                </c:pt>
                <c:pt idx="17">
                  <c:v>202.19891000000001</c:v>
                </c:pt>
                <c:pt idx="18">
                  <c:v>202.31855899999999</c:v>
                </c:pt>
                <c:pt idx="19">
                  <c:v>202.41548399999999</c:v>
                </c:pt>
                <c:pt idx="20">
                  <c:v>202.52377100000001</c:v>
                </c:pt>
                <c:pt idx="21">
                  <c:v>202.64001999999999</c:v>
                </c:pt>
                <c:pt idx="22">
                  <c:v>202.68938700000001</c:v>
                </c:pt>
                <c:pt idx="23">
                  <c:v>202.797674</c:v>
                </c:pt>
                <c:pt idx="24">
                  <c:v>202.84438599999999</c:v>
                </c:pt>
                <c:pt idx="25">
                  <c:v>202.93144000000001</c:v>
                </c:pt>
                <c:pt idx="26">
                  <c:v>203.02698699999999</c:v>
                </c:pt>
                <c:pt idx="27">
                  <c:v>203.084316</c:v>
                </c:pt>
                <c:pt idx="28">
                  <c:v>203.160754</c:v>
                </c:pt>
                <c:pt idx="29">
                  <c:v>203.28815</c:v>
                </c:pt>
                <c:pt idx="30">
                  <c:v>203.498355</c:v>
                </c:pt>
                <c:pt idx="31">
                  <c:v>203.51821000000001</c:v>
                </c:pt>
                <c:pt idx="32">
                  <c:v>203.65600800000001</c:v>
                </c:pt>
                <c:pt idx="33">
                  <c:v>203.89328399999999</c:v>
                </c:pt>
                <c:pt idx="34">
                  <c:v>203.93150299999999</c:v>
                </c:pt>
                <c:pt idx="35">
                  <c:v>203.95348200000001</c:v>
                </c:pt>
                <c:pt idx="36">
                  <c:v>204.08437900000001</c:v>
                </c:pt>
                <c:pt idx="37">
                  <c:v>204.107505</c:v>
                </c:pt>
                <c:pt idx="38">
                  <c:v>204.230177</c:v>
                </c:pt>
                <c:pt idx="39">
                  <c:v>204.555746</c:v>
                </c:pt>
                <c:pt idx="40">
                  <c:v>204.60108099999999</c:v>
                </c:pt>
                <c:pt idx="41">
                  <c:v>204.80660800000001</c:v>
                </c:pt>
                <c:pt idx="42">
                  <c:v>204.98252400000001</c:v>
                </c:pt>
                <c:pt idx="43">
                  <c:v>205.015119</c:v>
                </c:pt>
                <c:pt idx="44">
                  <c:v>205.215023</c:v>
                </c:pt>
                <c:pt idx="45">
                  <c:v>205.38382300000001</c:v>
                </c:pt>
                <c:pt idx="46">
                  <c:v>205.47667300000001</c:v>
                </c:pt>
                <c:pt idx="47">
                  <c:v>205.592612</c:v>
                </c:pt>
                <c:pt idx="48">
                  <c:v>205.95710800000001</c:v>
                </c:pt>
                <c:pt idx="49">
                  <c:v>206.071764</c:v>
                </c:pt>
                <c:pt idx="50">
                  <c:v>206.21699599999999</c:v>
                </c:pt>
                <c:pt idx="51">
                  <c:v>206.48017899999999</c:v>
                </c:pt>
                <c:pt idx="52">
                  <c:v>206.693712</c:v>
                </c:pt>
                <c:pt idx="53">
                  <c:v>206.81257500000001</c:v>
                </c:pt>
                <c:pt idx="54">
                  <c:v>207.00175899999999</c:v>
                </c:pt>
                <c:pt idx="55">
                  <c:v>206.997972</c:v>
                </c:pt>
                <c:pt idx="56">
                  <c:v>207.18860699999999</c:v>
                </c:pt>
                <c:pt idx="57">
                  <c:v>207.73503500000001</c:v>
                </c:pt>
                <c:pt idx="58">
                  <c:v>207.910751</c:v>
                </c:pt>
                <c:pt idx="59">
                  <c:v>208.23293699999999</c:v>
                </c:pt>
                <c:pt idx="60">
                  <c:v>208.606955</c:v>
                </c:pt>
                <c:pt idx="61">
                  <c:v>208.82352900000001</c:v>
                </c:pt>
                <c:pt idx="62">
                  <c:v>208.98202900000001</c:v>
                </c:pt>
                <c:pt idx="63">
                  <c:v>209.30838199999999</c:v>
                </c:pt>
                <c:pt idx="64">
                  <c:v>209.58417800000001</c:v>
                </c:pt>
                <c:pt idx="65">
                  <c:v>209.88654399999999</c:v>
                </c:pt>
                <c:pt idx="66">
                  <c:v>210.263856</c:v>
                </c:pt>
                <c:pt idx="67">
                  <c:v>210.49695700000001</c:v>
                </c:pt>
                <c:pt idx="68">
                  <c:v>210.79817600000001</c:v>
                </c:pt>
                <c:pt idx="69">
                  <c:v>211.13577599999999</c:v>
                </c:pt>
                <c:pt idx="70">
                  <c:v>211.32262499999999</c:v>
                </c:pt>
                <c:pt idx="71">
                  <c:v>211.862683</c:v>
                </c:pt>
                <c:pt idx="72">
                  <c:v>212.01825600000001</c:v>
                </c:pt>
                <c:pt idx="73">
                  <c:v>212.31525600000001</c:v>
                </c:pt>
                <c:pt idx="74">
                  <c:v>212.94555299999999</c:v>
                </c:pt>
                <c:pt idx="75">
                  <c:v>213.08316400000001</c:v>
                </c:pt>
                <c:pt idx="76">
                  <c:v>213.34292099999999</c:v>
                </c:pt>
                <c:pt idx="77">
                  <c:v>214.181299</c:v>
                </c:pt>
                <c:pt idx="78">
                  <c:v>214.60446200000001</c:v>
                </c:pt>
                <c:pt idx="79">
                  <c:v>215.07795300000001</c:v>
                </c:pt>
                <c:pt idx="80">
                  <c:v>215.87004899999999</c:v>
                </c:pt>
                <c:pt idx="81">
                  <c:v>216.12576100000001</c:v>
                </c:pt>
                <c:pt idx="82">
                  <c:v>216.578047</c:v>
                </c:pt>
                <c:pt idx="83">
                  <c:v>217.499979</c:v>
                </c:pt>
                <c:pt idx="84">
                  <c:v>217.79918900000001</c:v>
                </c:pt>
                <c:pt idx="85">
                  <c:v>218.35077000000001</c:v>
                </c:pt>
                <c:pt idx="86">
                  <c:v>219.16325000000001</c:v>
                </c:pt>
                <c:pt idx="87">
                  <c:v>219.47261700000001</c:v>
                </c:pt>
                <c:pt idx="88">
                  <c:v>219.88031000000001</c:v>
                </c:pt>
                <c:pt idx="89">
                  <c:v>220.57809700000001</c:v>
                </c:pt>
                <c:pt idx="90">
                  <c:v>220.99391499999999</c:v>
                </c:pt>
                <c:pt idx="91">
                  <c:v>221.540888</c:v>
                </c:pt>
                <c:pt idx="92">
                  <c:v>223.03048000000001</c:v>
                </c:pt>
                <c:pt idx="93">
                  <c:v>223.73225199999999</c:v>
                </c:pt>
                <c:pt idx="94">
                  <c:v>224.65339399999999</c:v>
                </c:pt>
                <c:pt idx="95">
                  <c:v>226.30457100000001</c:v>
                </c:pt>
                <c:pt idx="96">
                  <c:v>227.07910799999999</c:v>
                </c:pt>
                <c:pt idx="97">
                  <c:v>227.82397499999999</c:v>
                </c:pt>
                <c:pt idx="98">
                  <c:v>229.611785</c:v>
                </c:pt>
                <c:pt idx="99">
                  <c:v>230.27383399999999</c:v>
                </c:pt>
                <c:pt idx="100">
                  <c:v>230.965046</c:v>
                </c:pt>
                <c:pt idx="101">
                  <c:v>232.81591700000001</c:v>
                </c:pt>
                <c:pt idx="102">
                  <c:v>233.62069</c:v>
                </c:pt>
                <c:pt idx="103">
                  <c:v>234.381339</c:v>
                </c:pt>
                <c:pt idx="104">
                  <c:v>236.541628</c:v>
                </c:pt>
                <c:pt idx="105">
                  <c:v>237.576065</c:v>
                </c:pt>
                <c:pt idx="106">
                  <c:v>238.72050999999999</c:v>
                </c:pt>
                <c:pt idx="107">
                  <c:v>240.706748</c:v>
                </c:pt>
                <c:pt idx="108">
                  <c:v>241.53144</c:v>
                </c:pt>
                <c:pt idx="109">
                  <c:v>242.44974199999999</c:v>
                </c:pt>
                <c:pt idx="110">
                  <c:v>244.45641499999999</c:v>
                </c:pt>
                <c:pt idx="111">
                  <c:v>245.48681500000001</c:v>
                </c:pt>
                <c:pt idx="112">
                  <c:v>246.387979</c:v>
                </c:pt>
                <c:pt idx="113">
                  <c:v>248.22389000000001</c:v>
                </c:pt>
                <c:pt idx="114">
                  <c:v>249.44219100000001</c:v>
                </c:pt>
                <c:pt idx="115">
                  <c:v>250.688176</c:v>
                </c:pt>
                <c:pt idx="116">
                  <c:v>253.056568</c:v>
                </c:pt>
                <c:pt idx="117">
                  <c:v>254.15821500000001</c:v>
                </c:pt>
                <c:pt idx="118">
                  <c:v>255.16252399999999</c:v>
                </c:pt>
                <c:pt idx="119">
                  <c:v>257.33712100000002</c:v>
                </c:pt>
                <c:pt idx="120">
                  <c:v>258.767875</c:v>
                </c:pt>
                <c:pt idx="121">
                  <c:v>260.24340799999999</c:v>
                </c:pt>
                <c:pt idx="122">
                  <c:v>261.57874099999998</c:v>
                </c:pt>
              </c:numCache>
            </c:numRef>
          </c:yVal>
          <c:smooth val="1"/>
          <c:extLst>
            <c:ext xmlns:c16="http://schemas.microsoft.com/office/drawing/2014/chart" uri="{C3380CC4-5D6E-409C-BE32-E72D297353CC}">
              <c16:uniqueId val="{00000006-8730-1244-B7A4-A96DE6675AA2}"/>
            </c:ext>
          </c:extLst>
        </c:ser>
        <c:ser>
          <c:idx val="5"/>
          <c:order val="7"/>
          <c:tx>
            <c:v>CL0.2New</c:v>
          </c:tx>
          <c:spPr>
            <a:ln>
              <a:solidFill>
                <a:schemeClr val="accent4">
                  <a:alpha val="70000"/>
                </a:schemeClr>
              </a:solidFill>
              <a:prstDash val="sysDash"/>
            </a:ln>
          </c:spPr>
          <c:marker>
            <c:symbol val="none"/>
          </c:marker>
          <c:xVal>
            <c:numRef>
              <c:f>'24.72-B737-800'!$B$3:$B$125</c:f>
              <c:numCache>
                <c:formatCode>General</c:formatCode>
                <c:ptCount val="123"/>
                <c:pt idx="0">
                  <c:v>0.55082589999999998</c:v>
                </c:pt>
                <c:pt idx="1">
                  <c:v>0.55359336999999997</c:v>
                </c:pt>
                <c:pt idx="2">
                  <c:v>0.55617717</c:v>
                </c:pt>
                <c:pt idx="3">
                  <c:v>0.56003749000000003</c:v>
                </c:pt>
                <c:pt idx="4">
                  <c:v>0.56211721999999997</c:v>
                </c:pt>
                <c:pt idx="5">
                  <c:v>0.56434395000000004</c:v>
                </c:pt>
                <c:pt idx="6">
                  <c:v>0.56750226999999998</c:v>
                </c:pt>
                <c:pt idx="7">
                  <c:v>0.56969267000000001</c:v>
                </c:pt>
                <c:pt idx="8">
                  <c:v>0.57213555000000005</c:v>
                </c:pt>
                <c:pt idx="9">
                  <c:v>0.57676136</c:v>
                </c:pt>
                <c:pt idx="10">
                  <c:v>0.57908630000000005</c:v>
                </c:pt>
                <c:pt idx="11">
                  <c:v>0.58137081000000002</c:v>
                </c:pt>
                <c:pt idx="12">
                  <c:v>0.58404272000000002</c:v>
                </c:pt>
                <c:pt idx="13">
                  <c:v>0.58666174999999998</c:v>
                </c:pt>
                <c:pt idx="14">
                  <c:v>0.58923442999999998</c:v>
                </c:pt>
                <c:pt idx="15">
                  <c:v>0.59224135</c:v>
                </c:pt>
                <c:pt idx="16">
                  <c:v>0.59537545999999997</c:v>
                </c:pt>
                <c:pt idx="17">
                  <c:v>0.59814281000000002</c:v>
                </c:pt>
                <c:pt idx="18">
                  <c:v>0.60410509999999995</c:v>
                </c:pt>
                <c:pt idx="19">
                  <c:v>0.60658824</c:v>
                </c:pt>
                <c:pt idx="20">
                  <c:v>0.6090525</c:v>
                </c:pt>
                <c:pt idx="21">
                  <c:v>0.61222748999999999</c:v>
                </c:pt>
                <c:pt idx="22">
                  <c:v>0.61519325000000002</c:v>
                </c:pt>
                <c:pt idx="23">
                  <c:v>0.61765751000000002</c:v>
                </c:pt>
                <c:pt idx="24">
                  <c:v>0.62126360000000003</c:v>
                </c:pt>
                <c:pt idx="25">
                  <c:v>0.62440437999999998</c:v>
                </c:pt>
                <c:pt idx="26">
                  <c:v>0.62717168999999995</c:v>
                </c:pt>
                <c:pt idx="27">
                  <c:v>0.63235578000000003</c:v>
                </c:pt>
                <c:pt idx="28">
                  <c:v>0.63482011000000005</c:v>
                </c:pt>
                <c:pt idx="29">
                  <c:v>0.63724031999999997</c:v>
                </c:pt>
                <c:pt idx="30">
                  <c:v>0.64154268000000003</c:v>
                </c:pt>
                <c:pt idx="31">
                  <c:v>0.64431015000000003</c:v>
                </c:pt>
                <c:pt idx="32">
                  <c:v>0.64700948000000003</c:v>
                </c:pt>
                <c:pt idx="33">
                  <c:v>0.65328965000000006</c:v>
                </c:pt>
                <c:pt idx="34">
                  <c:v>0.65636011000000005</c:v>
                </c:pt>
                <c:pt idx="35">
                  <c:v>0.65903577999999996</c:v>
                </c:pt>
                <c:pt idx="36">
                  <c:v>0.66278002000000003</c:v>
                </c:pt>
                <c:pt idx="37">
                  <c:v>0.66423350999999997</c:v>
                </c:pt>
                <c:pt idx="38">
                  <c:v>0.66648021000000002</c:v>
                </c:pt>
                <c:pt idx="39">
                  <c:v>0.67117716000000005</c:v>
                </c:pt>
                <c:pt idx="40">
                  <c:v>0.67333851</c:v>
                </c:pt>
                <c:pt idx="41">
                  <c:v>0.67545553999999997</c:v>
                </c:pt>
                <c:pt idx="42">
                  <c:v>0.68008488</c:v>
                </c:pt>
                <c:pt idx="43">
                  <c:v>0.68254928999999998</c:v>
                </c:pt>
                <c:pt idx="44">
                  <c:v>0.68524850000000004</c:v>
                </c:pt>
                <c:pt idx="45">
                  <c:v>0.68955093999999995</c:v>
                </c:pt>
                <c:pt idx="46">
                  <c:v>0.69150347000000001</c:v>
                </c:pt>
                <c:pt idx="47">
                  <c:v>0.69355403999999998</c:v>
                </c:pt>
                <c:pt idx="48">
                  <c:v>0.69820311999999995</c:v>
                </c:pt>
                <c:pt idx="49">
                  <c:v>0.70127342999999998</c:v>
                </c:pt>
                <c:pt idx="50">
                  <c:v>0.70380927999999998</c:v>
                </c:pt>
                <c:pt idx="51">
                  <c:v>0.70797195999999996</c:v>
                </c:pt>
                <c:pt idx="52">
                  <c:v>0.71059192000000004</c:v>
                </c:pt>
                <c:pt idx="53">
                  <c:v>0.71241741000000003</c:v>
                </c:pt>
                <c:pt idx="54">
                  <c:v>0.71492551000000004</c:v>
                </c:pt>
                <c:pt idx="55">
                  <c:v>0.71665190999999995</c:v>
                </c:pt>
                <c:pt idx="56">
                  <c:v>0.71923168999999998</c:v>
                </c:pt>
                <c:pt idx="57">
                  <c:v>0.72499696000000002</c:v>
                </c:pt>
                <c:pt idx="58">
                  <c:v>0.72725613</c:v>
                </c:pt>
                <c:pt idx="59">
                  <c:v>0.72974510999999997</c:v>
                </c:pt>
                <c:pt idx="60">
                  <c:v>0.73450985000000002</c:v>
                </c:pt>
                <c:pt idx="61">
                  <c:v>0.73695126</c:v>
                </c:pt>
                <c:pt idx="62">
                  <c:v>0.73909477999999995</c:v>
                </c:pt>
                <c:pt idx="63">
                  <c:v>0.74313788000000003</c:v>
                </c:pt>
                <c:pt idx="64">
                  <c:v>0.74513154000000004</c:v>
                </c:pt>
                <c:pt idx="65">
                  <c:v>0.74672152000000003</c:v>
                </c:pt>
                <c:pt idx="66">
                  <c:v>0.75013834000000001</c:v>
                </c:pt>
                <c:pt idx="67">
                  <c:v>0.75179636000000005</c:v>
                </c:pt>
                <c:pt idx="68">
                  <c:v>0.75351082999999996</c:v>
                </c:pt>
                <c:pt idx="69">
                  <c:v>0.75658068999999994</c:v>
                </c:pt>
                <c:pt idx="70">
                  <c:v>0.75823125999999996</c:v>
                </c:pt>
                <c:pt idx="71">
                  <c:v>0.76211424000000005</c:v>
                </c:pt>
                <c:pt idx="72">
                  <c:v>0.76361146999999996</c:v>
                </c:pt>
                <c:pt idx="73">
                  <c:v>0.76539509999999999</c:v>
                </c:pt>
                <c:pt idx="74">
                  <c:v>0.76881140999999997</c:v>
                </c:pt>
                <c:pt idx="75">
                  <c:v>0.77027599000000002</c:v>
                </c:pt>
                <c:pt idx="76">
                  <c:v>0.77178935000000004</c:v>
                </c:pt>
                <c:pt idx="77">
                  <c:v>0.77692786000000003</c:v>
                </c:pt>
                <c:pt idx="78">
                  <c:v>0.77906078999999995</c:v>
                </c:pt>
                <c:pt idx="79">
                  <c:v>0.78151174000000001</c:v>
                </c:pt>
                <c:pt idx="80">
                  <c:v>0.78525087000000005</c:v>
                </c:pt>
                <c:pt idx="81">
                  <c:v>0.78663346999999995</c:v>
                </c:pt>
                <c:pt idx="82">
                  <c:v>0.78825208000000002</c:v>
                </c:pt>
                <c:pt idx="83">
                  <c:v>0.79199470999999999</c:v>
                </c:pt>
                <c:pt idx="84">
                  <c:v>0.79329676000000005</c:v>
                </c:pt>
                <c:pt idx="85">
                  <c:v>0.79513520000000004</c:v>
                </c:pt>
                <c:pt idx="86">
                  <c:v>0.79782940000000002</c:v>
                </c:pt>
                <c:pt idx="87">
                  <c:v>0.79905095999999998</c:v>
                </c:pt>
                <c:pt idx="88">
                  <c:v>0.80051570999999999</c:v>
                </c:pt>
                <c:pt idx="89">
                  <c:v>0.80396761999999999</c:v>
                </c:pt>
                <c:pt idx="90">
                  <c:v>0.80541152000000005</c:v>
                </c:pt>
                <c:pt idx="91">
                  <c:v>0.80638615000000002</c:v>
                </c:pt>
                <c:pt idx="92">
                  <c:v>0.80956936000000002</c:v>
                </c:pt>
                <c:pt idx="93">
                  <c:v>0.81116356000000001</c:v>
                </c:pt>
                <c:pt idx="94">
                  <c:v>0.81256872000000002</c:v>
                </c:pt>
                <c:pt idx="95">
                  <c:v>0.81500596999999997</c:v>
                </c:pt>
                <c:pt idx="96">
                  <c:v>0.81600528999999999</c:v>
                </c:pt>
                <c:pt idx="97">
                  <c:v>0.81698077000000002</c:v>
                </c:pt>
                <c:pt idx="98">
                  <c:v>0.81908404000000001</c:v>
                </c:pt>
                <c:pt idx="99">
                  <c:v>0.81993822999999999</c:v>
                </c:pt>
                <c:pt idx="100">
                  <c:v>0.82071892000000002</c:v>
                </c:pt>
                <c:pt idx="101">
                  <c:v>0.82252959999999997</c:v>
                </c:pt>
                <c:pt idx="102">
                  <c:v>0.82356783</c:v>
                </c:pt>
                <c:pt idx="103">
                  <c:v>0.82417235</c:v>
                </c:pt>
                <c:pt idx="104">
                  <c:v>0.82580682000000005</c:v>
                </c:pt>
                <c:pt idx="105">
                  <c:v>0.82659013999999997</c:v>
                </c:pt>
                <c:pt idx="106">
                  <c:v>0.82761386000000003</c:v>
                </c:pt>
                <c:pt idx="107">
                  <c:v>0.82914809</c:v>
                </c:pt>
                <c:pt idx="108">
                  <c:v>0.82961244999999995</c:v>
                </c:pt>
                <c:pt idx="109">
                  <c:v>0.83025627000000002</c:v>
                </c:pt>
                <c:pt idx="110">
                  <c:v>0.83185014000000002</c:v>
                </c:pt>
                <c:pt idx="111">
                  <c:v>0.83263476999999997</c:v>
                </c:pt>
                <c:pt idx="112">
                  <c:v>0.83332074</c:v>
                </c:pt>
                <c:pt idx="113">
                  <c:v>0.83424624000000003</c:v>
                </c:pt>
                <c:pt idx="114">
                  <c:v>0.83505101999999998</c:v>
                </c:pt>
                <c:pt idx="115">
                  <c:v>0.83568078999999995</c:v>
                </c:pt>
                <c:pt idx="116">
                  <c:v>0.83688830000000003</c:v>
                </c:pt>
                <c:pt idx="117">
                  <c:v>0.83746573000000002</c:v>
                </c:pt>
                <c:pt idx="118">
                  <c:v>0.83802449999999995</c:v>
                </c:pt>
                <c:pt idx="119">
                  <c:v>0.83887953000000004</c:v>
                </c:pt>
                <c:pt idx="120">
                  <c:v>0.83948080999999997</c:v>
                </c:pt>
                <c:pt idx="121">
                  <c:v>0.84018071000000005</c:v>
                </c:pt>
                <c:pt idx="122">
                  <c:v>0.84108207999999995</c:v>
                </c:pt>
              </c:numCache>
            </c:numRef>
          </c:xVal>
          <c:yVal>
            <c:numRef>
              <c:f>'24.72-B737-800'!$D$3:$D$125</c:f>
              <c:numCache>
                <c:formatCode>General</c:formatCode>
                <c:ptCount val="123"/>
                <c:pt idx="0">
                  <c:v>201.34177451883875</c:v>
                </c:pt>
                <c:pt idx="1">
                  <c:v>201.35276046622539</c:v>
                </c:pt>
                <c:pt idx="2">
                  <c:v>201.36352299876418</c:v>
                </c:pt>
                <c:pt idx="3">
                  <c:v>201.38056432988748</c:v>
                </c:pt>
                <c:pt idx="4">
                  <c:v>201.39024783060938</c:v>
                </c:pt>
                <c:pt idx="5">
                  <c:v>201.40102542115255</c:v>
                </c:pt>
                <c:pt idx="6">
                  <c:v>201.41707186074376</c:v>
                </c:pt>
                <c:pt idx="7">
                  <c:v>201.42874836672974</c:v>
                </c:pt>
                <c:pt idx="8">
                  <c:v>201.44232526796588</c:v>
                </c:pt>
                <c:pt idx="9">
                  <c:v>201.4697280318592</c:v>
                </c:pt>
                <c:pt idx="10">
                  <c:v>201.48438627501199</c:v>
                </c:pt>
                <c:pt idx="11">
                  <c:v>201.49939943274927</c:v>
                </c:pt>
                <c:pt idx="12">
                  <c:v>201.51775965607027</c:v>
                </c:pt>
                <c:pt idx="13">
                  <c:v>201.5366338466479</c:v>
                </c:pt>
                <c:pt idx="14">
                  <c:v>201.55606051653564</c:v>
                </c:pt>
                <c:pt idx="15">
                  <c:v>201.57993593996403</c:v>
                </c:pt>
                <c:pt idx="16">
                  <c:v>201.60623529596739</c:v>
                </c:pt>
                <c:pt idx="17">
                  <c:v>201.63072278229441</c:v>
                </c:pt>
                <c:pt idx="18">
                  <c:v>201.68781448571832</c:v>
                </c:pt>
                <c:pt idx="19">
                  <c:v>201.71345915077956</c:v>
                </c:pt>
                <c:pt idx="20">
                  <c:v>201.74006762228638</c:v>
                </c:pt>
                <c:pt idx="21">
                  <c:v>201.77613738906498</c:v>
                </c:pt>
                <c:pt idx="22">
                  <c:v>201.81174444660479</c:v>
                </c:pt>
                <c:pt idx="23">
                  <c:v>201.84281156200689</c:v>
                </c:pt>
                <c:pt idx="24">
                  <c:v>201.89083225250164</c:v>
                </c:pt>
                <c:pt idx="25">
                  <c:v>201.93527458173767</c:v>
                </c:pt>
                <c:pt idx="26">
                  <c:v>201.97657110649482</c:v>
                </c:pt>
                <c:pt idx="27">
                  <c:v>202.05969956436377</c:v>
                </c:pt>
                <c:pt idx="28">
                  <c:v>202.10202331727808</c:v>
                </c:pt>
                <c:pt idx="29">
                  <c:v>202.14545998905723</c:v>
                </c:pt>
                <c:pt idx="30">
                  <c:v>202.22751512477635</c:v>
                </c:pt>
                <c:pt idx="31">
                  <c:v>202.28376316034857</c:v>
                </c:pt>
                <c:pt idx="32">
                  <c:v>202.34139954615733</c:v>
                </c:pt>
                <c:pt idx="33">
                  <c:v>202.48687845804562</c:v>
                </c:pt>
                <c:pt idx="34">
                  <c:v>202.56424066945729</c:v>
                </c:pt>
                <c:pt idx="35">
                  <c:v>202.63524677948072</c:v>
                </c:pt>
                <c:pt idx="36">
                  <c:v>202.74055865676749</c:v>
                </c:pt>
                <c:pt idx="37">
                  <c:v>202.78340131116764</c:v>
                </c:pt>
                <c:pt idx="38">
                  <c:v>202.85188261908525</c:v>
                </c:pt>
                <c:pt idx="39">
                  <c:v>203.00437811408523</c:v>
                </c:pt>
                <c:pt idx="40">
                  <c:v>203.07903346489832</c:v>
                </c:pt>
                <c:pt idx="41">
                  <c:v>203.15505168905375</c:v>
                </c:pt>
                <c:pt idx="42">
                  <c:v>203.33182409914352</c:v>
                </c:pt>
                <c:pt idx="43">
                  <c:v>203.43217433260554</c:v>
                </c:pt>
                <c:pt idx="44">
                  <c:v>203.54737529211704</c:v>
                </c:pt>
                <c:pt idx="45">
                  <c:v>203.74312768959692</c:v>
                </c:pt>
                <c:pt idx="46">
                  <c:v>203.8371614660235</c:v>
                </c:pt>
                <c:pt idx="47">
                  <c:v>203.93959537820527</c:v>
                </c:pt>
                <c:pt idx="48">
                  <c:v>204.18657343469951</c:v>
                </c:pt>
                <c:pt idx="49">
                  <c:v>204.36160718332417</c:v>
                </c:pt>
                <c:pt idx="50">
                  <c:v>204.51380251091175</c:v>
                </c:pt>
                <c:pt idx="51">
                  <c:v>204.77956041185297</c:v>
                </c:pt>
                <c:pt idx="52">
                  <c:v>204.95759586943856</c:v>
                </c:pt>
                <c:pt idx="53">
                  <c:v>205.08683984539195</c:v>
                </c:pt>
                <c:pt idx="54">
                  <c:v>205.27168917233718</c:v>
                </c:pt>
                <c:pt idx="55">
                  <c:v>205.4040160061999</c:v>
                </c:pt>
                <c:pt idx="56">
                  <c:v>205.60983688671482</c:v>
                </c:pt>
                <c:pt idx="57">
                  <c:v>206.1072038523514</c:v>
                </c:pt>
                <c:pt idx="58">
                  <c:v>206.31720893421809</c:v>
                </c:pt>
                <c:pt idx="59">
                  <c:v>206.55912991889949</c:v>
                </c:pt>
                <c:pt idx="60">
                  <c:v>207.05514202424573</c:v>
                </c:pt>
                <c:pt idx="61">
                  <c:v>207.32716563342512</c:v>
                </c:pt>
                <c:pt idx="62">
                  <c:v>207.57663122050403</c:v>
                </c:pt>
                <c:pt idx="63">
                  <c:v>208.07588428737267</c:v>
                </c:pt>
                <c:pt idx="64">
                  <c:v>208.33668308364616</c:v>
                </c:pt>
                <c:pt idx="65">
                  <c:v>208.55196961034906</c:v>
                </c:pt>
                <c:pt idx="66">
                  <c:v>209.03762058150394</c:v>
                </c:pt>
                <c:pt idx="67">
                  <c:v>209.28514542336515</c:v>
                </c:pt>
                <c:pt idx="68">
                  <c:v>209.54965130143975</c:v>
                </c:pt>
                <c:pt idx="69">
                  <c:v>210.04602562169441</c:v>
                </c:pt>
                <c:pt idx="70">
                  <c:v>210.3255623420892</c:v>
                </c:pt>
                <c:pt idx="71">
                  <c:v>211.02034202436707</c:v>
                </c:pt>
                <c:pt idx="72">
                  <c:v>211.30292160201589</c:v>
                </c:pt>
                <c:pt idx="73">
                  <c:v>211.65080714205598</c:v>
                </c:pt>
                <c:pt idx="74">
                  <c:v>212.35309091270813</c:v>
                </c:pt>
                <c:pt idx="75">
                  <c:v>212.66939235646572</c:v>
                </c:pt>
                <c:pt idx="76">
                  <c:v>213.00632079681668</c:v>
                </c:pt>
                <c:pt idx="77">
                  <c:v>214.23203317270577</c:v>
                </c:pt>
                <c:pt idx="78">
                  <c:v>214.78062430965943</c:v>
                </c:pt>
                <c:pt idx="79">
                  <c:v>215.44226299855907</c:v>
                </c:pt>
                <c:pt idx="80">
                  <c:v>216.52080610742598</c:v>
                </c:pt>
                <c:pt idx="81">
                  <c:v>216.94222207449246</c:v>
                </c:pt>
                <c:pt idx="82">
                  <c:v>217.45204755362937</c:v>
                </c:pt>
                <c:pt idx="83">
                  <c:v>218.70335532020746</c:v>
                </c:pt>
                <c:pt idx="84">
                  <c:v>219.16395655970337</c:v>
                </c:pt>
                <c:pt idx="85">
                  <c:v>219.83806829026955</c:v>
                </c:pt>
                <c:pt idx="86">
                  <c:v>220.87931433995743</c:v>
                </c:pt>
                <c:pt idx="87">
                  <c:v>221.37361292255662</c:v>
                </c:pt>
                <c:pt idx="88">
                  <c:v>221.98566557333851</c:v>
                </c:pt>
                <c:pt idx="89">
                  <c:v>223.51755355491878</c:v>
                </c:pt>
                <c:pt idx="90">
                  <c:v>224.1984972771362</c:v>
                </c:pt>
                <c:pt idx="91">
                  <c:v>224.67251875754707</c:v>
                </c:pt>
                <c:pt idx="92">
                  <c:v>226.30758589610062</c:v>
                </c:pt>
                <c:pt idx="93">
                  <c:v>227.18050985014645</c:v>
                </c:pt>
                <c:pt idx="94">
                  <c:v>227.98257211135908</c:v>
                </c:pt>
                <c:pt idx="95">
                  <c:v>229.4525557828882</c:v>
                </c:pt>
                <c:pt idx="96">
                  <c:v>230.0864942011479</c:v>
                </c:pt>
                <c:pt idx="97">
                  <c:v>230.72415277596181</c:v>
                </c:pt>
                <c:pt idx="98">
                  <c:v>232.16713993774351</c:v>
                </c:pt>
                <c:pt idx="99">
                  <c:v>232.78174777675744</c:v>
                </c:pt>
                <c:pt idx="100">
                  <c:v>233.35898287503858</c:v>
                </c:pt>
                <c:pt idx="101">
                  <c:v>234.75898391000388</c:v>
                </c:pt>
                <c:pt idx="102">
                  <c:v>235.60342585451963</c:v>
                </c:pt>
                <c:pt idx="103">
                  <c:v>236.11022153042836</c:v>
                </c:pt>
                <c:pt idx="104">
                  <c:v>237.5406364397507</c:v>
                </c:pt>
                <c:pt idx="105">
                  <c:v>238.25970837624607</c:v>
                </c:pt>
                <c:pt idx="106">
                  <c:v>239.23525517770449</c:v>
                </c:pt>
                <c:pt idx="107">
                  <c:v>240.78051386426404</c:v>
                </c:pt>
                <c:pt idx="108">
                  <c:v>241.26966061289914</c:v>
                </c:pt>
                <c:pt idx="109">
                  <c:v>241.96568066939983</c:v>
                </c:pt>
                <c:pt idx="110">
                  <c:v>243.78592572730545</c:v>
                </c:pt>
                <c:pt idx="111">
                  <c:v>244.73815825042831</c:v>
                </c:pt>
                <c:pt idx="112">
                  <c:v>245.60438258163603</c:v>
                </c:pt>
                <c:pt idx="113">
                  <c:v>246.82750256979335</c:v>
                </c:pt>
                <c:pt idx="114">
                  <c:v>247.94680671208954</c:v>
                </c:pt>
                <c:pt idx="115">
                  <c:v>248.86240786146442</c:v>
                </c:pt>
                <c:pt idx="116">
                  <c:v>250.72693899452236</c:v>
                </c:pt>
                <c:pt idx="117">
                  <c:v>251.67484961566117</c:v>
                </c:pt>
                <c:pt idx="118">
                  <c:v>252.63071954469424</c:v>
                </c:pt>
                <c:pt idx="119">
                  <c:v>254.17432103319425</c:v>
                </c:pt>
                <c:pt idx="120">
                  <c:v>255.32471157847277</c:v>
                </c:pt>
                <c:pt idx="121">
                  <c:v>256.73936895371031</c:v>
                </c:pt>
                <c:pt idx="122">
                  <c:v>258.69666364868954</c:v>
                </c:pt>
              </c:numCache>
            </c:numRef>
          </c:yVal>
          <c:smooth val="1"/>
          <c:extLst>
            <c:ext xmlns:c16="http://schemas.microsoft.com/office/drawing/2014/chart" uri="{C3380CC4-5D6E-409C-BE32-E72D297353CC}">
              <c16:uniqueId val="{00000007-8730-1244-B7A4-A96DE6675AA2}"/>
            </c:ext>
          </c:extLst>
        </c:ser>
        <c:dLbls>
          <c:showLegendKey val="0"/>
          <c:showVal val="0"/>
          <c:showCatName val="0"/>
          <c:showSerName val="0"/>
          <c:showPercent val="0"/>
          <c:showBubbleSize val="0"/>
        </c:dLbls>
        <c:axId val="935415920"/>
        <c:axId val="968708416"/>
      </c:scatterChart>
      <c:valAx>
        <c:axId val="935415920"/>
        <c:scaling>
          <c:orientation val="minMax"/>
          <c:max val="0.850000000000000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50"/>
          <c:min val="19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B747-100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'24.78-B747'!$AG$3:$AG$105</c:f>
              <c:numCache>
                <c:formatCode>General</c:formatCode>
                <c:ptCount val="103"/>
                <c:pt idx="0">
                  <c:v>0.50020125000000004</c:v>
                </c:pt>
                <c:pt idx="1">
                  <c:v>0.50541248999999999</c:v>
                </c:pt>
                <c:pt idx="2">
                  <c:v>0.51024712000000005</c:v>
                </c:pt>
                <c:pt idx="3">
                  <c:v>0.51549971000000006</c:v>
                </c:pt>
                <c:pt idx="4">
                  <c:v>0.52075231</c:v>
                </c:pt>
                <c:pt idx="5">
                  <c:v>0.52558693999999995</c:v>
                </c:pt>
                <c:pt idx="6">
                  <c:v>0.53042155999999996</c:v>
                </c:pt>
                <c:pt idx="7">
                  <c:v>0.53525619000000002</c:v>
                </c:pt>
                <c:pt idx="8">
                  <c:v>0.54009081000000003</c:v>
                </c:pt>
                <c:pt idx="9">
                  <c:v>0.54492543999999998</c:v>
                </c:pt>
                <c:pt idx="10">
                  <c:v>0.54976005999999999</c:v>
                </c:pt>
                <c:pt idx="11">
                  <c:v>0.55459468999999995</c:v>
                </c:pt>
                <c:pt idx="12">
                  <c:v>0.55942930999999996</c:v>
                </c:pt>
                <c:pt idx="13">
                  <c:v>0.56426394000000002</c:v>
                </c:pt>
                <c:pt idx="14">
                  <c:v>0.56909856000000003</c:v>
                </c:pt>
                <c:pt idx="15">
                  <c:v>0.57393318999999998</c:v>
                </c:pt>
                <c:pt idx="16">
                  <c:v>0.57876780999999999</c:v>
                </c:pt>
                <c:pt idx="17">
                  <c:v>0.58360243999999994</c:v>
                </c:pt>
                <c:pt idx="18">
                  <c:v>0.58843707000000001</c:v>
                </c:pt>
                <c:pt idx="19">
                  <c:v>0.59327169000000002</c:v>
                </c:pt>
                <c:pt idx="20">
                  <c:v>0.59810640000000004</c:v>
                </c:pt>
                <c:pt idx="21">
                  <c:v>0.60294093999999998</c:v>
                </c:pt>
                <c:pt idx="22">
                  <c:v>0.60777557000000004</c:v>
                </c:pt>
                <c:pt idx="23">
                  <c:v>0.61261019000000005</c:v>
                </c:pt>
                <c:pt idx="24">
                  <c:v>0.61744482000000001</c:v>
                </c:pt>
                <c:pt idx="25">
                  <c:v>0.62227944000000002</c:v>
                </c:pt>
                <c:pt idx="26">
                  <c:v>0.62711406999999997</c:v>
                </c:pt>
                <c:pt idx="27">
                  <c:v>0.63194868999999998</c:v>
                </c:pt>
                <c:pt idx="28">
                  <c:v>0.63678332000000004</c:v>
                </c:pt>
                <c:pt idx="29">
                  <c:v>0.64161794000000005</c:v>
                </c:pt>
                <c:pt idx="30">
                  <c:v>0.64645257</c:v>
                </c:pt>
                <c:pt idx="31">
                  <c:v>0.65128719000000002</c:v>
                </c:pt>
                <c:pt idx="32">
                  <c:v>0.65612181999999997</c:v>
                </c:pt>
                <c:pt idx="33">
                  <c:v>0.66095643999999998</c:v>
                </c:pt>
                <c:pt idx="34">
                  <c:v>0.66579107000000004</c:v>
                </c:pt>
                <c:pt idx="35">
                  <c:v>0.67062569000000005</c:v>
                </c:pt>
                <c:pt idx="36">
                  <c:v>0.67546032</c:v>
                </c:pt>
                <c:pt idx="37">
                  <c:v>0.68029494999999995</c:v>
                </c:pt>
                <c:pt idx="38">
                  <c:v>0.68512956999999997</c:v>
                </c:pt>
                <c:pt idx="39">
                  <c:v>0.68996420000000003</c:v>
                </c:pt>
                <c:pt idx="40">
                  <c:v>0.69479882000000004</c:v>
                </c:pt>
                <c:pt idx="41">
                  <c:v>0.69963321000000001</c:v>
                </c:pt>
                <c:pt idx="42">
                  <c:v>0.70446776</c:v>
                </c:pt>
                <c:pt idx="43">
                  <c:v>0.70930205000000002</c:v>
                </c:pt>
                <c:pt idx="44">
                  <c:v>0.71413627999999996</c:v>
                </c:pt>
                <c:pt idx="45">
                  <c:v>0.71897051999999995</c:v>
                </c:pt>
                <c:pt idx="46">
                  <c:v>0.72380473000000001</c:v>
                </c:pt>
                <c:pt idx="47">
                  <c:v>0.72863893999999996</c:v>
                </c:pt>
                <c:pt idx="48">
                  <c:v>0.73347309999999999</c:v>
                </c:pt>
                <c:pt idx="49">
                  <c:v>0.73830724000000003</c:v>
                </c:pt>
                <c:pt idx="50">
                  <c:v>0.74314137000000002</c:v>
                </c:pt>
                <c:pt idx="51">
                  <c:v>0.74797541000000001</c:v>
                </c:pt>
                <c:pt idx="52">
                  <c:v>0.75280944000000005</c:v>
                </c:pt>
                <c:pt idx="53">
                  <c:v>0.75764346000000005</c:v>
                </c:pt>
                <c:pt idx="54">
                  <c:v>0.76247743999999995</c:v>
                </c:pt>
                <c:pt idx="55">
                  <c:v>0.76731134999999995</c:v>
                </c:pt>
                <c:pt idx="56">
                  <c:v>0.77214523999999995</c:v>
                </c:pt>
                <c:pt idx="57">
                  <c:v>0.77697906999999999</c:v>
                </c:pt>
                <c:pt idx="58">
                  <c:v>0.78181286000000005</c:v>
                </c:pt>
                <c:pt idx="59">
                  <c:v>0.78664654000000001</c:v>
                </c:pt>
                <c:pt idx="60">
                  <c:v>0.79148019000000003</c:v>
                </c:pt>
                <c:pt idx="61">
                  <c:v>0.79631372</c:v>
                </c:pt>
                <c:pt idx="62">
                  <c:v>0.80086473999999996</c:v>
                </c:pt>
                <c:pt idx="63">
                  <c:v>0.80598048</c:v>
                </c:pt>
                <c:pt idx="64">
                  <c:v>0.81081367999999998</c:v>
                </c:pt>
                <c:pt idx="65">
                  <c:v>0.81564676000000003</c:v>
                </c:pt>
                <c:pt idx="66">
                  <c:v>0.82047974999999995</c:v>
                </c:pt>
                <c:pt idx="67">
                  <c:v>0.82531242999999999</c:v>
                </c:pt>
                <c:pt idx="68">
                  <c:v>0.83014476999999998</c:v>
                </c:pt>
                <c:pt idx="69">
                  <c:v>0.83414116000000005</c:v>
                </c:pt>
                <c:pt idx="70">
                  <c:v>0.83813733000000001</c:v>
                </c:pt>
                <c:pt idx="71">
                  <c:v>0.84255040000000003</c:v>
                </c:pt>
                <c:pt idx="72">
                  <c:v>0.84622127000000003</c:v>
                </c:pt>
                <c:pt idx="73">
                  <c:v>0.84964291999999997</c:v>
                </c:pt>
                <c:pt idx="74">
                  <c:v>0.85242843000000001</c:v>
                </c:pt>
                <c:pt idx="75">
                  <c:v>0.85453341000000005</c:v>
                </c:pt>
                <c:pt idx="76">
                  <c:v>0.85650671</c:v>
                </c:pt>
                <c:pt idx="77">
                  <c:v>0.85825989000000003</c:v>
                </c:pt>
                <c:pt idx="78">
                  <c:v>0.86001265000000005</c:v>
                </c:pt>
                <c:pt idx="79">
                  <c:v>0.86157766000000002</c:v>
                </c:pt>
                <c:pt idx="80">
                  <c:v>0.86294583000000002</c:v>
                </c:pt>
                <c:pt idx="81">
                  <c:v>0.86460106000000003</c:v>
                </c:pt>
                <c:pt idx="82">
                  <c:v>0.86590462999999995</c:v>
                </c:pt>
                <c:pt idx="83">
                  <c:v>0.86762501999999997</c:v>
                </c:pt>
                <c:pt idx="84">
                  <c:v>0.86896936999999996</c:v>
                </c:pt>
                <c:pt idx="85">
                  <c:v>0.87028269000000003</c:v>
                </c:pt>
                <c:pt idx="86">
                  <c:v>0.87154399000000005</c:v>
                </c:pt>
                <c:pt idx="87">
                  <c:v>0.87276593000000002</c:v>
                </c:pt>
                <c:pt idx="88">
                  <c:v>0.87402385999999999</c:v>
                </c:pt>
                <c:pt idx="89">
                  <c:v>0.87533640999999995</c:v>
                </c:pt>
                <c:pt idx="90">
                  <c:v>0.87648446999999996</c:v>
                </c:pt>
                <c:pt idx="91">
                  <c:v>0.87781511999999995</c:v>
                </c:pt>
                <c:pt idx="92">
                  <c:v>0.87912762</c:v>
                </c:pt>
                <c:pt idx="93">
                  <c:v>0.87996753000000005</c:v>
                </c:pt>
                <c:pt idx="94">
                  <c:v>0.88081370999999997</c:v>
                </c:pt>
                <c:pt idx="95">
                  <c:v>0.88165631</c:v>
                </c:pt>
                <c:pt idx="96">
                  <c:v>0.88253042000000004</c:v>
                </c:pt>
                <c:pt idx="97">
                  <c:v>0.88362288</c:v>
                </c:pt>
                <c:pt idx="98">
                  <c:v>0.88442368999999998</c:v>
                </c:pt>
                <c:pt idx="99">
                  <c:v>0.88537200000000005</c:v>
                </c:pt>
                <c:pt idx="100">
                  <c:v>0.88616351000000004</c:v>
                </c:pt>
                <c:pt idx="101">
                  <c:v>0.88689671999999997</c:v>
                </c:pt>
                <c:pt idx="102">
                  <c:v>0.88777028000000002</c:v>
                </c:pt>
              </c:numCache>
            </c:numRef>
          </c:xVal>
          <c:yVal>
            <c:numRef>
              <c:f>'24.78-B747'!$AH$3:$AH$105</c:f>
              <c:numCache>
                <c:formatCode>General</c:formatCode>
                <c:ptCount val="103"/>
                <c:pt idx="0">
                  <c:v>266.182728</c:v>
                </c:pt>
                <c:pt idx="1">
                  <c:v>266.23289699999998</c:v>
                </c:pt>
                <c:pt idx="2">
                  <c:v>266.23289699999998</c:v>
                </c:pt>
                <c:pt idx="3">
                  <c:v>266.23289699999998</c:v>
                </c:pt>
                <c:pt idx="4">
                  <c:v>266.23289699999998</c:v>
                </c:pt>
                <c:pt idx="5">
                  <c:v>266.23289699999998</c:v>
                </c:pt>
                <c:pt idx="6">
                  <c:v>266.23289699999998</c:v>
                </c:pt>
                <c:pt idx="7">
                  <c:v>266.23289699999998</c:v>
                </c:pt>
                <c:pt idx="8">
                  <c:v>266.23289699999998</c:v>
                </c:pt>
                <c:pt idx="9">
                  <c:v>266.23289699999998</c:v>
                </c:pt>
                <c:pt idx="10">
                  <c:v>266.23289699999998</c:v>
                </c:pt>
                <c:pt idx="11">
                  <c:v>266.23289699999998</c:v>
                </c:pt>
                <c:pt idx="12">
                  <c:v>266.23289699999998</c:v>
                </c:pt>
                <c:pt idx="13">
                  <c:v>266.23289699999998</c:v>
                </c:pt>
                <c:pt idx="14">
                  <c:v>266.23289699999998</c:v>
                </c:pt>
                <c:pt idx="15">
                  <c:v>266.23289699999998</c:v>
                </c:pt>
                <c:pt idx="16">
                  <c:v>266.23289699999998</c:v>
                </c:pt>
                <c:pt idx="17">
                  <c:v>266.23289699999998</c:v>
                </c:pt>
                <c:pt idx="18">
                  <c:v>266.23289699999998</c:v>
                </c:pt>
                <c:pt idx="19">
                  <c:v>266.23289699999998</c:v>
                </c:pt>
                <c:pt idx="20">
                  <c:v>266.19281599999999</c:v>
                </c:pt>
                <c:pt idx="21">
                  <c:v>266.23289699999998</c:v>
                </c:pt>
                <c:pt idx="22">
                  <c:v>266.23289699999998</c:v>
                </c:pt>
                <c:pt idx="23">
                  <c:v>266.23289699999998</c:v>
                </c:pt>
                <c:pt idx="24">
                  <c:v>266.23289699999998</c:v>
                </c:pt>
                <c:pt idx="25">
                  <c:v>266.23289699999998</c:v>
                </c:pt>
                <c:pt idx="26">
                  <c:v>266.23289699999998</c:v>
                </c:pt>
                <c:pt idx="27">
                  <c:v>266.23289699999998</c:v>
                </c:pt>
                <c:pt idx="28">
                  <c:v>266.23289699999998</c:v>
                </c:pt>
                <c:pt idx="29">
                  <c:v>266.23289699999998</c:v>
                </c:pt>
                <c:pt idx="30">
                  <c:v>266.23289699999998</c:v>
                </c:pt>
                <c:pt idx="31">
                  <c:v>266.23289699999998</c:v>
                </c:pt>
                <c:pt idx="32">
                  <c:v>266.23289699999998</c:v>
                </c:pt>
                <c:pt idx="33">
                  <c:v>266.23289699999998</c:v>
                </c:pt>
                <c:pt idx="34">
                  <c:v>266.23289699999998</c:v>
                </c:pt>
                <c:pt idx="35">
                  <c:v>266.23289699999998</c:v>
                </c:pt>
                <c:pt idx="36">
                  <c:v>266.23289699999998</c:v>
                </c:pt>
                <c:pt idx="37">
                  <c:v>266.23289699999998</c:v>
                </c:pt>
                <c:pt idx="38">
                  <c:v>266.23289699999998</c:v>
                </c:pt>
                <c:pt idx="39">
                  <c:v>266.23289699999998</c:v>
                </c:pt>
                <c:pt idx="40">
                  <c:v>266.23289699999998</c:v>
                </c:pt>
                <c:pt idx="41">
                  <c:v>266.34806300000002</c:v>
                </c:pt>
                <c:pt idx="42">
                  <c:v>266.38320199999998</c:v>
                </c:pt>
                <c:pt idx="43">
                  <c:v>266.54352599999999</c:v>
                </c:pt>
                <c:pt idx="44">
                  <c:v>266.73391199999998</c:v>
                </c:pt>
                <c:pt idx="45">
                  <c:v>266.91427800000002</c:v>
                </c:pt>
                <c:pt idx="46">
                  <c:v>267.11468400000001</c:v>
                </c:pt>
                <c:pt idx="47">
                  <c:v>267.31509</c:v>
                </c:pt>
                <c:pt idx="48">
                  <c:v>267.53553699999998</c:v>
                </c:pt>
                <c:pt idx="49">
                  <c:v>267.76600400000001</c:v>
                </c:pt>
                <c:pt idx="50">
                  <c:v>268.00649099999998</c:v>
                </c:pt>
                <c:pt idx="51">
                  <c:v>268.28706</c:v>
                </c:pt>
                <c:pt idx="52">
                  <c:v>268.56762800000001</c:v>
                </c:pt>
                <c:pt idx="53">
                  <c:v>268.85821700000002</c:v>
                </c:pt>
                <c:pt idx="54">
                  <c:v>269.16884700000003</c:v>
                </c:pt>
                <c:pt idx="55">
                  <c:v>269.50953700000002</c:v>
                </c:pt>
                <c:pt idx="56">
                  <c:v>269.86024800000001</c:v>
                </c:pt>
                <c:pt idx="57">
                  <c:v>270.24101999999999</c:v>
                </c:pt>
                <c:pt idx="58">
                  <c:v>270.64183200000002</c:v>
                </c:pt>
                <c:pt idx="59">
                  <c:v>271.09274599999998</c:v>
                </c:pt>
                <c:pt idx="60">
                  <c:v>271.56369999999998</c:v>
                </c:pt>
                <c:pt idx="61">
                  <c:v>272.08475600000003</c:v>
                </c:pt>
                <c:pt idx="62">
                  <c:v>272.59435999999999</c:v>
                </c:pt>
                <c:pt idx="63">
                  <c:v>273.277173</c:v>
                </c:pt>
                <c:pt idx="64">
                  <c:v>273.95855399999999</c:v>
                </c:pt>
                <c:pt idx="65">
                  <c:v>274.70005600000002</c:v>
                </c:pt>
                <c:pt idx="66">
                  <c:v>275.48164000000003</c:v>
                </c:pt>
                <c:pt idx="67">
                  <c:v>276.41352899999998</c:v>
                </c:pt>
                <c:pt idx="68">
                  <c:v>277.505742</c:v>
                </c:pt>
                <c:pt idx="69">
                  <c:v>278.59873800000003</c:v>
                </c:pt>
                <c:pt idx="70">
                  <c:v>279.80274100000003</c:v>
                </c:pt>
                <c:pt idx="71">
                  <c:v>281.51777900000002</c:v>
                </c:pt>
                <c:pt idx="72">
                  <c:v>283.33333299999998</c:v>
                </c:pt>
                <c:pt idx="73">
                  <c:v>285.65491300000002</c:v>
                </c:pt>
                <c:pt idx="74">
                  <c:v>287.81209699999999</c:v>
                </c:pt>
                <c:pt idx="75">
                  <c:v>289.84274399999998</c:v>
                </c:pt>
                <c:pt idx="76">
                  <c:v>291.99463600000001</c:v>
                </c:pt>
                <c:pt idx="77">
                  <c:v>294.323105</c:v>
                </c:pt>
                <c:pt idx="78">
                  <c:v>296.85430600000001</c:v>
                </c:pt>
                <c:pt idx="79">
                  <c:v>299.088864</c:v>
                </c:pt>
                <c:pt idx="80">
                  <c:v>301.53897799999999</c:v>
                </c:pt>
                <c:pt idx="81">
                  <c:v>303.92343099999999</c:v>
                </c:pt>
                <c:pt idx="82">
                  <c:v>306.36798299999998</c:v>
                </c:pt>
                <c:pt idx="83">
                  <c:v>309.36172900000003</c:v>
                </c:pt>
                <c:pt idx="84">
                  <c:v>312.030709</c:v>
                </c:pt>
                <c:pt idx="85">
                  <c:v>314.52910600000001</c:v>
                </c:pt>
                <c:pt idx="86">
                  <c:v>317.16834299999999</c:v>
                </c:pt>
                <c:pt idx="87">
                  <c:v>319.578035</c:v>
                </c:pt>
                <c:pt idx="88">
                  <c:v>322.28616299999999</c:v>
                </c:pt>
                <c:pt idx="89">
                  <c:v>325.15197000000001</c:v>
                </c:pt>
                <c:pt idx="90">
                  <c:v>327.855592</c:v>
                </c:pt>
                <c:pt idx="91">
                  <c:v>330.82090699999998</c:v>
                </c:pt>
                <c:pt idx="92">
                  <c:v>333.70832100000001</c:v>
                </c:pt>
                <c:pt idx="93">
                  <c:v>335.744235</c:v>
                </c:pt>
                <c:pt idx="94">
                  <c:v>337.804303</c:v>
                </c:pt>
                <c:pt idx="95">
                  <c:v>340.21115200000003</c:v>
                </c:pt>
                <c:pt idx="96">
                  <c:v>342.56258400000002</c:v>
                </c:pt>
                <c:pt idx="97">
                  <c:v>345.58786700000002</c:v>
                </c:pt>
                <c:pt idx="98">
                  <c:v>347.96029299999998</c:v>
                </c:pt>
                <c:pt idx="99">
                  <c:v>350.73101300000002</c:v>
                </c:pt>
                <c:pt idx="100">
                  <c:v>353.49405999999999</c:v>
                </c:pt>
                <c:pt idx="101">
                  <c:v>356.348073</c:v>
                </c:pt>
                <c:pt idx="102">
                  <c:v>358.96426000000002</c:v>
                </c:pt>
              </c:numCache>
            </c:numRef>
          </c:yVal>
          <c:smooth val="1"/>
          <c:extLst>
            <c:ext xmlns:c16="http://schemas.microsoft.com/office/drawing/2014/chart" uri="{C3380CC4-5D6E-409C-BE32-E72D297353CC}">
              <c16:uniqueId val="{00000011-D21B-6C4A-9653-8736EC345C1E}"/>
            </c:ext>
          </c:extLst>
        </c:ser>
        <c:ser>
          <c:idx val="4"/>
          <c:order val="1"/>
          <c:tx>
            <c:v>CL0.5New</c:v>
          </c:tx>
          <c:spPr>
            <a:ln>
              <a:solidFill>
                <a:srgbClr val="00B050">
                  <a:alpha val="70000"/>
                </a:srgbClr>
              </a:solidFill>
              <a:prstDash val="sysDash"/>
            </a:ln>
          </c:spPr>
          <c:marker>
            <c:symbol val="none"/>
          </c:marker>
          <c:xVal>
            <c:numRef>
              <c:f>'24.78-B747'!$AG$3:$AG$105</c:f>
              <c:numCache>
                <c:formatCode>General</c:formatCode>
                <c:ptCount val="103"/>
                <c:pt idx="0">
                  <c:v>0.50020125000000004</c:v>
                </c:pt>
                <c:pt idx="1">
                  <c:v>0.50541248999999999</c:v>
                </c:pt>
                <c:pt idx="2">
                  <c:v>0.51024712000000005</c:v>
                </c:pt>
                <c:pt idx="3">
                  <c:v>0.51549971000000006</c:v>
                </c:pt>
                <c:pt idx="4">
                  <c:v>0.52075231</c:v>
                </c:pt>
                <c:pt idx="5">
                  <c:v>0.52558693999999995</c:v>
                </c:pt>
                <c:pt idx="6">
                  <c:v>0.53042155999999996</c:v>
                </c:pt>
                <c:pt idx="7">
                  <c:v>0.53525619000000002</c:v>
                </c:pt>
                <c:pt idx="8">
                  <c:v>0.54009081000000003</c:v>
                </c:pt>
                <c:pt idx="9">
                  <c:v>0.54492543999999998</c:v>
                </c:pt>
                <c:pt idx="10">
                  <c:v>0.54976005999999999</c:v>
                </c:pt>
                <c:pt idx="11">
                  <c:v>0.55459468999999995</c:v>
                </c:pt>
                <c:pt idx="12">
                  <c:v>0.55942930999999996</c:v>
                </c:pt>
                <c:pt idx="13">
                  <c:v>0.56426394000000002</c:v>
                </c:pt>
                <c:pt idx="14">
                  <c:v>0.56909856000000003</c:v>
                </c:pt>
                <c:pt idx="15">
                  <c:v>0.57393318999999998</c:v>
                </c:pt>
                <c:pt idx="16">
                  <c:v>0.57876780999999999</c:v>
                </c:pt>
                <c:pt idx="17">
                  <c:v>0.58360243999999994</c:v>
                </c:pt>
                <c:pt idx="18">
                  <c:v>0.58843707000000001</c:v>
                </c:pt>
                <c:pt idx="19">
                  <c:v>0.59327169000000002</c:v>
                </c:pt>
                <c:pt idx="20">
                  <c:v>0.59810640000000004</c:v>
                </c:pt>
                <c:pt idx="21">
                  <c:v>0.60294093999999998</c:v>
                </c:pt>
                <c:pt idx="22">
                  <c:v>0.60777557000000004</c:v>
                </c:pt>
                <c:pt idx="23">
                  <c:v>0.61261019000000005</c:v>
                </c:pt>
                <c:pt idx="24">
                  <c:v>0.61744482000000001</c:v>
                </c:pt>
                <c:pt idx="25">
                  <c:v>0.62227944000000002</c:v>
                </c:pt>
                <c:pt idx="26">
                  <c:v>0.62711406999999997</c:v>
                </c:pt>
                <c:pt idx="27">
                  <c:v>0.63194868999999998</c:v>
                </c:pt>
                <c:pt idx="28">
                  <c:v>0.63678332000000004</c:v>
                </c:pt>
                <c:pt idx="29">
                  <c:v>0.64161794000000005</c:v>
                </c:pt>
                <c:pt idx="30">
                  <c:v>0.64645257</c:v>
                </c:pt>
                <c:pt idx="31">
                  <c:v>0.65128719000000002</c:v>
                </c:pt>
                <c:pt idx="32">
                  <c:v>0.65612181999999997</c:v>
                </c:pt>
                <c:pt idx="33">
                  <c:v>0.66095643999999998</c:v>
                </c:pt>
                <c:pt idx="34">
                  <c:v>0.66579107000000004</c:v>
                </c:pt>
                <c:pt idx="35">
                  <c:v>0.67062569000000005</c:v>
                </c:pt>
                <c:pt idx="36">
                  <c:v>0.67546032</c:v>
                </c:pt>
                <c:pt idx="37">
                  <c:v>0.68029494999999995</c:v>
                </c:pt>
                <c:pt idx="38">
                  <c:v>0.68512956999999997</c:v>
                </c:pt>
                <c:pt idx="39">
                  <c:v>0.68996420000000003</c:v>
                </c:pt>
                <c:pt idx="40">
                  <c:v>0.69479882000000004</c:v>
                </c:pt>
                <c:pt idx="41">
                  <c:v>0.69963321000000001</c:v>
                </c:pt>
                <c:pt idx="42">
                  <c:v>0.70446776</c:v>
                </c:pt>
                <c:pt idx="43">
                  <c:v>0.70930205000000002</c:v>
                </c:pt>
                <c:pt idx="44">
                  <c:v>0.71413627999999996</c:v>
                </c:pt>
                <c:pt idx="45">
                  <c:v>0.71897051999999995</c:v>
                </c:pt>
                <c:pt idx="46">
                  <c:v>0.72380473000000001</c:v>
                </c:pt>
                <c:pt idx="47">
                  <c:v>0.72863893999999996</c:v>
                </c:pt>
                <c:pt idx="48">
                  <c:v>0.73347309999999999</c:v>
                </c:pt>
                <c:pt idx="49">
                  <c:v>0.73830724000000003</c:v>
                </c:pt>
                <c:pt idx="50">
                  <c:v>0.74314137000000002</c:v>
                </c:pt>
                <c:pt idx="51">
                  <c:v>0.74797541000000001</c:v>
                </c:pt>
                <c:pt idx="52">
                  <c:v>0.75280944000000005</c:v>
                </c:pt>
                <c:pt idx="53">
                  <c:v>0.75764346000000005</c:v>
                </c:pt>
                <c:pt idx="54">
                  <c:v>0.76247743999999995</c:v>
                </c:pt>
                <c:pt idx="55">
                  <c:v>0.76731134999999995</c:v>
                </c:pt>
                <c:pt idx="56">
                  <c:v>0.77214523999999995</c:v>
                </c:pt>
                <c:pt idx="57">
                  <c:v>0.77697906999999999</c:v>
                </c:pt>
                <c:pt idx="58">
                  <c:v>0.78181286000000005</c:v>
                </c:pt>
                <c:pt idx="59">
                  <c:v>0.78664654000000001</c:v>
                </c:pt>
                <c:pt idx="60">
                  <c:v>0.79148019000000003</c:v>
                </c:pt>
                <c:pt idx="61">
                  <c:v>0.79631372</c:v>
                </c:pt>
                <c:pt idx="62">
                  <c:v>0.80086473999999996</c:v>
                </c:pt>
                <c:pt idx="63">
                  <c:v>0.80598048</c:v>
                </c:pt>
                <c:pt idx="64">
                  <c:v>0.81081367999999998</c:v>
                </c:pt>
                <c:pt idx="65">
                  <c:v>0.81564676000000003</c:v>
                </c:pt>
                <c:pt idx="66">
                  <c:v>0.82047974999999995</c:v>
                </c:pt>
                <c:pt idx="67">
                  <c:v>0.82531242999999999</c:v>
                </c:pt>
                <c:pt idx="68">
                  <c:v>0.83014476999999998</c:v>
                </c:pt>
                <c:pt idx="69">
                  <c:v>0.83414116000000005</c:v>
                </c:pt>
                <c:pt idx="70">
                  <c:v>0.83813733000000001</c:v>
                </c:pt>
                <c:pt idx="71">
                  <c:v>0.84255040000000003</c:v>
                </c:pt>
                <c:pt idx="72">
                  <c:v>0.84622127000000003</c:v>
                </c:pt>
                <c:pt idx="73">
                  <c:v>0.84964291999999997</c:v>
                </c:pt>
                <c:pt idx="74">
                  <c:v>0.85242843000000001</c:v>
                </c:pt>
                <c:pt idx="75">
                  <c:v>0.85453341000000005</c:v>
                </c:pt>
                <c:pt idx="76">
                  <c:v>0.85650671</c:v>
                </c:pt>
                <c:pt idx="77">
                  <c:v>0.85825989000000003</c:v>
                </c:pt>
                <c:pt idx="78">
                  <c:v>0.86001265000000005</c:v>
                </c:pt>
                <c:pt idx="79">
                  <c:v>0.86157766000000002</c:v>
                </c:pt>
                <c:pt idx="80">
                  <c:v>0.86294583000000002</c:v>
                </c:pt>
                <c:pt idx="81">
                  <c:v>0.86460106000000003</c:v>
                </c:pt>
                <c:pt idx="82">
                  <c:v>0.86590462999999995</c:v>
                </c:pt>
                <c:pt idx="83">
                  <c:v>0.86762501999999997</c:v>
                </c:pt>
                <c:pt idx="84">
                  <c:v>0.86896936999999996</c:v>
                </c:pt>
                <c:pt idx="85">
                  <c:v>0.87028269000000003</c:v>
                </c:pt>
                <c:pt idx="86">
                  <c:v>0.87154399000000005</c:v>
                </c:pt>
                <c:pt idx="87">
                  <c:v>0.87276593000000002</c:v>
                </c:pt>
                <c:pt idx="88">
                  <c:v>0.87402385999999999</c:v>
                </c:pt>
                <c:pt idx="89">
                  <c:v>0.87533640999999995</c:v>
                </c:pt>
                <c:pt idx="90">
                  <c:v>0.87648446999999996</c:v>
                </c:pt>
                <c:pt idx="91">
                  <c:v>0.87781511999999995</c:v>
                </c:pt>
                <c:pt idx="92">
                  <c:v>0.87912762</c:v>
                </c:pt>
                <c:pt idx="93">
                  <c:v>0.87996753000000005</c:v>
                </c:pt>
                <c:pt idx="94">
                  <c:v>0.88081370999999997</c:v>
                </c:pt>
                <c:pt idx="95">
                  <c:v>0.88165631</c:v>
                </c:pt>
                <c:pt idx="96">
                  <c:v>0.88253042000000004</c:v>
                </c:pt>
                <c:pt idx="97">
                  <c:v>0.88362288</c:v>
                </c:pt>
                <c:pt idx="98">
                  <c:v>0.88442368999999998</c:v>
                </c:pt>
                <c:pt idx="99">
                  <c:v>0.88537200000000005</c:v>
                </c:pt>
                <c:pt idx="100">
                  <c:v>0.88616351000000004</c:v>
                </c:pt>
                <c:pt idx="101">
                  <c:v>0.88689671999999997</c:v>
                </c:pt>
                <c:pt idx="102">
                  <c:v>0.88777028000000002</c:v>
                </c:pt>
              </c:numCache>
            </c:numRef>
          </c:xVal>
          <c:yVal>
            <c:numRef>
              <c:f>'24.78-B747'!$AI$3:$AI$105</c:f>
              <c:numCache>
                <c:formatCode>General</c:formatCode>
                <c:ptCount val="103"/>
                <c:pt idx="0">
                  <c:v>263.9305874260009</c:v>
                </c:pt>
                <c:pt idx="1">
                  <c:v>263.9307511215905</c:v>
                </c:pt>
                <c:pt idx="2">
                  <c:v>263.93092401408973</c:v>
                </c:pt>
                <c:pt idx="3">
                  <c:v>263.93113741962247</c:v>
                </c:pt>
                <c:pt idx="4">
                  <c:v>263.93138045735049</c:v>
                </c:pt>
                <c:pt idx="5">
                  <c:v>263.9316332501237</c:v>
                </c:pt>
                <c:pt idx="6">
                  <c:v>263.931916894957</c:v>
                </c:pt>
                <c:pt idx="7">
                  <c:v>263.93223453978993</c:v>
                </c:pt>
                <c:pt idx="8">
                  <c:v>263.93258961711342</c:v>
                </c:pt>
                <c:pt idx="9">
                  <c:v>263.93298587943741</c:v>
                </c:pt>
                <c:pt idx="10">
                  <c:v>263.93342742833113</c:v>
                </c:pt>
                <c:pt idx="11">
                  <c:v>263.93391876171211</c:v>
                </c:pt>
                <c:pt idx="12">
                  <c:v>263.93446481410285</c:v>
                </c:pt>
                <c:pt idx="13">
                  <c:v>263.93507102075228</c:v>
                </c:pt>
                <c:pt idx="14">
                  <c:v>263.93574337454902</c:v>
                </c:pt>
                <c:pt idx="15">
                  <c:v>263.93648851426315</c:v>
                </c:pt>
                <c:pt idx="16">
                  <c:v>263.93731380619022</c:v>
                </c:pt>
                <c:pt idx="17">
                  <c:v>263.93822746714022</c:v>
                </c:pt>
                <c:pt idx="18">
                  <c:v>263.9392386849654</c:v>
                </c:pt>
                <c:pt idx="19">
                  <c:v>263.94035778082332</c:v>
                </c:pt>
                <c:pt idx="20">
                  <c:v>263.94159642810166</c:v>
                </c:pt>
                <c:pt idx="21">
                  <c:v>263.94296775541363</c:v>
                </c:pt>
                <c:pt idx="22">
                  <c:v>263.94448685651616</c:v>
                </c:pt>
                <c:pt idx="23">
                  <c:v>263.94617088154433</c:v>
                </c:pt>
                <c:pt idx="24">
                  <c:v>263.94803956741794</c:v>
                </c:pt>
                <c:pt idx="25">
                  <c:v>263.95011566758319</c:v>
                </c:pt>
                <c:pt idx="26">
                  <c:v>263.95242556190772</c:v>
                </c:pt>
                <c:pt idx="27">
                  <c:v>263.95499992127566</c:v>
                </c:pt>
                <c:pt idx="28">
                  <c:v>263.95787459129099</c:v>
                </c:pt>
                <c:pt idx="29">
                  <c:v>263.96109157143371</c:v>
                </c:pt>
                <c:pt idx="30">
                  <c:v>263.96470029956697</c:v>
                </c:pt>
                <c:pt idx="31">
                  <c:v>263.96875909465143</c:v>
                </c:pt>
                <c:pt idx="32">
                  <c:v>263.97333702845521</c:v>
                </c:pt>
                <c:pt idx="33">
                  <c:v>263.97851605095536</c:v>
                </c:pt>
                <c:pt idx="34">
                  <c:v>263.98439372287788</c:v>
                </c:pt>
                <c:pt idx="35">
                  <c:v>263.99108634591789</c:v>
                </c:pt>
                <c:pt idx="36">
                  <c:v>263.99873295776229</c:v>
                </c:pt>
                <c:pt idx="37">
                  <c:v>264.00749995988292</c:v>
                </c:pt>
                <c:pt idx="38">
                  <c:v>264.01758686739282</c:v>
                </c:pt>
                <c:pt idx="39">
                  <c:v>264.02923331078489</c:v>
                </c:pt>
                <c:pt idx="40">
                  <c:v>264.04272727593371</c:v>
                </c:pt>
                <c:pt idx="41">
                  <c:v>264.05841463013127</c:v>
                </c:pt>
                <c:pt idx="42">
                  <c:v>264.07671414876484</c:v>
                </c:pt>
                <c:pt idx="43">
                  <c:v>264.09812752999824</c:v>
                </c:pt>
                <c:pt idx="44">
                  <c:v>264.12326260789973</c:v>
                </c:pt>
                <c:pt idx="45">
                  <c:v>264.15285273712186</c:v>
                </c:pt>
                <c:pt idx="46">
                  <c:v>264.18778299608107</c:v>
                </c:pt>
                <c:pt idx="47">
                  <c:v>264.22912330764012</c:v>
                </c:pt>
                <c:pt idx="48">
                  <c:v>264.27816613456662</c:v>
                </c:pt>
                <c:pt idx="49">
                  <c:v>264.33647484858284</c:v>
                </c:pt>
                <c:pt idx="50">
                  <c:v>264.40593983369217</c:v>
                </c:pt>
                <c:pt idx="51">
                  <c:v>264.48884574781539</c:v>
                </c:pt>
                <c:pt idx="52">
                  <c:v>264.58795860345606</c:v>
                </c:pt>
                <c:pt idx="53">
                  <c:v>264.70662259798678</c:v>
                </c:pt>
                <c:pt idx="54">
                  <c:v>264.84888124400175</c:v>
                </c:pt>
                <c:pt idx="55">
                  <c:v>265.01962345917207</c:v>
                </c:pt>
                <c:pt idx="56">
                  <c:v>265.2247625208696</c:v>
                </c:pt>
                <c:pt idx="57">
                  <c:v>265.47144088607075</c:v>
                </c:pt>
                <c:pt idx="58">
                  <c:v>265.76828922181278</c:v>
                </c:pt>
                <c:pt idx="59">
                  <c:v>266.12572055555671</c:v>
                </c:pt>
                <c:pt idx="60">
                  <c:v>266.55630843319858</c:v>
                </c:pt>
                <c:pt idx="61">
                  <c:v>267.07519213109771</c:v>
                </c:pt>
                <c:pt idx="62">
                  <c:v>267.66076421436333</c:v>
                </c:pt>
                <c:pt idx="63">
                  <c:v>268.45448014139134</c:v>
                </c:pt>
                <c:pt idx="64">
                  <c:v>269.36311551444822</c:v>
                </c:pt>
                <c:pt idx="65">
                  <c:v>270.45803120080666</c:v>
                </c:pt>
                <c:pt idx="66">
                  <c:v>271.7768893279848</c:v>
                </c:pt>
                <c:pt idx="67">
                  <c:v>273.36446408588102</c:v>
                </c:pt>
                <c:pt idx="68">
                  <c:v>275.27391880875405</c:v>
                </c:pt>
                <c:pt idx="69">
                  <c:v>277.1407336317049</c:v>
                </c:pt>
                <c:pt idx="70">
                  <c:v>279.31160969947831</c:v>
                </c:pt>
                <c:pt idx="71">
                  <c:v>282.11884556392272</c:v>
                </c:pt>
                <c:pt idx="72">
                  <c:v>284.83147291916231</c:v>
                </c:pt>
                <c:pt idx="73">
                  <c:v>287.71205592779404</c:v>
                </c:pt>
                <c:pt idx="74">
                  <c:v>290.33722236735025</c:v>
                </c:pt>
                <c:pt idx="75">
                  <c:v>292.5036416928732</c:v>
                </c:pt>
                <c:pt idx="76">
                  <c:v>294.6881485504868</c:v>
                </c:pt>
                <c:pt idx="77">
                  <c:v>296.76152875550565</c:v>
                </c:pt>
                <c:pt idx="78">
                  <c:v>298.9663009821918</c:v>
                </c:pt>
                <c:pt idx="79">
                  <c:v>301.05217228079584</c:v>
                </c:pt>
                <c:pt idx="80">
                  <c:v>302.97060252998648</c:v>
                </c:pt>
                <c:pt idx="81">
                  <c:v>305.41524966705015</c:v>
                </c:pt>
                <c:pt idx="82">
                  <c:v>307.43982918049994</c:v>
                </c:pt>
                <c:pt idx="83">
                  <c:v>310.25160487636958</c:v>
                </c:pt>
                <c:pt idx="84">
                  <c:v>312.56394008554389</c:v>
                </c:pt>
                <c:pt idx="85">
                  <c:v>314.92423881327363</c:v>
                </c:pt>
                <c:pt idx="86">
                  <c:v>317.28850004948913</c:v>
                </c:pt>
                <c:pt idx="87">
                  <c:v>319.67292193790706</c:v>
                </c:pt>
                <c:pt idx="88">
                  <c:v>322.22706198615003</c:v>
                </c:pt>
                <c:pt idx="89">
                  <c:v>325.00288769620772</c:v>
                </c:pt>
                <c:pt idx="90">
                  <c:v>327.52619330882612</c:v>
                </c:pt>
                <c:pt idx="91">
                  <c:v>330.56518281595805</c:v>
                </c:pt>
                <c:pt idx="92">
                  <c:v>333.68616310039386</c:v>
                </c:pt>
                <c:pt idx="93">
                  <c:v>335.74917997627807</c:v>
                </c:pt>
                <c:pt idx="94">
                  <c:v>337.88050790065824</c:v>
                </c:pt>
                <c:pt idx="95">
                  <c:v>340.05639138265889</c:v>
                </c:pt>
                <c:pt idx="96">
                  <c:v>342.37097457470287</c:v>
                </c:pt>
                <c:pt idx="97">
                  <c:v>345.34708027823427</c:v>
                </c:pt>
                <c:pt idx="98">
                  <c:v>347.58833335265558</c:v>
                </c:pt>
                <c:pt idx="99">
                  <c:v>350.3085887877225</c:v>
                </c:pt>
                <c:pt idx="100">
                  <c:v>352.634653794614</c:v>
                </c:pt>
                <c:pt idx="101">
                  <c:v>354.83500452711667</c:v>
                </c:pt>
                <c:pt idx="102">
                  <c:v>357.51436922929167</c:v>
                </c:pt>
              </c:numCache>
            </c:numRef>
          </c:yVal>
          <c:smooth val="1"/>
          <c:extLst>
            <c:ext xmlns:c16="http://schemas.microsoft.com/office/drawing/2014/chart" uri="{C3380CC4-5D6E-409C-BE32-E72D297353CC}">
              <c16:uniqueId val="{00000001-08CA-8A4E-8DD3-17F2159B0338}"/>
            </c:ext>
          </c:extLst>
        </c:ser>
        <c:ser>
          <c:idx val="8"/>
          <c:order val="2"/>
          <c:tx>
            <c:v>CL0.45</c:v>
          </c:tx>
          <c:spPr>
            <a:ln w="19050" cap="rnd">
              <a:solidFill>
                <a:schemeClr val="accent6">
                  <a:lumMod val="50000"/>
                </a:schemeClr>
              </a:solidFill>
              <a:round/>
            </a:ln>
            <a:effectLst/>
          </c:spPr>
          <c:marker>
            <c:symbol val="none"/>
          </c:marker>
          <c:xVal>
            <c:numRef>
              <c:f>'24.78-B747'!$AA$3:$AA$114</c:f>
              <c:numCache>
                <c:formatCode>General</c:formatCode>
                <c:ptCount val="112"/>
                <c:pt idx="0">
                  <c:v>0.50025569999999997</c:v>
                </c:pt>
                <c:pt idx="1">
                  <c:v>0.50546685000000002</c:v>
                </c:pt>
                <c:pt idx="2">
                  <c:v>0.51071944999999996</c:v>
                </c:pt>
                <c:pt idx="3">
                  <c:v>0.51597205000000002</c:v>
                </c:pt>
                <c:pt idx="4">
                  <c:v>0.52080667000000003</c:v>
                </c:pt>
                <c:pt idx="5">
                  <c:v>0.52564129999999998</c:v>
                </c:pt>
                <c:pt idx="6">
                  <c:v>0.53047593000000004</c:v>
                </c:pt>
                <c:pt idx="7">
                  <c:v>0.53531055000000005</c:v>
                </c:pt>
                <c:pt idx="8">
                  <c:v>0.54014518</c:v>
                </c:pt>
                <c:pt idx="9">
                  <c:v>0.54497980000000001</c:v>
                </c:pt>
                <c:pt idx="10">
                  <c:v>0.54981442999999997</c:v>
                </c:pt>
                <c:pt idx="11">
                  <c:v>0.55464904999999998</c:v>
                </c:pt>
                <c:pt idx="12">
                  <c:v>0.55948368000000004</c:v>
                </c:pt>
                <c:pt idx="13">
                  <c:v>0.56431830000000005</c:v>
                </c:pt>
                <c:pt idx="14">
                  <c:v>0.56915293</c:v>
                </c:pt>
                <c:pt idx="15">
                  <c:v>0.57398755000000001</c:v>
                </c:pt>
                <c:pt idx="16">
                  <c:v>0.57882217999999996</c:v>
                </c:pt>
                <c:pt idx="17">
                  <c:v>0.58365679999999998</c:v>
                </c:pt>
                <c:pt idx="18">
                  <c:v>0.58849143000000004</c:v>
                </c:pt>
                <c:pt idx="19">
                  <c:v>0.59332605000000005</c:v>
                </c:pt>
                <c:pt idx="20">
                  <c:v>0.59815315000000002</c:v>
                </c:pt>
                <c:pt idx="21">
                  <c:v>0.60299530000000001</c:v>
                </c:pt>
                <c:pt idx="22">
                  <c:v>0.60782992999999996</c:v>
                </c:pt>
                <c:pt idx="23">
                  <c:v>0.61266454999999997</c:v>
                </c:pt>
                <c:pt idx="24">
                  <c:v>0.61749918000000004</c:v>
                </c:pt>
                <c:pt idx="25">
                  <c:v>0.62233380999999999</c:v>
                </c:pt>
                <c:pt idx="26">
                  <c:v>0.62716843</c:v>
                </c:pt>
                <c:pt idx="27">
                  <c:v>0.63200305999999995</c:v>
                </c:pt>
                <c:pt idx="28">
                  <c:v>0.63683767999999996</c:v>
                </c:pt>
                <c:pt idx="29">
                  <c:v>0.64167231000000002</c:v>
                </c:pt>
                <c:pt idx="30">
                  <c:v>0.64650693000000004</c:v>
                </c:pt>
                <c:pt idx="31">
                  <c:v>0.65134155999999999</c:v>
                </c:pt>
                <c:pt idx="32">
                  <c:v>0.65617618</c:v>
                </c:pt>
                <c:pt idx="33">
                  <c:v>0.66101080999999995</c:v>
                </c:pt>
                <c:pt idx="34">
                  <c:v>0.66584542999999996</c:v>
                </c:pt>
                <c:pt idx="35">
                  <c:v>0.67068006000000002</c:v>
                </c:pt>
                <c:pt idx="36">
                  <c:v>0.67551468000000003</c:v>
                </c:pt>
                <c:pt idx="37">
                  <c:v>0.68034930999999998</c:v>
                </c:pt>
                <c:pt idx="38">
                  <c:v>0.68518393</c:v>
                </c:pt>
                <c:pt idx="39">
                  <c:v>0.69001855999999995</c:v>
                </c:pt>
                <c:pt idx="40">
                  <c:v>0.69485317999999996</c:v>
                </c:pt>
                <c:pt idx="41">
                  <c:v>0.69968775999999999</c:v>
                </c:pt>
                <c:pt idx="42">
                  <c:v>0.70452221000000004</c:v>
                </c:pt>
                <c:pt idx="43">
                  <c:v>0.70935685000000004</c:v>
                </c:pt>
                <c:pt idx="44">
                  <c:v>0.71419138999999998</c:v>
                </c:pt>
                <c:pt idx="45">
                  <c:v>0.71902628999999996</c:v>
                </c:pt>
                <c:pt idx="46">
                  <c:v>0.72386070999999996</c:v>
                </c:pt>
                <c:pt idx="47">
                  <c:v>0.72869514000000002</c:v>
                </c:pt>
                <c:pt idx="48">
                  <c:v>0.73352945000000003</c:v>
                </c:pt>
                <c:pt idx="49">
                  <c:v>0.73836374000000005</c:v>
                </c:pt>
                <c:pt idx="50">
                  <c:v>0.74319796999999999</c:v>
                </c:pt>
                <c:pt idx="51">
                  <c:v>0.74803215999999995</c:v>
                </c:pt>
                <c:pt idx="52">
                  <c:v>0.75286628</c:v>
                </c:pt>
                <c:pt idx="53">
                  <c:v>0.75770035999999996</c:v>
                </c:pt>
                <c:pt idx="54">
                  <c:v>0.76253435999999997</c:v>
                </c:pt>
                <c:pt idx="55">
                  <c:v>0.76736835000000003</c:v>
                </c:pt>
                <c:pt idx="56">
                  <c:v>0.77220224999999998</c:v>
                </c:pt>
                <c:pt idx="57">
                  <c:v>0.77703610000000001</c:v>
                </c:pt>
                <c:pt idx="58">
                  <c:v>0.78186988000000002</c:v>
                </c:pt>
                <c:pt idx="59">
                  <c:v>0.78670361</c:v>
                </c:pt>
                <c:pt idx="60">
                  <c:v>0.79153724999999997</c:v>
                </c:pt>
                <c:pt idx="61">
                  <c:v>0.79637086999999995</c:v>
                </c:pt>
                <c:pt idx="62">
                  <c:v>0.80175763</c:v>
                </c:pt>
                <c:pt idx="63">
                  <c:v>0.80603787999999998</c:v>
                </c:pt>
                <c:pt idx="64">
                  <c:v>0.81087123000000005</c:v>
                </c:pt>
                <c:pt idx="65">
                  <c:v>0.81570458000000001</c:v>
                </c:pt>
                <c:pt idx="66">
                  <c:v>0.82053768999999999</c:v>
                </c:pt>
                <c:pt idx="67">
                  <c:v>0.82529722999999999</c:v>
                </c:pt>
                <c:pt idx="68">
                  <c:v>0.83020278000000003</c:v>
                </c:pt>
                <c:pt idx="69">
                  <c:v>0.83503506000000005</c:v>
                </c:pt>
                <c:pt idx="70">
                  <c:v>0.83906130999999995</c:v>
                </c:pt>
                <c:pt idx="71">
                  <c:v>0.84344474999999997</c:v>
                </c:pt>
                <c:pt idx="72">
                  <c:v>0.84669839000000002</c:v>
                </c:pt>
                <c:pt idx="73">
                  <c:v>0.85014292000000002</c:v>
                </c:pt>
                <c:pt idx="74">
                  <c:v>0.85389590999999998</c:v>
                </c:pt>
                <c:pt idx="75">
                  <c:v>0.85698971000000002</c:v>
                </c:pt>
                <c:pt idx="76">
                  <c:v>0.85997310000000005</c:v>
                </c:pt>
                <c:pt idx="77">
                  <c:v>0.86251701000000003</c:v>
                </c:pt>
                <c:pt idx="78">
                  <c:v>0.86512685</c:v>
                </c:pt>
                <c:pt idx="79">
                  <c:v>0.86751694000000001</c:v>
                </c:pt>
                <c:pt idx="80">
                  <c:v>0.86926968999999998</c:v>
                </c:pt>
                <c:pt idx="81">
                  <c:v>0.87083418999999995</c:v>
                </c:pt>
                <c:pt idx="82">
                  <c:v>0.87271900999999996</c:v>
                </c:pt>
                <c:pt idx="83">
                  <c:v>0.87414133999999999</c:v>
                </c:pt>
                <c:pt idx="84">
                  <c:v>0.87523488000000005</c:v>
                </c:pt>
                <c:pt idx="85">
                  <c:v>0.87660172999999997</c:v>
                </c:pt>
                <c:pt idx="86">
                  <c:v>0.87778307</c:v>
                </c:pt>
                <c:pt idx="87">
                  <c:v>0.87870229</c:v>
                </c:pt>
                <c:pt idx="88">
                  <c:v>0.87955114000000001</c:v>
                </c:pt>
                <c:pt idx="89">
                  <c:v>0.88039144999999996</c:v>
                </c:pt>
                <c:pt idx="90">
                  <c:v>0.88129374000000005</c:v>
                </c:pt>
                <c:pt idx="91">
                  <c:v>0.88217203</c:v>
                </c:pt>
                <c:pt idx="92">
                  <c:v>0.88304576000000001</c:v>
                </c:pt>
                <c:pt idx="93">
                  <c:v>0.88391956000000005</c:v>
                </c:pt>
                <c:pt idx="94">
                  <c:v>0.88479355000000004</c:v>
                </c:pt>
                <c:pt idx="95">
                  <c:v>0.88576138999999998</c:v>
                </c:pt>
                <c:pt idx="96">
                  <c:v>0.88663497999999996</c:v>
                </c:pt>
                <c:pt idx="97">
                  <c:v>0.88750934999999997</c:v>
                </c:pt>
                <c:pt idx="98">
                  <c:v>0.88882185000000002</c:v>
                </c:pt>
                <c:pt idx="99">
                  <c:v>0.89002166999999999</c:v>
                </c:pt>
                <c:pt idx="100">
                  <c:v>0.89096503999999999</c:v>
                </c:pt>
                <c:pt idx="101">
                  <c:v>0.89185988000000005</c:v>
                </c:pt>
                <c:pt idx="102">
                  <c:v>0.89313058000000001</c:v>
                </c:pt>
                <c:pt idx="103">
                  <c:v>0.89406704000000004</c:v>
                </c:pt>
                <c:pt idx="104">
                  <c:v>0.89494077999999999</c:v>
                </c:pt>
                <c:pt idx="105">
                  <c:v>0.89618966</c:v>
                </c:pt>
                <c:pt idx="106">
                  <c:v>0.89694300999999999</c:v>
                </c:pt>
                <c:pt idx="107">
                  <c:v>0.89800031000000002</c:v>
                </c:pt>
                <c:pt idx="108">
                  <c:v>0.89904136999999995</c:v>
                </c:pt>
                <c:pt idx="109">
                  <c:v>0.90011759999999996</c:v>
                </c:pt>
                <c:pt idx="110">
                  <c:v>0.90104086000000005</c:v>
                </c:pt>
                <c:pt idx="111">
                  <c:v>0.90148972999999999</c:v>
                </c:pt>
              </c:numCache>
            </c:numRef>
          </c:xVal>
          <c:yVal>
            <c:numRef>
              <c:f>'24.78-B747'!$AB$3:$AB$114</c:f>
              <c:numCache>
                <c:formatCode>General</c:formatCode>
                <c:ptCount val="112"/>
                <c:pt idx="0">
                  <c:v>240.12570299999999</c:v>
                </c:pt>
                <c:pt idx="1">
                  <c:v>240.220181</c:v>
                </c:pt>
                <c:pt idx="2">
                  <c:v>240.220181</c:v>
                </c:pt>
                <c:pt idx="3">
                  <c:v>240.220181</c:v>
                </c:pt>
                <c:pt idx="4">
                  <c:v>240.220181</c:v>
                </c:pt>
                <c:pt idx="5">
                  <c:v>240.220181</c:v>
                </c:pt>
                <c:pt idx="6">
                  <c:v>240.220181</c:v>
                </c:pt>
                <c:pt idx="7">
                  <c:v>240.220181</c:v>
                </c:pt>
                <c:pt idx="8">
                  <c:v>240.220181</c:v>
                </c:pt>
                <c:pt idx="9">
                  <c:v>240.220181</c:v>
                </c:pt>
                <c:pt idx="10">
                  <c:v>240.220181</c:v>
                </c:pt>
                <c:pt idx="11">
                  <c:v>240.220181</c:v>
                </c:pt>
                <c:pt idx="12">
                  <c:v>240.220181</c:v>
                </c:pt>
                <c:pt idx="13">
                  <c:v>240.220181</c:v>
                </c:pt>
                <c:pt idx="14">
                  <c:v>240.220181</c:v>
                </c:pt>
                <c:pt idx="15">
                  <c:v>240.220181</c:v>
                </c:pt>
                <c:pt idx="16">
                  <c:v>240.220181</c:v>
                </c:pt>
                <c:pt idx="17">
                  <c:v>240.220181</c:v>
                </c:pt>
                <c:pt idx="18">
                  <c:v>240.220181</c:v>
                </c:pt>
                <c:pt idx="19">
                  <c:v>240.220181</c:v>
                </c:pt>
                <c:pt idx="20">
                  <c:v>240.10650200000001</c:v>
                </c:pt>
                <c:pt idx="21">
                  <c:v>240.220181</c:v>
                </c:pt>
                <c:pt idx="22">
                  <c:v>240.220181</c:v>
                </c:pt>
                <c:pt idx="23">
                  <c:v>240.220181</c:v>
                </c:pt>
                <c:pt idx="24">
                  <c:v>240.220181</c:v>
                </c:pt>
                <c:pt idx="25">
                  <c:v>240.220181</c:v>
                </c:pt>
                <c:pt idx="26">
                  <c:v>240.220181</c:v>
                </c:pt>
                <c:pt idx="27">
                  <c:v>240.220181</c:v>
                </c:pt>
                <c:pt idx="28">
                  <c:v>240.220181</c:v>
                </c:pt>
                <c:pt idx="29">
                  <c:v>240.220181</c:v>
                </c:pt>
                <c:pt idx="30">
                  <c:v>240.220181</c:v>
                </c:pt>
                <c:pt idx="31">
                  <c:v>240.220181</c:v>
                </c:pt>
                <c:pt idx="32">
                  <c:v>240.220181</c:v>
                </c:pt>
                <c:pt idx="33">
                  <c:v>240.220181</c:v>
                </c:pt>
                <c:pt idx="34">
                  <c:v>240.220181</c:v>
                </c:pt>
                <c:pt idx="35">
                  <c:v>240.220181</c:v>
                </c:pt>
                <c:pt idx="36">
                  <c:v>240.220181</c:v>
                </c:pt>
                <c:pt idx="37">
                  <c:v>240.220181</c:v>
                </c:pt>
                <c:pt idx="38">
                  <c:v>240.220181</c:v>
                </c:pt>
                <c:pt idx="39">
                  <c:v>240.220181</c:v>
                </c:pt>
                <c:pt idx="40">
                  <c:v>240.220181</c:v>
                </c:pt>
                <c:pt idx="41">
                  <c:v>240.24379999999999</c:v>
                </c:pt>
                <c:pt idx="42">
                  <c:v>240.329621</c:v>
                </c:pt>
                <c:pt idx="43">
                  <c:v>240.31960100000001</c:v>
                </c:pt>
                <c:pt idx="44">
                  <c:v>240.35968199999999</c:v>
                </c:pt>
                <c:pt idx="45">
                  <c:v>240.23020099999999</c:v>
                </c:pt>
                <c:pt idx="46">
                  <c:v>240.33040399999999</c:v>
                </c:pt>
                <c:pt idx="47">
                  <c:v>240.42058700000001</c:v>
                </c:pt>
                <c:pt idx="48">
                  <c:v>240.57089099999999</c:v>
                </c:pt>
                <c:pt idx="49">
                  <c:v>240.73121599999999</c:v>
                </c:pt>
                <c:pt idx="50">
                  <c:v>240.92160200000001</c:v>
                </c:pt>
                <c:pt idx="51">
                  <c:v>241.13202899999999</c:v>
                </c:pt>
                <c:pt idx="52">
                  <c:v>241.37251599999999</c:v>
                </c:pt>
                <c:pt idx="53">
                  <c:v>241.63304400000001</c:v>
                </c:pt>
                <c:pt idx="54">
                  <c:v>241.93365299999999</c:v>
                </c:pt>
                <c:pt idx="55">
                  <c:v>242.234262</c:v>
                </c:pt>
                <c:pt idx="56">
                  <c:v>242.58497299999999</c:v>
                </c:pt>
                <c:pt idx="57">
                  <c:v>242.955724</c:v>
                </c:pt>
                <c:pt idx="58">
                  <c:v>243.356537</c:v>
                </c:pt>
                <c:pt idx="59">
                  <c:v>243.78740999999999</c:v>
                </c:pt>
                <c:pt idx="60">
                  <c:v>244.258364</c:v>
                </c:pt>
                <c:pt idx="61">
                  <c:v>244.739339</c:v>
                </c:pt>
                <c:pt idx="62">
                  <c:v>245.34556799999999</c:v>
                </c:pt>
                <c:pt idx="63">
                  <c:v>245.81151199999999</c:v>
                </c:pt>
                <c:pt idx="64">
                  <c:v>246.42275000000001</c:v>
                </c:pt>
                <c:pt idx="65">
                  <c:v>247.03398899999999</c:v>
                </c:pt>
                <c:pt idx="66">
                  <c:v>247.75545099999999</c:v>
                </c:pt>
                <c:pt idx="67">
                  <c:v>248.63321999999999</c:v>
                </c:pt>
                <c:pt idx="68">
                  <c:v>249.749492</c:v>
                </c:pt>
                <c:pt idx="69">
                  <c:v>250.86764400000001</c:v>
                </c:pt>
                <c:pt idx="70">
                  <c:v>252.11528300000001</c:v>
                </c:pt>
                <c:pt idx="71">
                  <c:v>253.56957800000001</c:v>
                </c:pt>
                <c:pt idx="72">
                  <c:v>255.03144700000001</c:v>
                </c:pt>
                <c:pt idx="73">
                  <c:v>256.710036</c:v>
                </c:pt>
                <c:pt idx="74">
                  <c:v>258.812634</c:v>
                </c:pt>
                <c:pt idx="75">
                  <c:v>260.87918999999999</c:v>
                </c:pt>
                <c:pt idx="76">
                  <c:v>263.198779</c:v>
                </c:pt>
                <c:pt idx="77">
                  <c:v>265.50520399999999</c:v>
                </c:pt>
                <c:pt idx="78">
                  <c:v>268.22793999999999</c:v>
                </c:pt>
                <c:pt idx="79">
                  <c:v>270.94792100000001</c:v>
                </c:pt>
                <c:pt idx="80">
                  <c:v>273.48305900000003</c:v>
                </c:pt>
                <c:pt idx="81">
                  <c:v>275.964046</c:v>
                </c:pt>
                <c:pt idx="82">
                  <c:v>279.14578499999999</c:v>
                </c:pt>
                <c:pt idx="83">
                  <c:v>282.05590100000001</c:v>
                </c:pt>
                <c:pt idx="84">
                  <c:v>284.56050800000003</c:v>
                </c:pt>
                <c:pt idx="85">
                  <c:v>287.73240500000003</c:v>
                </c:pt>
                <c:pt idx="86">
                  <c:v>290.49717399999997</c:v>
                </c:pt>
                <c:pt idx="87">
                  <c:v>293.25131499999998</c:v>
                </c:pt>
                <c:pt idx="88">
                  <c:v>296.00401099999999</c:v>
                </c:pt>
                <c:pt idx="89">
                  <c:v>298.54491899999999</c:v>
                </c:pt>
                <c:pt idx="90">
                  <c:v>301.15303999999998</c:v>
                </c:pt>
                <c:pt idx="91">
                  <c:v>303.74558500000001</c:v>
                </c:pt>
                <c:pt idx="92">
                  <c:v>306.28072300000002</c:v>
                </c:pt>
                <c:pt idx="93">
                  <c:v>308.77911999999998</c:v>
                </c:pt>
                <c:pt idx="94">
                  <c:v>311.18566299999998</c:v>
                </c:pt>
                <c:pt idx="95">
                  <c:v>313.75491799999998</c:v>
                </c:pt>
                <c:pt idx="96">
                  <c:v>316.35304000000002</c:v>
                </c:pt>
                <c:pt idx="97">
                  <c:v>318.867794</c:v>
                </c:pt>
                <c:pt idx="98">
                  <c:v>321.75520799999998</c:v>
                </c:pt>
                <c:pt idx="99">
                  <c:v>324.84276699999998</c:v>
                </c:pt>
                <c:pt idx="100">
                  <c:v>327.158345</c:v>
                </c:pt>
                <c:pt idx="101">
                  <c:v>329.89735100000001</c:v>
                </c:pt>
                <c:pt idx="102">
                  <c:v>332.75471700000003</c:v>
                </c:pt>
                <c:pt idx="103">
                  <c:v>335.31640299999998</c:v>
                </c:pt>
                <c:pt idx="104">
                  <c:v>337.84659799999997</c:v>
                </c:pt>
                <c:pt idx="105">
                  <c:v>341.13169299999998</c:v>
                </c:pt>
                <c:pt idx="106">
                  <c:v>343.76401900000002</c:v>
                </c:pt>
                <c:pt idx="107">
                  <c:v>346.293252</c:v>
                </c:pt>
                <c:pt idx="108">
                  <c:v>349.16627899999997</c:v>
                </c:pt>
                <c:pt idx="109">
                  <c:v>352.61780499999998</c:v>
                </c:pt>
                <c:pt idx="110">
                  <c:v>355.66867500000001</c:v>
                </c:pt>
                <c:pt idx="111">
                  <c:v>358.76651600000002</c:v>
                </c:pt>
              </c:numCache>
            </c:numRef>
          </c:yVal>
          <c:smooth val="1"/>
          <c:extLst>
            <c:ext xmlns:c16="http://schemas.microsoft.com/office/drawing/2014/chart" uri="{C3380CC4-5D6E-409C-BE32-E72D297353CC}">
              <c16:uniqueId val="{00000013-D21B-6C4A-9653-8736EC345C1E}"/>
            </c:ext>
          </c:extLst>
        </c:ser>
        <c:ser>
          <c:idx val="5"/>
          <c:order val="3"/>
          <c:tx>
            <c:v>CL0.45New</c:v>
          </c:tx>
          <c:spPr>
            <a:ln>
              <a:solidFill>
                <a:schemeClr val="accent6">
                  <a:lumMod val="50000"/>
                  <a:alpha val="70000"/>
                </a:schemeClr>
              </a:solidFill>
              <a:prstDash val="sysDash"/>
            </a:ln>
          </c:spPr>
          <c:marker>
            <c:symbol val="none"/>
          </c:marker>
          <c:xVal>
            <c:numRef>
              <c:f>'24.78-B747'!$AA$3:$AA$114</c:f>
              <c:numCache>
                <c:formatCode>General</c:formatCode>
                <c:ptCount val="112"/>
                <c:pt idx="0">
                  <c:v>0.50025569999999997</c:v>
                </c:pt>
                <c:pt idx="1">
                  <c:v>0.50546685000000002</c:v>
                </c:pt>
                <c:pt idx="2">
                  <c:v>0.51071944999999996</c:v>
                </c:pt>
                <c:pt idx="3">
                  <c:v>0.51597205000000002</c:v>
                </c:pt>
                <c:pt idx="4">
                  <c:v>0.52080667000000003</c:v>
                </c:pt>
                <c:pt idx="5">
                  <c:v>0.52564129999999998</c:v>
                </c:pt>
                <c:pt idx="6">
                  <c:v>0.53047593000000004</c:v>
                </c:pt>
                <c:pt idx="7">
                  <c:v>0.53531055000000005</c:v>
                </c:pt>
                <c:pt idx="8">
                  <c:v>0.54014518</c:v>
                </c:pt>
                <c:pt idx="9">
                  <c:v>0.54497980000000001</c:v>
                </c:pt>
                <c:pt idx="10">
                  <c:v>0.54981442999999997</c:v>
                </c:pt>
                <c:pt idx="11">
                  <c:v>0.55464904999999998</c:v>
                </c:pt>
                <c:pt idx="12">
                  <c:v>0.55948368000000004</c:v>
                </c:pt>
                <c:pt idx="13">
                  <c:v>0.56431830000000005</c:v>
                </c:pt>
                <c:pt idx="14">
                  <c:v>0.56915293</c:v>
                </c:pt>
                <c:pt idx="15">
                  <c:v>0.57398755000000001</c:v>
                </c:pt>
                <c:pt idx="16">
                  <c:v>0.57882217999999996</c:v>
                </c:pt>
                <c:pt idx="17">
                  <c:v>0.58365679999999998</c:v>
                </c:pt>
                <c:pt idx="18">
                  <c:v>0.58849143000000004</c:v>
                </c:pt>
                <c:pt idx="19">
                  <c:v>0.59332605000000005</c:v>
                </c:pt>
                <c:pt idx="20">
                  <c:v>0.59815315000000002</c:v>
                </c:pt>
                <c:pt idx="21">
                  <c:v>0.60299530000000001</c:v>
                </c:pt>
                <c:pt idx="22">
                  <c:v>0.60782992999999996</c:v>
                </c:pt>
                <c:pt idx="23">
                  <c:v>0.61266454999999997</c:v>
                </c:pt>
                <c:pt idx="24">
                  <c:v>0.61749918000000004</c:v>
                </c:pt>
                <c:pt idx="25">
                  <c:v>0.62233380999999999</c:v>
                </c:pt>
                <c:pt idx="26">
                  <c:v>0.62716843</c:v>
                </c:pt>
                <c:pt idx="27">
                  <c:v>0.63200305999999995</c:v>
                </c:pt>
                <c:pt idx="28">
                  <c:v>0.63683767999999996</c:v>
                </c:pt>
                <c:pt idx="29">
                  <c:v>0.64167231000000002</c:v>
                </c:pt>
                <c:pt idx="30">
                  <c:v>0.64650693000000004</c:v>
                </c:pt>
                <c:pt idx="31">
                  <c:v>0.65134155999999999</c:v>
                </c:pt>
                <c:pt idx="32">
                  <c:v>0.65617618</c:v>
                </c:pt>
                <c:pt idx="33">
                  <c:v>0.66101080999999995</c:v>
                </c:pt>
                <c:pt idx="34">
                  <c:v>0.66584542999999996</c:v>
                </c:pt>
                <c:pt idx="35">
                  <c:v>0.67068006000000002</c:v>
                </c:pt>
                <c:pt idx="36">
                  <c:v>0.67551468000000003</c:v>
                </c:pt>
                <c:pt idx="37">
                  <c:v>0.68034930999999998</c:v>
                </c:pt>
                <c:pt idx="38">
                  <c:v>0.68518393</c:v>
                </c:pt>
                <c:pt idx="39">
                  <c:v>0.69001855999999995</c:v>
                </c:pt>
                <c:pt idx="40">
                  <c:v>0.69485317999999996</c:v>
                </c:pt>
                <c:pt idx="41">
                  <c:v>0.69968775999999999</c:v>
                </c:pt>
                <c:pt idx="42">
                  <c:v>0.70452221000000004</c:v>
                </c:pt>
                <c:pt idx="43">
                  <c:v>0.70935685000000004</c:v>
                </c:pt>
                <c:pt idx="44">
                  <c:v>0.71419138999999998</c:v>
                </c:pt>
                <c:pt idx="45">
                  <c:v>0.71902628999999996</c:v>
                </c:pt>
                <c:pt idx="46">
                  <c:v>0.72386070999999996</c:v>
                </c:pt>
                <c:pt idx="47">
                  <c:v>0.72869514000000002</c:v>
                </c:pt>
                <c:pt idx="48">
                  <c:v>0.73352945000000003</c:v>
                </c:pt>
                <c:pt idx="49">
                  <c:v>0.73836374000000005</c:v>
                </c:pt>
                <c:pt idx="50">
                  <c:v>0.74319796999999999</c:v>
                </c:pt>
                <c:pt idx="51">
                  <c:v>0.74803215999999995</c:v>
                </c:pt>
                <c:pt idx="52">
                  <c:v>0.75286628</c:v>
                </c:pt>
                <c:pt idx="53">
                  <c:v>0.75770035999999996</c:v>
                </c:pt>
                <c:pt idx="54">
                  <c:v>0.76253435999999997</c:v>
                </c:pt>
                <c:pt idx="55">
                  <c:v>0.76736835000000003</c:v>
                </c:pt>
                <c:pt idx="56">
                  <c:v>0.77220224999999998</c:v>
                </c:pt>
                <c:pt idx="57">
                  <c:v>0.77703610000000001</c:v>
                </c:pt>
                <c:pt idx="58">
                  <c:v>0.78186988000000002</c:v>
                </c:pt>
                <c:pt idx="59">
                  <c:v>0.78670361</c:v>
                </c:pt>
                <c:pt idx="60">
                  <c:v>0.79153724999999997</c:v>
                </c:pt>
                <c:pt idx="61">
                  <c:v>0.79637086999999995</c:v>
                </c:pt>
                <c:pt idx="62">
                  <c:v>0.80175763</c:v>
                </c:pt>
                <c:pt idx="63">
                  <c:v>0.80603787999999998</c:v>
                </c:pt>
                <c:pt idx="64">
                  <c:v>0.81087123000000005</c:v>
                </c:pt>
                <c:pt idx="65">
                  <c:v>0.81570458000000001</c:v>
                </c:pt>
                <c:pt idx="66">
                  <c:v>0.82053768999999999</c:v>
                </c:pt>
                <c:pt idx="67">
                  <c:v>0.82529722999999999</c:v>
                </c:pt>
                <c:pt idx="68">
                  <c:v>0.83020278000000003</c:v>
                </c:pt>
                <c:pt idx="69">
                  <c:v>0.83503506000000005</c:v>
                </c:pt>
                <c:pt idx="70">
                  <c:v>0.83906130999999995</c:v>
                </c:pt>
                <c:pt idx="71">
                  <c:v>0.84344474999999997</c:v>
                </c:pt>
                <c:pt idx="72">
                  <c:v>0.84669839000000002</c:v>
                </c:pt>
                <c:pt idx="73">
                  <c:v>0.85014292000000002</c:v>
                </c:pt>
                <c:pt idx="74">
                  <c:v>0.85389590999999998</c:v>
                </c:pt>
                <c:pt idx="75">
                  <c:v>0.85698971000000002</c:v>
                </c:pt>
                <c:pt idx="76">
                  <c:v>0.85997310000000005</c:v>
                </c:pt>
                <c:pt idx="77">
                  <c:v>0.86251701000000003</c:v>
                </c:pt>
                <c:pt idx="78">
                  <c:v>0.86512685</c:v>
                </c:pt>
                <c:pt idx="79">
                  <c:v>0.86751694000000001</c:v>
                </c:pt>
                <c:pt idx="80">
                  <c:v>0.86926968999999998</c:v>
                </c:pt>
                <c:pt idx="81">
                  <c:v>0.87083418999999995</c:v>
                </c:pt>
                <c:pt idx="82">
                  <c:v>0.87271900999999996</c:v>
                </c:pt>
                <c:pt idx="83">
                  <c:v>0.87414133999999999</c:v>
                </c:pt>
                <c:pt idx="84">
                  <c:v>0.87523488000000005</c:v>
                </c:pt>
                <c:pt idx="85">
                  <c:v>0.87660172999999997</c:v>
                </c:pt>
                <c:pt idx="86">
                  <c:v>0.87778307</c:v>
                </c:pt>
                <c:pt idx="87">
                  <c:v>0.87870229</c:v>
                </c:pt>
                <c:pt idx="88">
                  <c:v>0.87955114000000001</c:v>
                </c:pt>
                <c:pt idx="89">
                  <c:v>0.88039144999999996</c:v>
                </c:pt>
                <c:pt idx="90">
                  <c:v>0.88129374000000005</c:v>
                </c:pt>
                <c:pt idx="91">
                  <c:v>0.88217203</c:v>
                </c:pt>
                <c:pt idx="92">
                  <c:v>0.88304576000000001</c:v>
                </c:pt>
                <c:pt idx="93">
                  <c:v>0.88391956000000005</c:v>
                </c:pt>
                <c:pt idx="94">
                  <c:v>0.88479355000000004</c:v>
                </c:pt>
                <c:pt idx="95">
                  <c:v>0.88576138999999998</c:v>
                </c:pt>
                <c:pt idx="96">
                  <c:v>0.88663497999999996</c:v>
                </c:pt>
                <c:pt idx="97">
                  <c:v>0.88750934999999997</c:v>
                </c:pt>
                <c:pt idx="98">
                  <c:v>0.88882185000000002</c:v>
                </c:pt>
                <c:pt idx="99">
                  <c:v>0.89002166999999999</c:v>
                </c:pt>
                <c:pt idx="100">
                  <c:v>0.89096503999999999</c:v>
                </c:pt>
                <c:pt idx="101">
                  <c:v>0.89185988000000005</c:v>
                </c:pt>
                <c:pt idx="102">
                  <c:v>0.89313058000000001</c:v>
                </c:pt>
                <c:pt idx="103">
                  <c:v>0.89406704000000004</c:v>
                </c:pt>
                <c:pt idx="104">
                  <c:v>0.89494077999999999</c:v>
                </c:pt>
                <c:pt idx="105">
                  <c:v>0.89618966</c:v>
                </c:pt>
                <c:pt idx="106">
                  <c:v>0.89694300999999999</c:v>
                </c:pt>
                <c:pt idx="107">
                  <c:v>0.89800031000000002</c:v>
                </c:pt>
                <c:pt idx="108">
                  <c:v>0.89904136999999995</c:v>
                </c:pt>
                <c:pt idx="109">
                  <c:v>0.90011759999999996</c:v>
                </c:pt>
                <c:pt idx="110">
                  <c:v>0.90104086000000005</c:v>
                </c:pt>
                <c:pt idx="111">
                  <c:v>0.90148972999999999</c:v>
                </c:pt>
              </c:numCache>
            </c:numRef>
          </c:xVal>
          <c:yVal>
            <c:numRef>
              <c:f>'24.78-B747'!$AC$3:$AC$114</c:f>
              <c:numCache>
                <c:formatCode>General</c:formatCode>
                <c:ptCount val="112"/>
                <c:pt idx="0">
                  <c:v>240.9834977697646</c:v>
                </c:pt>
                <c:pt idx="1">
                  <c:v>240.98363077620519</c:v>
                </c:pt>
                <c:pt idx="2">
                  <c:v>240.98378424086462</c:v>
                </c:pt>
                <c:pt idx="3">
                  <c:v>240.98395947892126</c:v>
                </c:pt>
                <c:pt idx="4">
                  <c:v>240.98414218636486</c:v>
                </c:pt>
                <c:pt idx="5">
                  <c:v>240.9843476352203</c:v>
                </c:pt>
                <c:pt idx="6">
                  <c:v>240.98457817562928</c:v>
                </c:pt>
                <c:pt idx="7">
                  <c:v>240.98483637071854</c:v>
                </c:pt>
                <c:pt idx="8">
                  <c:v>240.98512501993218</c:v>
                </c:pt>
                <c:pt idx="9">
                  <c:v>240.98544717988011</c:v>
                </c:pt>
                <c:pt idx="10">
                  <c:v>240.98580619779099</c:v>
                </c:pt>
                <c:pt idx="11">
                  <c:v>240.98620573947915</c:v>
                </c:pt>
                <c:pt idx="12">
                  <c:v>240.9866498342856</c:v>
                </c:pt>
                <c:pt idx="13">
                  <c:v>240.98714291417451</c:v>
                </c:pt>
                <c:pt idx="14">
                  <c:v>240.98768987504562</c:v>
                </c:pt>
                <c:pt idx="15">
                  <c:v>240.98829613230754</c:v>
                </c:pt>
                <c:pt idx="16">
                  <c:v>240.98896770565699</c:v>
                </c:pt>
                <c:pt idx="17">
                  <c:v>240.98971129903006</c:v>
                </c:pt>
                <c:pt idx="18">
                  <c:v>240.99053441917354</c:v>
                </c:pt>
                <c:pt idx="19">
                  <c:v>240.99144549163071</c:v>
                </c:pt>
                <c:pt idx="20">
                  <c:v>240.99245237616418</c:v>
                </c:pt>
                <c:pt idx="21">
                  <c:v>240.99357079589211</c:v>
                </c:pt>
                <c:pt idx="22">
                  <c:v>240.99480805561018</c:v>
                </c:pt>
                <c:pt idx="23">
                  <c:v>240.99617980933843</c:v>
                </c:pt>
                <c:pt idx="24">
                  <c:v>240.99770214147202</c:v>
                </c:pt>
                <c:pt idx="25">
                  <c:v>240.99939358570808</c:v>
                </c:pt>
                <c:pt idx="26">
                  <c:v>241.00127559748094</c:v>
                </c:pt>
                <c:pt idx="27">
                  <c:v>241.00337312880566</c:v>
                </c:pt>
                <c:pt idx="28">
                  <c:v>241.00571527773747</c:v>
                </c:pt>
                <c:pt idx="29">
                  <c:v>241.00833614193755</c:v>
                </c:pt>
                <c:pt idx="30">
                  <c:v>241.01127576847031</c:v>
                </c:pt>
                <c:pt idx="31">
                  <c:v>241.01458139257215</c:v>
                </c:pt>
                <c:pt idx="32">
                  <c:v>241.01830883304609</c:v>
                </c:pt>
                <c:pt idx="33">
                  <c:v>241.02252429395904</c:v>
                </c:pt>
                <c:pt idx="34">
                  <c:v>241.02730641425251</c:v>
                </c:pt>
                <c:pt idx="35">
                  <c:v>241.03274889253643</c:v>
                </c:pt>
                <c:pt idx="36">
                  <c:v>241.03896349669435</c:v>
                </c:pt>
                <c:pt idx="37">
                  <c:v>241.04608389260835</c:v>
                </c:pt>
                <c:pt idx="38">
                  <c:v>241.05427006174625</c:v>
                </c:pt>
                <c:pt idx="39">
                  <c:v>241.06371389116984</c:v>
                </c:pt>
                <c:pt idx="40">
                  <c:v>241.07464565507408</c:v>
                </c:pt>
                <c:pt idx="41">
                  <c:v>241.08734203990912</c:v>
                </c:pt>
                <c:pt idx="42">
                  <c:v>241.10213563060159</c:v>
                </c:pt>
                <c:pt idx="43">
                  <c:v>241.11942825215669</c:v>
                </c:pt>
                <c:pt idx="44">
                  <c:v>241.13970179342846</c:v>
                </c:pt>
                <c:pt idx="45">
                  <c:v>241.16354056712402</c:v>
                </c:pt>
                <c:pt idx="46">
                  <c:v>241.19164232538401</c:v>
                </c:pt>
                <c:pt idx="47">
                  <c:v>241.22485632067534</c:v>
                </c:pt>
                <c:pt idx="48">
                  <c:v>241.26420380255632</c:v>
                </c:pt>
                <c:pt idx="49">
                  <c:v>241.31091961559795</c:v>
                </c:pt>
                <c:pt idx="50">
                  <c:v>241.36649374545999</c:v>
                </c:pt>
                <c:pt idx="51">
                  <c:v>241.43272646743981</c:v>
                </c:pt>
                <c:pt idx="52">
                  <c:v>241.51179166422111</c:v>
                </c:pt>
                <c:pt idx="53">
                  <c:v>241.60631634513175</c:v>
                </c:pt>
                <c:pt idx="54">
                  <c:v>241.71947237287915</c:v>
                </c:pt>
                <c:pt idx="55">
                  <c:v>241.85509369267098</c:v>
                </c:pt>
                <c:pt idx="56">
                  <c:v>242.01780607604763</c:v>
                </c:pt>
                <c:pt idx="57">
                  <c:v>242.21319826610184</c:v>
                </c:pt>
                <c:pt idx="58">
                  <c:v>242.44801347591607</c:v>
                </c:pt>
                <c:pt idx="59">
                  <c:v>242.73038906982833</c:v>
                </c:pt>
                <c:pt idx="60">
                  <c:v>243.07013313475102</c:v>
                </c:pt>
                <c:pt idx="61">
                  <c:v>243.47907245689422</c:v>
                </c:pt>
                <c:pt idx="62">
                  <c:v>244.03384636048648</c:v>
                </c:pt>
                <c:pt idx="63">
                  <c:v>244.56433730662161</c:v>
                </c:pt>
                <c:pt idx="64">
                  <c:v>245.27832985242463</c:v>
                </c:pt>
                <c:pt idx="65">
                  <c:v>246.13808394665324</c:v>
                </c:pt>
                <c:pt idx="66">
                  <c:v>247.17305686831179</c:v>
                </c:pt>
                <c:pt idx="67">
                  <c:v>248.39778879451779</c:v>
                </c:pt>
                <c:pt idx="68">
                  <c:v>249.9160553793987</c:v>
                </c:pt>
                <c:pt idx="69">
                  <c:v>251.71577931732764</c:v>
                </c:pt>
                <c:pt idx="70">
                  <c:v>253.48811776506295</c:v>
                </c:pt>
                <c:pt idx="71">
                  <c:v>255.74859377994969</c:v>
                </c:pt>
                <c:pt idx="72">
                  <c:v>257.68269143121506</c:v>
                </c:pt>
                <c:pt idx="73">
                  <c:v>260.0011155957082</c:v>
                </c:pt>
                <c:pt idx="74">
                  <c:v>262.88485606628274</c:v>
                </c:pt>
                <c:pt idx="75">
                  <c:v>265.5770676813496</c:v>
                </c:pt>
                <c:pt idx="76">
                  <c:v>268.47357548249141</c:v>
                </c:pt>
                <c:pt idx="77">
                  <c:v>271.19893543909177</c:v>
                </c:pt>
                <c:pt idx="78">
                  <c:v>274.26108822774211</c:v>
                </c:pt>
                <c:pt idx="79">
                  <c:v>277.32075898091898</c:v>
                </c:pt>
                <c:pt idx="80">
                  <c:v>279.73041221099004</c:v>
                </c:pt>
                <c:pt idx="81">
                  <c:v>282.00650479675238</c:v>
                </c:pt>
                <c:pt idx="82">
                  <c:v>284.91334372959273</c:v>
                </c:pt>
                <c:pt idx="83">
                  <c:v>287.23151574795912</c:v>
                </c:pt>
                <c:pt idx="84">
                  <c:v>289.08959074474649</c:v>
                </c:pt>
                <c:pt idx="85">
                  <c:v>291.50784689373899</c:v>
                </c:pt>
                <c:pt idx="86">
                  <c:v>293.68630856661537</c:v>
                </c:pt>
                <c:pt idx="87">
                  <c:v>295.43975127603585</c:v>
                </c:pt>
                <c:pt idx="88">
                  <c:v>297.10539362723705</c:v>
                </c:pt>
                <c:pt idx="89">
                  <c:v>298.79909594416972</c:v>
                </c:pt>
                <c:pt idx="90">
                  <c:v>300.66835953561622</c:v>
                </c:pt>
                <c:pt idx="91">
                  <c:v>302.53925777042224</c:v>
                </c:pt>
                <c:pt idx="92">
                  <c:v>304.45168728552716</c:v>
                </c:pt>
                <c:pt idx="93">
                  <c:v>306.41634132670038</c:v>
                </c:pt>
                <c:pt idx="94">
                  <c:v>308.43445428424599</c:v>
                </c:pt>
                <c:pt idx="95">
                  <c:v>310.73228176516636</c:v>
                </c:pt>
                <c:pt idx="96">
                  <c:v>312.86419593432481</c:v>
                </c:pt>
                <c:pt idx="97">
                  <c:v>315.05390435162485</c:v>
                </c:pt>
                <c:pt idx="98">
                  <c:v>318.44770045754814</c:v>
                </c:pt>
                <c:pt idx="99">
                  <c:v>321.66450214708846</c:v>
                </c:pt>
                <c:pt idx="100">
                  <c:v>324.27185673642111</c:v>
                </c:pt>
                <c:pt idx="101">
                  <c:v>326.80958659605062</c:v>
                </c:pt>
                <c:pt idx="102">
                  <c:v>330.52269448359607</c:v>
                </c:pt>
                <c:pt idx="103">
                  <c:v>333.3424194204714</c:v>
                </c:pt>
                <c:pt idx="104">
                  <c:v>336.03779873566788</c:v>
                </c:pt>
                <c:pt idx="105">
                  <c:v>339.99971333871713</c:v>
                </c:pt>
                <c:pt idx="106">
                  <c:v>342.45236027076749</c:v>
                </c:pt>
                <c:pt idx="107">
                  <c:v>345.97485850481638</c:v>
                </c:pt>
                <c:pt idx="108">
                  <c:v>349.53548251044003</c:v>
                </c:pt>
                <c:pt idx="109">
                  <c:v>353.31318054330444</c:v>
                </c:pt>
                <c:pt idx="110">
                  <c:v>356.63268712811225</c:v>
                </c:pt>
                <c:pt idx="111">
                  <c:v>358.27290338959142</c:v>
                </c:pt>
              </c:numCache>
            </c:numRef>
          </c:yVal>
          <c:smooth val="1"/>
          <c:extLst>
            <c:ext xmlns:c16="http://schemas.microsoft.com/office/drawing/2014/chart" uri="{C3380CC4-5D6E-409C-BE32-E72D297353CC}">
              <c16:uniqueId val="{00000002-08CA-8A4E-8DD3-17F2159B0338}"/>
            </c:ext>
          </c:extLst>
        </c:ser>
        <c:ser>
          <c:idx val="7"/>
          <c:order val="4"/>
          <c:tx>
            <c:v>CL0.4</c:v>
          </c:tx>
          <c:spPr>
            <a:ln w="19050" cap="rnd">
              <a:solidFill>
                <a:srgbClr val="00B0F0"/>
              </a:solidFill>
              <a:round/>
            </a:ln>
            <a:effectLst/>
          </c:spPr>
          <c:marker>
            <c:symbol val="none"/>
          </c:marker>
          <c:xVal>
            <c:numRef>
              <c:f>'24.78-B747'!$U$3:$U$123</c:f>
              <c:numCache>
                <c:formatCode>General</c:formatCode>
                <c:ptCount val="121"/>
                <c:pt idx="0">
                  <c:v>0.49985628999999998</c:v>
                </c:pt>
                <c:pt idx="1">
                  <c:v>0.50458921000000001</c:v>
                </c:pt>
                <c:pt idx="2">
                  <c:v>0.50942383999999996</c:v>
                </c:pt>
                <c:pt idx="3">
                  <c:v>0.51425845999999997</c:v>
                </c:pt>
                <c:pt idx="4">
                  <c:v>0.51909309000000003</c:v>
                </c:pt>
                <c:pt idx="5">
                  <c:v>0.52392771000000005</c:v>
                </c:pt>
                <c:pt idx="6">
                  <c:v>0.52876234</c:v>
                </c:pt>
                <c:pt idx="7">
                  <c:v>0.53359696000000001</c:v>
                </c:pt>
                <c:pt idx="8">
                  <c:v>0.53843158999999996</c:v>
                </c:pt>
                <c:pt idx="9">
                  <c:v>0.54326620999999997</c:v>
                </c:pt>
                <c:pt idx="10">
                  <c:v>0.54810080000000005</c:v>
                </c:pt>
                <c:pt idx="11">
                  <c:v>0.55293546000000005</c:v>
                </c:pt>
                <c:pt idx="12">
                  <c:v>0.55777009</c:v>
                </c:pt>
                <c:pt idx="13">
                  <c:v>0.56260471000000001</c:v>
                </c:pt>
                <c:pt idx="14">
                  <c:v>0.56743933999999996</c:v>
                </c:pt>
                <c:pt idx="15">
                  <c:v>0.57227397000000002</c:v>
                </c:pt>
                <c:pt idx="16">
                  <c:v>0.57710859000000003</c:v>
                </c:pt>
                <c:pt idx="17">
                  <c:v>0.58194321999999998</c:v>
                </c:pt>
                <c:pt idx="18">
                  <c:v>0.58677783999999999</c:v>
                </c:pt>
                <c:pt idx="19">
                  <c:v>0.59161246999999995</c:v>
                </c:pt>
                <c:pt idx="20">
                  <c:v>0.59644708999999996</c:v>
                </c:pt>
                <c:pt idx="21">
                  <c:v>0.60128961000000003</c:v>
                </c:pt>
                <c:pt idx="22">
                  <c:v>0.60611634000000003</c:v>
                </c:pt>
                <c:pt idx="23">
                  <c:v>0.61095096999999998</c:v>
                </c:pt>
                <c:pt idx="24">
                  <c:v>0.61578558999999999</c:v>
                </c:pt>
                <c:pt idx="25">
                  <c:v>0.62062021999999994</c:v>
                </c:pt>
                <c:pt idx="26">
                  <c:v>0.62545483999999996</c:v>
                </c:pt>
                <c:pt idx="27">
                  <c:v>0.63028947000000002</c:v>
                </c:pt>
                <c:pt idx="28">
                  <c:v>0.63512409000000003</c:v>
                </c:pt>
                <c:pt idx="29">
                  <c:v>0.63995871999999998</c:v>
                </c:pt>
                <c:pt idx="30">
                  <c:v>0.64479333999999999</c:v>
                </c:pt>
                <c:pt idx="31">
                  <c:v>0.64962792999999996</c:v>
                </c:pt>
                <c:pt idx="32">
                  <c:v>0.65446258999999996</c:v>
                </c:pt>
                <c:pt idx="33">
                  <c:v>0.65929722000000002</c:v>
                </c:pt>
                <c:pt idx="34">
                  <c:v>0.66413184000000003</c:v>
                </c:pt>
                <c:pt idx="35">
                  <c:v>0.66896646999999998</c:v>
                </c:pt>
                <c:pt idx="36">
                  <c:v>0.67380110000000004</c:v>
                </c:pt>
                <c:pt idx="37">
                  <c:v>0.67863572000000005</c:v>
                </c:pt>
                <c:pt idx="38">
                  <c:v>0.68347035</c:v>
                </c:pt>
                <c:pt idx="39">
                  <c:v>0.68830497000000002</c:v>
                </c:pt>
                <c:pt idx="40">
                  <c:v>0.69313959999999997</c:v>
                </c:pt>
                <c:pt idx="41">
                  <c:v>0.69835082999999998</c:v>
                </c:pt>
                <c:pt idx="42">
                  <c:v>0.70280883000000005</c:v>
                </c:pt>
                <c:pt idx="43">
                  <c:v>0.70764327999999999</c:v>
                </c:pt>
                <c:pt idx="44">
                  <c:v>0.71247780000000005</c:v>
                </c:pt>
                <c:pt idx="45">
                  <c:v>0.71731226000000003</c:v>
                </c:pt>
                <c:pt idx="46">
                  <c:v>0.72214677999999999</c:v>
                </c:pt>
                <c:pt idx="47">
                  <c:v>0.72698114000000003</c:v>
                </c:pt>
                <c:pt idx="48">
                  <c:v>0.73181558999999996</c:v>
                </c:pt>
                <c:pt idx="49">
                  <c:v>0.73664989999999997</c:v>
                </c:pt>
                <c:pt idx="50">
                  <c:v>0.74148426000000001</c:v>
                </c:pt>
                <c:pt idx="51">
                  <c:v>0.74631857000000001</c:v>
                </c:pt>
                <c:pt idx="52">
                  <c:v>0.75115284000000004</c:v>
                </c:pt>
                <c:pt idx="53">
                  <c:v>0.75598704000000005</c:v>
                </c:pt>
                <c:pt idx="54">
                  <c:v>0.76082125</c:v>
                </c:pt>
                <c:pt idx="55">
                  <c:v>0.76565541999999998</c:v>
                </c:pt>
                <c:pt idx="56">
                  <c:v>0.77048952000000004</c:v>
                </c:pt>
                <c:pt idx="57">
                  <c:v>0.7753236</c:v>
                </c:pt>
                <c:pt idx="58">
                  <c:v>0.78015758999999996</c:v>
                </c:pt>
                <c:pt idx="59">
                  <c:v>0.78499158999999996</c:v>
                </c:pt>
                <c:pt idx="60">
                  <c:v>0.78982554999999999</c:v>
                </c:pt>
                <c:pt idx="61">
                  <c:v>0.79465940000000002</c:v>
                </c:pt>
                <c:pt idx="62">
                  <c:v>0.80003296000000002</c:v>
                </c:pt>
                <c:pt idx="63">
                  <c:v>0.80432691000000001</c:v>
                </c:pt>
                <c:pt idx="64">
                  <c:v>0.80916054999999998</c:v>
                </c:pt>
                <c:pt idx="65">
                  <c:v>0.81399407000000001</c:v>
                </c:pt>
                <c:pt idx="66">
                  <c:v>0.81882758</c:v>
                </c:pt>
                <c:pt idx="67">
                  <c:v>0.82366090999999997</c:v>
                </c:pt>
                <c:pt idx="68">
                  <c:v>0.82849402999999999</c:v>
                </c:pt>
                <c:pt idx="69">
                  <c:v>0.83332693000000002</c:v>
                </c:pt>
                <c:pt idx="70">
                  <c:v>0.83815956999999996</c:v>
                </c:pt>
                <c:pt idx="71">
                  <c:v>0.84299186999999998</c:v>
                </c:pt>
                <c:pt idx="72">
                  <c:v>0.84698810000000002</c:v>
                </c:pt>
                <c:pt idx="73">
                  <c:v>0.85098406999999998</c:v>
                </c:pt>
                <c:pt idx="74">
                  <c:v>0.85475992000000001</c:v>
                </c:pt>
                <c:pt idx="75">
                  <c:v>0.85829389</c:v>
                </c:pt>
                <c:pt idx="76">
                  <c:v>0.86164733999999998</c:v>
                </c:pt>
                <c:pt idx="77">
                  <c:v>0.86468473000000001</c:v>
                </c:pt>
                <c:pt idx="78">
                  <c:v>0.86720666000000002</c:v>
                </c:pt>
                <c:pt idx="79">
                  <c:v>0.86946182000000005</c:v>
                </c:pt>
                <c:pt idx="80">
                  <c:v>0.87086397999999998</c:v>
                </c:pt>
                <c:pt idx="81">
                  <c:v>0.87247207000000004</c:v>
                </c:pt>
                <c:pt idx="82">
                  <c:v>0.87406086000000005</c:v>
                </c:pt>
                <c:pt idx="83">
                  <c:v>0.87568166000000003</c:v>
                </c:pt>
                <c:pt idx="84">
                  <c:v>0.87743325000000005</c:v>
                </c:pt>
                <c:pt idx="85">
                  <c:v>0.87918487999999995</c:v>
                </c:pt>
                <c:pt idx="86">
                  <c:v>0.88093675999999999</c:v>
                </c:pt>
                <c:pt idx="87">
                  <c:v>0.88265689000000003</c:v>
                </c:pt>
                <c:pt idx="88">
                  <c:v>0.88400168000000001</c:v>
                </c:pt>
                <c:pt idx="89">
                  <c:v>0.88531495000000004</c:v>
                </c:pt>
                <c:pt idx="90">
                  <c:v>0.88657627000000006</c:v>
                </c:pt>
                <c:pt idx="91">
                  <c:v>0.88779825999999995</c:v>
                </c:pt>
                <c:pt idx="92">
                  <c:v>0.88905624000000005</c:v>
                </c:pt>
                <c:pt idx="93">
                  <c:v>0.89036870999999995</c:v>
                </c:pt>
                <c:pt idx="94">
                  <c:v>0.89168097000000002</c:v>
                </c:pt>
                <c:pt idx="95">
                  <c:v>0.89299311000000003</c:v>
                </c:pt>
                <c:pt idx="96">
                  <c:v>0.89430566</c:v>
                </c:pt>
                <c:pt idx="97">
                  <c:v>0.89536550999999998</c:v>
                </c:pt>
                <c:pt idx="98">
                  <c:v>0.89660006000000003</c:v>
                </c:pt>
                <c:pt idx="99">
                  <c:v>0.89791136000000005</c:v>
                </c:pt>
                <c:pt idx="100">
                  <c:v>0.89880289000000002</c:v>
                </c:pt>
                <c:pt idx="101">
                  <c:v>0.89994689000000005</c:v>
                </c:pt>
                <c:pt idx="102">
                  <c:v>0.90087523999999997</c:v>
                </c:pt>
                <c:pt idx="103">
                  <c:v>0.90209052999999995</c:v>
                </c:pt>
                <c:pt idx="104">
                  <c:v>0.90309947000000002</c:v>
                </c:pt>
                <c:pt idx="105">
                  <c:v>0.90412044999999996</c:v>
                </c:pt>
                <c:pt idx="106">
                  <c:v>0.90499437000000005</c:v>
                </c:pt>
                <c:pt idx="107">
                  <c:v>0.90586809999999995</c:v>
                </c:pt>
                <c:pt idx="108">
                  <c:v>0.90696063000000005</c:v>
                </c:pt>
                <c:pt idx="109">
                  <c:v>0.90752692000000001</c:v>
                </c:pt>
                <c:pt idx="110">
                  <c:v>0.90864442000000001</c:v>
                </c:pt>
                <c:pt idx="111">
                  <c:v>0.90930977000000002</c:v>
                </c:pt>
                <c:pt idx="112">
                  <c:v>0.91023480000000001</c:v>
                </c:pt>
                <c:pt idx="113">
                  <c:v>0.91121730999999995</c:v>
                </c:pt>
                <c:pt idx="114">
                  <c:v>0.91207526999999999</c:v>
                </c:pt>
                <c:pt idx="115">
                  <c:v>0.91285362999999997</c:v>
                </c:pt>
                <c:pt idx="116">
                  <c:v>0.91350706000000004</c:v>
                </c:pt>
                <c:pt idx="117">
                  <c:v>0.91430869000000003</c:v>
                </c:pt>
                <c:pt idx="118">
                  <c:v>0.91474641999999995</c:v>
                </c:pt>
                <c:pt idx="119">
                  <c:v>0.91549259999999999</c:v>
                </c:pt>
                <c:pt idx="120">
                  <c:v>0.91634099999999996</c:v>
                </c:pt>
              </c:numCache>
            </c:numRef>
          </c:xVal>
          <c:yVal>
            <c:numRef>
              <c:f>'24.78-B747'!$V$3:$V$123</c:f>
              <c:numCache>
                <c:formatCode>General</c:formatCode>
                <c:ptCount val="121"/>
                <c:pt idx="0">
                  <c:v>218.972746</c:v>
                </c:pt>
                <c:pt idx="1">
                  <c:v>218.947069</c:v>
                </c:pt>
                <c:pt idx="2">
                  <c:v>218.947069</c:v>
                </c:pt>
                <c:pt idx="3">
                  <c:v>218.947069</c:v>
                </c:pt>
                <c:pt idx="4">
                  <c:v>218.947069</c:v>
                </c:pt>
                <c:pt idx="5">
                  <c:v>218.947069</c:v>
                </c:pt>
                <c:pt idx="6">
                  <c:v>218.947069</c:v>
                </c:pt>
                <c:pt idx="7">
                  <c:v>218.947069</c:v>
                </c:pt>
                <c:pt idx="8">
                  <c:v>218.947069</c:v>
                </c:pt>
                <c:pt idx="9">
                  <c:v>218.947069</c:v>
                </c:pt>
                <c:pt idx="10">
                  <c:v>218.96710999999999</c:v>
                </c:pt>
                <c:pt idx="11">
                  <c:v>218.947069</c:v>
                </c:pt>
                <c:pt idx="12">
                  <c:v>218.947069</c:v>
                </c:pt>
                <c:pt idx="13">
                  <c:v>218.947069</c:v>
                </c:pt>
                <c:pt idx="14">
                  <c:v>218.947069</c:v>
                </c:pt>
                <c:pt idx="15">
                  <c:v>218.947069</c:v>
                </c:pt>
                <c:pt idx="16">
                  <c:v>218.947069</c:v>
                </c:pt>
                <c:pt idx="17">
                  <c:v>218.947069</c:v>
                </c:pt>
                <c:pt idx="18">
                  <c:v>218.947069</c:v>
                </c:pt>
                <c:pt idx="19">
                  <c:v>218.947069</c:v>
                </c:pt>
                <c:pt idx="20">
                  <c:v>218.947069</c:v>
                </c:pt>
                <c:pt idx="21">
                  <c:v>218.88439</c:v>
                </c:pt>
                <c:pt idx="22">
                  <c:v>218.947069</c:v>
                </c:pt>
                <c:pt idx="23">
                  <c:v>218.947069</c:v>
                </c:pt>
                <c:pt idx="24">
                  <c:v>218.947069</c:v>
                </c:pt>
                <c:pt idx="25">
                  <c:v>218.947069</c:v>
                </c:pt>
                <c:pt idx="26">
                  <c:v>218.947069</c:v>
                </c:pt>
                <c:pt idx="27">
                  <c:v>218.947069</c:v>
                </c:pt>
                <c:pt idx="28">
                  <c:v>218.947069</c:v>
                </c:pt>
                <c:pt idx="29">
                  <c:v>218.947069</c:v>
                </c:pt>
                <c:pt idx="30">
                  <c:v>218.947069</c:v>
                </c:pt>
                <c:pt idx="31">
                  <c:v>218.96710999999999</c:v>
                </c:pt>
                <c:pt idx="32">
                  <c:v>218.947069</c:v>
                </c:pt>
                <c:pt idx="33">
                  <c:v>218.947069</c:v>
                </c:pt>
                <c:pt idx="34">
                  <c:v>218.947069</c:v>
                </c:pt>
                <c:pt idx="35">
                  <c:v>218.947069</c:v>
                </c:pt>
                <c:pt idx="36">
                  <c:v>218.947069</c:v>
                </c:pt>
                <c:pt idx="37">
                  <c:v>218.947069</c:v>
                </c:pt>
                <c:pt idx="38">
                  <c:v>218.947069</c:v>
                </c:pt>
                <c:pt idx="39">
                  <c:v>218.947069</c:v>
                </c:pt>
                <c:pt idx="40">
                  <c:v>218.947069</c:v>
                </c:pt>
                <c:pt idx="41">
                  <c:v>219.00218100000001</c:v>
                </c:pt>
                <c:pt idx="42">
                  <c:v>218.95708999999999</c:v>
                </c:pt>
                <c:pt idx="43">
                  <c:v>219.037252</c:v>
                </c:pt>
                <c:pt idx="44">
                  <c:v>219.087354</c:v>
                </c:pt>
                <c:pt idx="45">
                  <c:v>219.16751600000001</c:v>
                </c:pt>
                <c:pt idx="46">
                  <c:v>219.21761799999999</c:v>
                </c:pt>
                <c:pt idx="47">
                  <c:v>219.347882</c:v>
                </c:pt>
                <c:pt idx="48">
                  <c:v>219.428044</c:v>
                </c:pt>
                <c:pt idx="49">
                  <c:v>219.578349</c:v>
                </c:pt>
                <c:pt idx="50">
                  <c:v>219.70861300000001</c:v>
                </c:pt>
                <c:pt idx="51">
                  <c:v>219.85891699999999</c:v>
                </c:pt>
                <c:pt idx="52">
                  <c:v>220.02926199999999</c:v>
                </c:pt>
                <c:pt idx="53">
                  <c:v>220.229669</c:v>
                </c:pt>
                <c:pt idx="54">
                  <c:v>220.43007499999999</c:v>
                </c:pt>
                <c:pt idx="55">
                  <c:v>220.650521</c:v>
                </c:pt>
                <c:pt idx="56">
                  <c:v>220.90102899999999</c:v>
                </c:pt>
                <c:pt idx="57">
                  <c:v>221.16155699999999</c:v>
                </c:pt>
                <c:pt idx="58">
                  <c:v>221.462166</c:v>
                </c:pt>
                <c:pt idx="59">
                  <c:v>221.762775</c:v>
                </c:pt>
                <c:pt idx="60">
                  <c:v>222.08342500000001</c:v>
                </c:pt>
                <c:pt idx="61">
                  <c:v>222.45417699999999</c:v>
                </c:pt>
                <c:pt idx="62">
                  <c:v>222.988812</c:v>
                </c:pt>
                <c:pt idx="63">
                  <c:v>223.28586200000001</c:v>
                </c:pt>
                <c:pt idx="64">
                  <c:v>223.75681700000001</c:v>
                </c:pt>
                <c:pt idx="65">
                  <c:v>224.287893</c:v>
                </c:pt>
                <c:pt idx="66">
                  <c:v>224.81896900000001</c:v>
                </c:pt>
                <c:pt idx="67">
                  <c:v>225.44022799999999</c:v>
                </c:pt>
                <c:pt idx="68">
                  <c:v>226.16168999999999</c:v>
                </c:pt>
                <c:pt idx="69">
                  <c:v>226.98335499999999</c:v>
                </c:pt>
                <c:pt idx="70">
                  <c:v>227.935284</c:v>
                </c:pt>
                <c:pt idx="71">
                  <c:v>229.047539</c:v>
                </c:pt>
                <c:pt idx="72">
                  <c:v>230.220697</c:v>
                </c:pt>
                <c:pt idx="73">
                  <c:v>231.514883</c:v>
                </c:pt>
                <c:pt idx="74">
                  <c:v>232.988212</c:v>
                </c:pt>
                <c:pt idx="75">
                  <c:v>234.73735099999999</c:v>
                </c:pt>
                <c:pt idx="76">
                  <c:v>236.831908</c:v>
                </c:pt>
                <c:pt idx="77">
                  <c:v>239.22453400000001</c:v>
                </c:pt>
                <c:pt idx="78">
                  <c:v>241.82389900000001</c:v>
                </c:pt>
                <c:pt idx="79">
                  <c:v>244.64057600000001</c:v>
                </c:pt>
                <c:pt idx="80">
                  <c:v>246.68661900000001</c:v>
                </c:pt>
                <c:pt idx="81">
                  <c:v>249.383657</c:v>
                </c:pt>
                <c:pt idx="82">
                  <c:v>252.00437400000001</c:v>
                </c:pt>
                <c:pt idx="83">
                  <c:v>254.797222</c:v>
                </c:pt>
                <c:pt idx="84">
                  <c:v>257.88347599999997</c:v>
                </c:pt>
                <c:pt idx="85">
                  <c:v>260.95595300000002</c:v>
                </c:pt>
                <c:pt idx="86">
                  <c:v>263.904428</c:v>
                </c:pt>
                <c:pt idx="87">
                  <c:v>267.02515</c:v>
                </c:pt>
                <c:pt idx="88">
                  <c:v>269.484487</c:v>
                </c:pt>
                <c:pt idx="89">
                  <c:v>272.00125400000002</c:v>
                </c:pt>
                <c:pt idx="90">
                  <c:v>274.63436799999999</c:v>
                </c:pt>
                <c:pt idx="91">
                  <c:v>277.018035</c:v>
                </c:pt>
                <c:pt idx="92">
                  <c:v>279.70319899999998</c:v>
                </c:pt>
                <c:pt idx="93">
                  <c:v>282.60574800000001</c:v>
                </c:pt>
                <c:pt idx="94">
                  <c:v>285.60627299999999</c:v>
                </c:pt>
                <c:pt idx="95">
                  <c:v>288.66803299999998</c:v>
                </c:pt>
                <c:pt idx="96">
                  <c:v>291.532397</c:v>
                </c:pt>
                <c:pt idx="97">
                  <c:v>294.176401</c:v>
                </c:pt>
                <c:pt idx="98">
                  <c:v>297.13953099999998</c:v>
                </c:pt>
                <c:pt idx="99">
                  <c:v>300.18169599999999</c:v>
                </c:pt>
                <c:pt idx="100">
                  <c:v>302.754186</c:v>
                </c:pt>
                <c:pt idx="101">
                  <c:v>305.57183900000001</c:v>
                </c:pt>
                <c:pt idx="102">
                  <c:v>308.25665500000002</c:v>
                </c:pt>
                <c:pt idx="103">
                  <c:v>310.75811299999998</c:v>
                </c:pt>
                <c:pt idx="104">
                  <c:v>313.29978299999999</c:v>
                </c:pt>
                <c:pt idx="105">
                  <c:v>316.73790500000001</c:v>
                </c:pt>
                <c:pt idx="106">
                  <c:v>319.17685799999998</c:v>
                </c:pt>
                <c:pt idx="107">
                  <c:v>321.711996</c:v>
                </c:pt>
                <c:pt idx="108">
                  <c:v>324.70346699999999</c:v>
                </c:pt>
                <c:pt idx="109">
                  <c:v>326.92166800000001</c:v>
                </c:pt>
                <c:pt idx="110">
                  <c:v>330.188087</c:v>
                </c:pt>
                <c:pt idx="111">
                  <c:v>332.57512100000002</c:v>
                </c:pt>
                <c:pt idx="112">
                  <c:v>335.30621200000002</c:v>
                </c:pt>
                <c:pt idx="113">
                  <c:v>338.36626699999999</c:v>
                </c:pt>
                <c:pt idx="114">
                  <c:v>340.93285300000002</c:v>
                </c:pt>
                <c:pt idx="115">
                  <c:v>344.03682099999997</c:v>
                </c:pt>
                <c:pt idx="116">
                  <c:v>346.82822800000002</c:v>
                </c:pt>
                <c:pt idx="117">
                  <c:v>349.22875199999999</c:v>
                </c:pt>
                <c:pt idx="118">
                  <c:v>351.70185500000002</c:v>
                </c:pt>
                <c:pt idx="119">
                  <c:v>354.80927800000001</c:v>
                </c:pt>
                <c:pt idx="120">
                  <c:v>357.77774099999999</c:v>
                </c:pt>
              </c:numCache>
            </c:numRef>
          </c:yVal>
          <c:smooth val="1"/>
          <c:extLst>
            <c:ext xmlns:c16="http://schemas.microsoft.com/office/drawing/2014/chart" uri="{C3380CC4-5D6E-409C-BE32-E72D297353CC}">
              <c16:uniqueId val="{00000015-D21B-6C4A-9653-8736EC345C1E}"/>
            </c:ext>
          </c:extLst>
        </c:ser>
        <c:ser>
          <c:idx val="6"/>
          <c:order val="5"/>
          <c:tx>
            <c:v>CL0.4New</c:v>
          </c:tx>
          <c:spPr>
            <a:ln>
              <a:solidFill>
                <a:srgbClr val="00B0F0">
                  <a:alpha val="70000"/>
                </a:srgbClr>
              </a:solidFill>
              <a:prstDash val="sysDash"/>
            </a:ln>
          </c:spPr>
          <c:marker>
            <c:symbol val="none"/>
          </c:marker>
          <c:xVal>
            <c:numRef>
              <c:f>'24.78-B747'!$U$3:$U$123</c:f>
              <c:numCache>
                <c:formatCode>General</c:formatCode>
                <c:ptCount val="121"/>
                <c:pt idx="0">
                  <c:v>0.49985628999999998</c:v>
                </c:pt>
                <c:pt idx="1">
                  <c:v>0.50458921000000001</c:v>
                </c:pt>
                <c:pt idx="2">
                  <c:v>0.50942383999999996</c:v>
                </c:pt>
                <c:pt idx="3">
                  <c:v>0.51425845999999997</c:v>
                </c:pt>
                <c:pt idx="4">
                  <c:v>0.51909309000000003</c:v>
                </c:pt>
                <c:pt idx="5">
                  <c:v>0.52392771000000005</c:v>
                </c:pt>
                <c:pt idx="6">
                  <c:v>0.52876234</c:v>
                </c:pt>
                <c:pt idx="7">
                  <c:v>0.53359696000000001</c:v>
                </c:pt>
                <c:pt idx="8">
                  <c:v>0.53843158999999996</c:v>
                </c:pt>
                <c:pt idx="9">
                  <c:v>0.54326620999999997</c:v>
                </c:pt>
                <c:pt idx="10">
                  <c:v>0.54810080000000005</c:v>
                </c:pt>
                <c:pt idx="11">
                  <c:v>0.55293546000000005</c:v>
                </c:pt>
                <c:pt idx="12">
                  <c:v>0.55777009</c:v>
                </c:pt>
                <c:pt idx="13">
                  <c:v>0.56260471000000001</c:v>
                </c:pt>
                <c:pt idx="14">
                  <c:v>0.56743933999999996</c:v>
                </c:pt>
                <c:pt idx="15">
                  <c:v>0.57227397000000002</c:v>
                </c:pt>
                <c:pt idx="16">
                  <c:v>0.57710859000000003</c:v>
                </c:pt>
                <c:pt idx="17">
                  <c:v>0.58194321999999998</c:v>
                </c:pt>
                <c:pt idx="18">
                  <c:v>0.58677783999999999</c:v>
                </c:pt>
                <c:pt idx="19">
                  <c:v>0.59161246999999995</c:v>
                </c:pt>
                <c:pt idx="20">
                  <c:v>0.59644708999999996</c:v>
                </c:pt>
                <c:pt idx="21">
                  <c:v>0.60128961000000003</c:v>
                </c:pt>
                <c:pt idx="22">
                  <c:v>0.60611634000000003</c:v>
                </c:pt>
                <c:pt idx="23">
                  <c:v>0.61095096999999998</c:v>
                </c:pt>
                <c:pt idx="24">
                  <c:v>0.61578558999999999</c:v>
                </c:pt>
                <c:pt idx="25">
                  <c:v>0.62062021999999994</c:v>
                </c:pt>
                <c:pt idx="26">
                  <c:v>0.62545483999999996</c:v>
                </c:pt>
                <c:pt idx="27">
                  <c:v>0.63028947000000002</c:v>
                </c:pt>
                <c:pt idx="28">
                  <c:v>0.63512409000000003</c:v>
                </c:pt>
                <c:pt idx="29">
                  <c:v>0.63995871999999998</c:v>
                </c:pt>
                <c:pt idx="30">
                  <c:v>0.64479333999999999</c:v>
                </c:pt>
                <c:pt idx="31">
                  <c:v>0.64962792999999996</c:v>
                </c:pt>
                <c:pt idx="32">
                  <c:v>0.65446258999999996</c:v>
                </c:pt>
                <c:pt idx="33">
                  <c:v>0.65929722000000002</c:v>
                </c:pt>
                <c:pt idx="34">
                  <c:v>0.66413184000000003</c:v>
                </c:pt>
                <c:pt idx="35">
                  <c:v>0.66896646999999998</c:v>
                </c:pt>
                <c:pt idx="36">
                  <c:v>0.67380110000000004</c:v>
                </c:pt>
                <c:pt idx="37">
                  <c:v>0.67863572000000005</c:v>
                </c:pt>
                <c:pt idx="38">
                  <c:v>0.68347035</c:v>
                </c:pt>
                <c:pt idx="39">
                  <c:v>0.68830497000000002</c:v>
                </c:pt>
                <c:pt idx="40">
                  <c:v>0.69313959999999997</c:v>
                </c:pt>
                <c:pt idx="41">
                  <c:v>0.69835082999999998</c:v>
                </c:pt>
                <c:pt idx="42">
                  <c:v>0.70280883000000005</c:v>
                </c:pt>
                <c:pt idx="43">
                  <c:v>0.70764327999999999</c:v>
                </c:pt>
                <c:pt idx="44">
                  <c:v>0.71247780000000005</c:v>
                </c:pt>
                <c:pt idx="45">
                  <c:v>0.71731226000000003</c:v>
                </c:pt>
                <c:pt idx="46">
                  <c:v>0.72214677999999999</c:v>
                </c:pt>
                <c:pt idx="47">
                  <c:v>0.72698114000000003</c:v>
                </c:pt>
                <c:pt idx="48">
                  <c:v>0.73181558999999996</c:v>
                </c:pt>
                <c:pt idx="49">
                  <c:v>0.73664989999999997</c:v>
                </c:pt>
                <c:pt idx="50">
                  <c:v>0.74148426000000001</c:v>
                </c:pt>
                <c:pt idx="51">
                  <c:v>0.74631857000000001</c:v>
                </c:pt>
                <c:pt idx="52">
                  <c:v>0.75115284000000004</c:v>
                </c:pt>
                <c:pt idx="53">
                  <c:v>0.75598704000000005</c:v>
                </c:pt>
                <c:pt idx="54">
                  <c:v>0.76082125</c:v>
                </c:pt>
                <c:pt idx="55">
                  <c:v>0.76565541999999998</c:v>
                </c:pt>
                <c:pt idx="56">
                  <c:v>0.77048952000000004</c:v>
                </c:pt>
                <c:pt idx="57">
                  <c:v>0.7753236</c:v>
                </c:pt>
                <c:pt idx="58">
                  <c:v>0.78015758999999996</c:v>
                </c:pt>
                <c:pt idx="59">
                  <c:v>0.78499158999999996</c:v>
                </c:pt>
                <c:pt idx="60">
                  <c:v>0.78982554999999999</c:v>
                </c:pt>
                <c:pt idx="61">
                  <c:v>0.79465940000000002</c:v>
                </c:pt>
                <c:pt idx="62">
                  <c:v>0.80003296000000002</c:v>
                </c:pt>
                <c:pt idx="63">
                  <c:v>0.80432691000000001</c:v>
                </c:pt>
                <c:pt idx="64">
                  <c:v>0.80916054999999998</c:v>
                </c:pt>
                <c:pt idx="65">
                  <c:v>0.81399407000000001</c:v>
                </c:pt>
                <c:pt idx="66">
                  <c:v>0.81882758</c:v>
                </c:pt>
                <c:pt idx="67">
                  <c:v>0.82366090999999997</c:v>
                </c:pt>
                <c:pt idx="68">
                  <c:v>0.82849402999999999</c:v>
                </c:pt>
                <c:pt idx="69">
                  <c:v>0.83332693000000002</c:v>
                </c:pt>
                <c:pt idx="70">
                  <c:v>0.83815956999999996</c:v>
                </c:pt>
                <c:pt idx="71">
                  <c:v>0.84299186999999998</c:v>
                </c:pt>
                <c:pt idx="72">
                  <c:v>0.84698810000000002</c:v>
                </c:pt>
                <c:pt idx="73">
                  <c:v>0.85098406999999998</c:v>
                </c:pt>
                <c:pt idx="74">
                  <c:v>0.85475992000000001</c:v>
                </c:pt>
                <c:pt idx="75">
                  <c:v>0.85829389</c:v>
                </c:pt>
                <c:pt idx="76">
                  <c:v>0.86164733999999998</c:v>
                </c:pt>
                <c:pt idx="77">
                  <c:v>0.86468473000000001</c:v>
                </c:pt>
                <c:pt idx="78">
                  <c:v>0.86720666000000002</c:v>
                </c:pt>
                <c:pt idx="79">
                  <c:v>0.86946182000000005</c:v>
                </c:pt>
                <c:pt idx="80">
                  <c:v>0.87086397999999998</c:v>
                </c:pt>
                <c:pt idx="81">
                  <c:v>0.87247207000000004</c:v>
                </c:pt>
                <c:pt idx="82">
                  <c:v>0.87406086000000005</c:v>
                </c:pt>
                <c:pt idx="83">
                  <c:v>0.87568166000000003</c:v>
                </c:pt>
                <c:pt idx="84">
                  <c:v>0.87743325000000005</c:v>
                </c:pt>
                <c:pt idx="85">
                  <c:v>0.87918487999999995</c:v>
                </c:pt>
                <c:pt idx="86">
                  <c:v>0.88093675999999999</c:v>
                </c:pt>
                <c:pt idx="87">
                  <c:v>0.88265689000000003</c:v>
                </c:pt>
                <c:pt idx="88">
                  <c:v>0.88400168000000001</c:v>
                </c:pt>
                <c:pt idx="89">
                  <c:v>0.88531495000000004</c:v>
                </c:pt>
                <c:pt idx="90">
                  <c:v>0.88657627000000006</c:v>
                </c:pt>
                <c:pt idx="91">
                  <c:v>0.88779825999999995</c:v>
                </c:pt>
                <c:pt idx="92">
                  <c:v>0.88905624000000005</c:v>
                </c:pt>
                <c:pt idx="93">
                  <c:v>0.89036870999999995</c:v>
                </c:pt>
                <c:pt idx="94">
                  <c:v>0.89168097000000002</c:v>
                </c:pt>
                <c:pt idx="95">
                  <c:v>0.89299311000000003</c:v>
                </c:pt>
                <c:pt idx="96">
                  <c:v>0.89430566</c:v>
                </c:pt>
                <c:pt idx="97">
                  <c:v>0.89536550999999998</c:v>
                </c:pt>
                <c:pt idx="98">
                  <c:v>0.89660006000000003</c:v>
                </c:pt>
                <c:pt idx="99">
                  <c:v>0.89791136000000005</c:v>
                </c:pt>
                <c:pt idx="100">
                  <c:v>0.89880289000000002</c:v>
                </c:pt>
                <c:pt idx="101">
                  <c:v>0.89994689000000005</c:v>
                </c:pt>
                <c:pt idx="102">
                  <c:v>0.90087523999999997</c:v>
                </c:pt>
                <c:pt idx="103">
                  <c:v>0.90209052999999995</c:v>
                </c:pt>
                <c:pt idx="104">
                  <c:v>0.90309947000000002</c:v>
                </c:pt>
                <c:pt idx="105">
                  <c:v>0.90412044999999996</c:v>
                </c:pt>
                <c:pt idx="106">
                  <c:v>0.90499437000000005</c:v>
                </c:pt>
                <c:pt idx="107">
                  <c:v>0.90586809999999995</c:v>
                </c:pt>
                <c:pt idx="108">
                  <c:v>0.90696063000000005</c:v>
                </c:pt>
                <c:pt idx="109">
                  <c:v>0.90752692000000001</c:v>
                </c:pt>
                <c:pt idx="110">
                  <c:v>0.90864442000000001</c:v>
                </c:pt>
                <c:pt idx="111">
                  <c:v>0.90930977000000002</c:v>
                </c:pt>
                <c:pt idx="112">
                  <c:v>0.91023480000000001</c:v>
                </c:pt>
                <c:pt idx="113">
                  <c:v>0.91121730999999995</c:v>
                </c:pt>
                <c:pt idx="114">
                  <c:v>0.91207526999999999</c:v>
                </c:pt>
                <c:pt idx="115">
                  <c:v>0.91285362999999997</c:v>
                </c:pt>
                <c:pt idx="116">
                  <c:v>0.91350706000000004</c:v>
                </c:pt>
                <c:pt idx="117">
                  <c:v>0.91430869000000003</c:v>
                </c:pt>
                <c:pt idx="118">
                  <c:v>0.91474641999999995</c:v>
                </c:pt>
                <c:pt idx="119">
                  <c:v>0.91549259999999999</c:v>
                </c:pt>
                <c:pt idx="120">
                  <c:v>0.91634099999999996</c:v>
                </c:pt>
              </c:numCache>
            </c:numRef>
          </c:xVal>
          <c:yVal>
            <c:numRef>
              <c:f>'24.78-B747'!$W$3:$W$123</c:f>
              <c:numCache>
                <c:formatCode>General</c:formatCode>
                <c:ptCount val="121"/>
                <c:pt idx="0">
                  <c:v>220.45188161466024</c:v>
                </c:pt>
                <c:pt idx="1">
                  <c:v>220.45197554709893</c:v>
                </c:pt>
                <c:pt idx="2">
                  <c:v>220.45208417024605</c:v>
                </c:pt>
                <c:pt idx="3">
                  <c:v>220.45220698197733</c:v>
                </c:pt>
                <c:pt idx="4">
                  <c:v>220.45234549899936</c:v>
                </c:pt>
                <c:pt idx="5">
                  <c:v>220.45250137290475</c:v>
                </c:pt>
                <c:pt idx="6">
                  <c:v>220.45267640480381</c:v>
                </c:pt>
                <c:pt idx="7">
                  <c:v>220.45287255669115</c:v>
                </c:pt>
                <c:pt idx="8">
                  <c:v>220.45309197027404</c:v>
                </c:pt>
                <c:pt idx="9">
                  <c:v>220.45333698194958</c:v>
                </c:pt>
                <c:pt idx="10">
                  <c:v>220.45361014510141</c:v>
                </c:pt>
                <c:pt idx="11">
                  <c:v>220.45391426230734</c:v>
                </c:pt>
                <c:pt idx="12">
                  <c:v>220.45425239441516</c:v>
                </c:pt>
                <c:pt idx="13">
                  <c:v>220.45462791249875</c:v>
                </c:pt>
                <c:pt idx="14">
                  <c:v>220.45504453052362</c:v>
                </c:pt>
                <c:pt idx="15">
                  <c:v>220.45550634840106</c:v>
                </c:pt>
                <c:pt idx="16">
                  <c:v>220.45601790818478</c:v>
                </c:pt>
                <c:pt idx="17">
                  <c:v>220.45658426204716</c:v>
                </c:pt>
                <c:pt idx="18">
                  <c:v>220.45721104112405</c:v>
                </c:pt>
                <c:pt idx="19">
                  <c:v>220.45790455614809</c:v>
                </c:pt>
                <c:pt idx="20">
                  <c:v>220.4586718959126</c:v>
                </c:pt>
                <c:pt idx="21">
                  <c:v>220.45952252656105</c:v>
                </c:pt>
                <c:pt idx="22">
                  <c:v>220.46046114730512</c:v>
                </c:pt>
                <c:pt idx="23">
                  <c:v>220.46150246668378</c:v>
                </c:pt>
                <c:pt idx="24">
                  <c:v>220.46265683653115</c:v>
                </c:pt>
                <c:pt idx="25">
                  <c:v>220.46393782680704</c:v>
                </c:pt>
                <c:pt idx="26">
                  <c:v>220.46536107358148</c:v>
                </c:pt>
                <c:pt idx="27">
                  <c:v>220.46694469121834</c:v>
                </c:pt>
                <c:pt idx="28">
                  <c:v>220.46870971933771</c:v>
                </c:pt>
                <c:pt idx="29">
                  <c:v>220.47068071636858</c:v>
                </c:pt>
                <c:pt idx="30">
                  <c:v>220.47288641375803</c:v>
                </c:pt>
                <c:pt idx="31">
                  <c:v>220.47536055157659</c:v>
                </c:pt>
                <c:pt idx="32">
                  <c:v>220.47814294453647</c:v>
                </c:pt>
                <c:pt idx="33">
                  <c:v>220.48128050626201</c:v>
                </c:pt>
                <c:pt idx="34">
                  <c:v>220.48482886757103</c:v>
                </c:pt>
                <c:pt idx="35">
                  <c:v>220.48885406815697</c:v>
                </c:pt>
                <c:pt idx="36">
                  <c:v>220.49343463877085</c:v>
                </c:pt>
                <c:pt idx="37">
                  <c:v>220.49866416518691</c:v>
                </c:pt>
                <c:pt idx="38">
                  <c:v>220.50465440139681</c:v>
                </c:pt>
                <c:pt idx="39">
                  <c:v>220.51153890357398</c:v>
                </c:pt>
                <c:pt idx="40">
                  <c:v>220.51947761519415</c:v>
                </c:pt>
                <c:pt idx="41">
                  <c:v>220.52943633569799</c:v>
                </c:pt>
                <c:pt idx="42">
                  <c:v>220.53932250499616</c:v>
                </c:pt>
                <c:pt idx="43">
                  <c:v>220.55173434190169</c:v>
                </c:pt>
                <c:pt idx="44">
                  <c:v>220.566230062763</c:v>
                </c:pt>
                <c:pt idx="45">
                  <c:v>220.58320835546968</c:v>
                </c:pt>
                <c:pt idx="46">
                  <c:v>220.60314986081681</c:v>
                </c:pt>
                <c:pt idx="47">
                  <c:v>220.62663169612046</c:v>
                </c:pt>
                <c:pt idx="48">
                  <c:v>220.65435131120492</c:v>
                </c:pt>
                <c:pt idx="49">
                  <c:v>220.68714624176852</c:v>
                </c:pt>
                <c:pt idx="50">
                  <c:v>220.72602871241872</c:v>
                </c:pt>
                <c:pt idx="51">
                  <c:v>220.77221673759931</c:v>
                </c:pt>
                <c:pt idx="52">
                  <c:v>220.82717970548572</c:v>
                </c:pt>
                <c:pt idx="53">
                  <c:v>220.89268888813547</c:v>
                </c:pt>
                <c:pt idx="54">
                  <c:v>220.9708819299596</c:v>
                </c:pt>
                <c:pt idx="55">
                  <c:v>221.06433463330512</c:v>
                </c:pt>
                <c:pt idx="56">
                  <c:v>221.17615299865605</c:v>
                </c:pt>
                <c:pt idx="57">
                  <c:v>221.31008394390693</c:v>
                </c:pt>
                <c:pt idx="58">
                  <c:v>221.47064082501208</c:v>
                </c:pt>
                <c:pt idx="59">
                  <c:v>221.66326910142504</c:v>
                </c:pt>
                <c:pt idx="60">
                  <c:v>221.89452397713723</c:v>
                </c:pt>
                <c:pt idx="61">
                  <c:v>222.17229714640263</c:v>
                </c:pt>
                <c:pt idx="62">
                  <c:v>222.54732333020843</c:v>
                </c:pt>
                <c:pt idx="63">
                  <c:v>222.90734221742639</c:v>
                </c:pt>
                <c:pt idx="64">
                  <c:v>223.38977723683439</c:v>
                </c:pt>
                <c:pt idx="65">
                  <c:v>223.96988216921318</c:v>
                </c:pt>
                <c:pt idx="66">
                  <c:v>224.6674409332505</c:v>
                </c:pt>
                <c:pt idx="67">
                  <c:v>225.5060942099835</c:v>
                </c:pt>
                <c:pt idx="68">
                  <c:v>226.51410320238807</c:v>
                </c:pt>
                <c:pt idx="69">
                  <c:v>227.72515820706877</c:v>
                </c:pt>
                <c:pt idx="70">
                  <c:v>229.1792956465236</c:v>
                </c:pt>
                <c:pt idx="71">
                  <c:v>230.92392154856253</c:v>
                </c:pt>
                <c:pt idx="72">
                  <c:v>232.62579807182505</c:v>
                </c:pt>
                <c:pt idx="73">
                  <c:v>234.60105735646204</c:v>
                </c:pt>
                <c:pt idx="74">
                  <c:v>236.75634503571416</c:v>
                </c:pt>
                <c:pt idx="75">
                  <c:v>239.06357029562315</c:v>
                </c:pt>
                <c:pt idx="76">
                  <c:v>241.5458301381438</c:v>
                </c:pt>
                <c:pt idx="77">
                  <c:v>244.06924909589213</c:v>
                </c:pt>
                <c:pt idx="78">
                  <c:v>246.383534832046</c:v>
                </c:pt>
                <c:pt idx="79">
                  <c:v>248.63611284829477</c:v>
                </c:pt>
                <c:pt idx="80">
                  <c:v>250.12968047667198</c:v>
                </c:pt>
                <c:pt idx="81">
                  <c:v>251.9353193110764</c:v>
                </c:pt>
                <c:pt idx="82">
                  <c:v>253.8212373439471</c:v>
                </c:pt>
                <c:pt idx="83">
                  <c:v>255.85472821841341</c:v>
                </c:pt>
                <c:pt idx="84">
                  <c:v>258.18294662326912</c:v>
                </c:pt>
                <c:pt idx="85">
                  <c:v>260.65376961865468</c:v>
                </c:pt>
                <c:pt idx="86">
                  <c:v>263.27472359706275</c:v>
                </c:pt>
                <c:pt idx="87">
                  <c:v>266.00102607813051</c:v>
                </c:pt>
                <c:pt idx="88">
                  <c:v>268.24252034811195</c:v>
                </c:pt>
                <c:pt idx="89">
                  <c:v>270.52828983126079</c:v>
                </c:pt>
                <c:pt idx="90">
                  <c:v>272.81670655172297</c:v>
                </c:pt>
                <c:pt idx="91">
                  <c:v>275.12346431047416</c:v>
                </c:pt>
                <c:pt idx="92">
                  <c:v>277.59314199187918</c:v>
                </c:pt>
                <c:pt idx="93">
                  <c:v>280.27552933099599</c:v>
                </c:pt>
                <c:pt idx="94">
                  <c:v>283.06857645191235</c:v>
                </c:pt>
                <c:pt idx="95">
                  <c:v>285.97557995586089</c:v>
                </c:pt>
                <c:pt idx="96">
                  <c:v>289.00084983648003</c:v>
                </c:pt>
                <c:pt idx="97">
                  <c:v>291.53140461832527</c:v>
                </c:pt>
                <c:pt idx="98">
                  <c:v>294.58013988753817</c:v>
                </c:pt>
                <c:pt idx="99">
                  <c:v>297.94005681424471</c:v>
                </c:pt>
                <c:pt idx="100">
                  <c:v>300.29734427534078</c:v>
                </c:pt>
                <c:pt idx="101">
                  <c:v>303.41019354614684</c:v>
                </c:pt>
                <c:pt idx="102">
                  <c:v>306.01002623606536</c:v>
                </c:pt>
                <c:pt idx="103">
                  <c:v>309.51483689842723</c:v>
                </c:pt>
                <c:pt idx="104">
                  <c:v>312.51306925126823</c:v>
                </c:pt>
                <c:pt idx="105">
                  <c:v>315.62986092013114</c:v>
                </c:pt>
                <c:pt idx="106">
                  <c:v>318.3645333535809</c:v>
                </c:pt>
                <c:pt idx="107">
                  <c:v>321.16076098058994</c:v>
                </c:pt>
                <c:pt idx="108">
                  <c:v>324.7453464643155</c:v>
                </c:pt>
                <c:pt idx="109">
                  <c:v>326.64211455683028</c:v>
                </c:pt>
                <c:pt idx="110">
                  <c:v>330.46325072270372</c:v>
                </c:pt>
                <c:pt idx="111">
                  <c:v>332.78775982488162</c:v>
                </c:pt>
                <c:pt idx="112">
                  <c:v>336.0810348031232</c:v>
                </c:pt>
                <c:pt idx="113">
                  <c:v>339.65751751584509</c:v>
                </c:pt>
                <c:pt idx="114">
                  <c:v>342.84690417433245</c:v>
                </c:pt>
                <c:pt idx="115">
                  <c:v>345.79385526222245</c:v>
                </c:pt>
                <c:pt idx="116">
                  <c:v>348.30705122011602</c:v>
                </c:pt>
                <c:pt idx="117">
                  <c:v>351.43908635112734</c:v>
                </c:pt>
                <c:pt idx="118">
                  <c:v>353.17199851943224</c:v>
                </c:pt>
                <c:pt idx="119">
                  <c:v>356.16281492229291</c:v>
                </c:pt>
                <c:pt idx="120">
                  <c:v>359.61946678306066</c:v>
                </c:pt>
              </c:numCache>
            </c:numRef>
          </c:yVal>
          <c:smooth val="1"/>
          <c:extLst>
            <c:ext xmlns:c16="http://schemas.microsoft.com/office/drawing/2014/chart" uri="{C3380CC4-5D6E-409C-BE32-E72D297353CC}">
              <c16:uniqueId val="{00000003-08CA-8A4E-8DD3-17F2159B0338}"/>
            </c:ext>
          </c:extLst>
        </c:ser>
        <c:ser>
          <c:idx val="1"/>
          <c:order val="6"/>
          <c:tx>
            <c:v>CL0.35</c:v>
          </c:tx>
          <c:spPr>
            <a:ln w="25400">
              <a:solidFill>
                <a:srgbClr val="7030A0"/>
              </a:solidFill>
            </a:ln>
          </c:spPr>
          <c:marker>
            <c:symbol val="none"/>
          </c:marker>
          <c:xVal>
            <c:numRef>
              <c:f>'24.78-B747'!$O$3:$O$121</c:f>
              <c:numCache>
                <c:formatCode>General</c:formatCode>
                <c:ptCount val="119"/>
                <c:pt idx="0">
                  <c:v>0.50021201000000004</c:v>
                </c:pt>
                <c:pt idx="1">
                  <c:v>0.50462883000000003</c:v>
                </c:pt>
                <c:pt idx="2">
                  <c:v>0.50946345999999998</c:v>
                </c:pt>
                <c:pt idx="3">
                  <c:v>0.51429807999999999</c:v>
                </c:pt>
                <c:pt idx="4">
                  <c:v>0.51913271000000005</c:v>
                </c:pt>
                <c:pt idx="5">
                  <c:v>0.52396732999999995</c:v>
                </c:pt>
                <c:pt idx="6">
                  <c:v>0.52880196000000002</c:v>
                </c:pt>
                <c:pt idx="7">
                  <c:v>0.53363658000000003</c:v>
                </c:pt>
                <c:pt idx="8">
                  <c:v>0.53847120999999998</c:v>
                </c:pt>
                <c:pt idx="9">
                  <c:v>0.54330582999999999</c:v>
                </c:pt>
                <c:pt idx="10">
                  <c:v>0.54814037999999998</c:v>
                </c:pt>
                <c:pt idx="11">
                  <c:v>0.55297507999999995</c:v>
                </c:pt>
                <c:pt idx="12">
                  <c:v>0.55780971000000001</c:v>
                </c:pt>
                <c:pt idx="13">
                  <c:v>0.56264433999999997</c:v>
                </c:pt>
                <c:pt idx="14">
                  <c:v>0.56747895999999998</c:v>
                </c:pt>
                <c:pt idx="15">
                  <c:v>0.57231359000000004</c:v>
                </c:pt>
                <c:pt idx="16">
                  <c:v>0.57714821000000005</c:v>
                </c:pt>
                <c:pt idx="17">
                  <c:v>0.58198284</c:v>
                </c:pt>
                <c:pt idx="18">
                  <c:v>0.58681746000000001</c:v>
                </c:pt>
                <c:pt idx="19">
                  <c:v>0.59165208999999996</c:v>
                </c:pt>
                <c:pt idx="20">
                  <c:v>0.59648668999999999</c:v>
                </c:pt>
                <c:pt idx="21">
                  <c:v>0.60132907999999996</c:v>
                </c:pt>
                <c:pt idx="22">
                  <c:v>0.60615596000000005</c:v>
                </c:pt>
                <c:pt idx="23">
                  <c:v>0.61099059</c:v>
                </c:pt>
                <c:pt idx="24">
                  <c:v>0.61582521000000001</c:v>
                </c:pt>
                <c:pt idx="25">
                  <c:v>0.62065983999999996</c:v>
                </c:pt>
                <c:pt idx="26">
                  <c:v>0.62549445999999997</c:v>
                </c:pt>
                <c:pt idx="27">
                  <c:v>0.63032909000000004</c:v>
                </c:pt>
                <c:pt idx="28">
                  <c:v>0.63516371000000005</c:v>
                </c:pt>
                <c:pt idx="29">
                  <c:v>0.63999834</c:v>
                </c:pt>
                <c:pt idx="30">
                  <c:v>0.64483296000000001</c:v>
                </c:pt>
                <c:pt idx="31">
                  <c:v>0.64966751</c:v>
                </c:pt>
                <c:pt idx="32">
                  <c:v>0.65450220999999997</c:v>
                </c:pt>
                <c:pt idx="33">
                  <c:v>0.65933684000000004</c:v>
                </c:pt>
                <c:pt idx="34">
                  <c:v>0.66417146999999999</c:v>
                </c:pt>
                <c:pt idx="35">
                  <c:v>0.66900609</c:v>
                </c:pt>
                <c:pt idx="36">
                  <c:v>0.67384071999999995</c:v>
                </c:pt>
                <c:pt idx="37">
                  <c:v>0.67867533999999996</c:v>
                </c:pt>
                <c:pt idx="38">
                  <c:v>0.68350997000000002</c:v>
                </c:pt>
                <c:pt idx="39">
                  <c:v>0.68834459000000003</c:v>
                </c:pt>
                <c:pt idx="40">
                  <c:v>0.69317921999999998</c:v>
                </c:pt>
                <c:pt idx="41">
                  <c:v>0.69839065</c:v>
                </c:pt>
                <c:pt idx="42">
                  <c:v>0.70284844999999996</c:v>
                </c:pt>
                <c:pt idx="43">
                  <c:v>0.70768308999999996</c:v>
                </c:pt>
                <c:pt idx="44">
                  <c:v>0.71251757000000004</c:v>
                </c:pt>
                <c:pt idx="45">
                  <c:v>0.71735210999999999</c:v>
                </c:pt>
                <c:pt idx="46">
                  <c:v>0.72218654999999998</c:v>
                </c:pt>
                <c:pt idx="47">
                  <c:v>0.72702107000000005</c:v>
                </c:pt>
                <c:pt idx="48">
                  <c:v>0.73185553000000003</c:v>
                </c:pt>
                <c:pt idx="49">
                  <c:v>0.73710759999999997</c:v>
                </c:pt>
                <c:pt idx="50">
                  <c:v>0.74194207999999995</c:v>
                </c:pt>
                <c:pt idx="51">
                  <c:v>0.74677652000000005</c:v>
                </c:pt>
                <c:pt idx="52">
                  <c:v>0.75077501000000002</c:v>
                </c:pt>
                <c:pt idx="53">
                  <c:v>0.75560901000000003</c:v>
                </c:pt>
                <c:pt idx="54">
                  <c:v>0.76086111999999995</c:v>
                </c:pt>
                <c:pt idx="55">
                  <c:v>0.76569520000000002</c:v>
                </c:pt>
                <c:pt idx="56">
                  <c:v>0.77052927999999998</c:v>
                </c:pt>
                <c:pt idx="57">
                  <c:v>0.77536331999999997</c:v>
                </c:pt>
                <c:pt idx="58">
                  <c:v>0.78019727999999999</c:v>
                </c:pt>
                <c:pt idx="59">
                  <c:v>0.78503120999999998</c:v>
                </c:pt>
                <c:pt idx="60">
                  <c:v>0.78986504000000002</c:v>
                </c:pt>
                <c:pt idx="61">
                  <c:v>0.79469882999999997</c:v>
                </c:pt>
                <c:pt idx="62">
                  <c:v>0.7992089</c:v>
                </c:pt>
                <c:pt idx="63">
                  <c:v>0.80436615</c:v>
                </c:pt>
                <c:pt idx="64">
                  <c:v>0.80919967000000004</c:v>
                </c:pt>
                <c:pt idx="65">
                  <c:v>0.81403316000000003</c:v>
                </c:pt>
                <c:pt idx="66">
                  <c:v>0.81886650999999999</c:v>
                </c:pt>
                <c:pt idx="67">
                  <c:v>0.82369983999999996</c:v>
                </c:pt>
                <c:pt idx="68">
                  <c:v>0.82853304000000005</c:v>
                </c:pt>
                <c:pt idx="69">
                  <c:v>0.83336613999999998</c:v>
                </c:pt>
                <c:pt idx="70">
                  <c:v>0.83819893999999995</c:v>
                </c:pt>
                <c:pt idx="71">
                  <c:v>0.84303148999999999</c:v>
                </c:pt>
                <c:pt idx="72">
                  <c:v>0.84786357999999995</c:v>
                </c:pt>
                <c:pt idx="73">
                  <c:v>0.85144198000000004</c:v>
                </c:pt>
                <c:pt idx="74">
                  <c:v>0.85563553000000003</c:v>
                </c:pt>
                <c:pt idx="75">
                  <c:v>0.85865133000000005</c:v>
                </c:pt>
                <c:pt idx="76">
                  <c:v>0.86182340000000002</c:v>
                </c:pt>
                <c:pt idx="77">
                  <c:v>0.86432640999999999</c:v>
                </c:pt>
                <c:pt idx="78">
                  <c:v>0.86691121999999998</c:v>
                </c:pt>
                <c:pt idx="79">
                  <c:v>0.86900496000000005</c:v>
                </c:pt>
                <c:pt idx="80">
                  <c:v>0.87084015000000004</c:v>
                </c:pt>
                <c:pt idx="81">
                  <c:v>0.87303222000000003</c:v>
                </c:pt>
                <c:pt idx="82">
                  <c:v>0.87547001000000002</c:v>
                </c:pt>
                <c:pt idx="83">
                  <c:v>0.87714685999999997</c:v>
                </c:pt>
                <c:pt idx="84">
                  <c:v>0.87894855999999999</c:v>
                </c:pt>
                <c:pt idx="85">
                  <c:v>0.88070106999999997</c:v>
                </c:pt>
                <c:pt idx="86">
                  <c:v>0.88203644000000003</c:v>
                </c:pt>
                <c:pt idx="87">
                  <c:v>0.88378867000000005</c:v>
                </c:pt>
                <c:pt idx="88">
                  <c:v>0.88535311999999999</c:v>
                </c:pt>
                <c:pt idx="89">
                  <c:v>0.88630945000000005</c:v>
                </c:pt>
                <c:pt idx="90">
                  <c:v>0.88775219999999999</c:v>
                </c:pt>
                <c:pt idx="91">
                  <c:v>0.88884640999999998</c:v>
                </c:pt>
                <c:pt idx="92">
                  <c:v>0.89015991999999999</c:v>
                </c:pt>
                <c:pt idx="93">
                  <c:v>0.89147330999999996</c:v>
                </c:pt>
                <c:pt idx="94">
                  <c:v>0.89278690000000005</c:v>
                </c:pt>
                <c:pt idx="95">
                  <c:v>0.89401195</c:v>
                </c:pt>
                <c:pt idx="96">
                  <c:v>0.89536143000000001</c:v>
                </c:pt>
                <c:pt idx="97">
                  <c:v>0.89633255000000001</c:v>
                </c:pt>
                <c:pt idx="98">
                  <c:v>0.89760594000000005</c:v>
                </c:pt>
                <c:pt idx="99">
                  <c:v>0.89868334999999999</c:v>
                </c:pt>
                <c:pt idx="100">
                  <c:v>0.89959016999999997</c:v>
                </c:pt>
                <c:pt idx="101">
                  <c:v>0.90093677999999999</c:v>
                </c:pt>
                <c:pt idx="102">
                  <c:v>0.90203038999999996</c:v>
                </c:pt>
                <c:pt idx="103">
                  <c:v>0.90340308000000002</c:v>
                </c:pt>
                <c:pt idx="104">
                  <c:v>0.90469443000000005</c:v>
                </c:pt>
                <c:pt idx="105">
                  <c:v>0.90600575000000005</c:v>
                </c:pt>
                <c:pt idx="106">
                  <c:v>0.90727552</c:v>
                </c:pt>
                <c:pt idx="107">
                  <c:v>0.90811779000000004</c:v>
                </c:pt>
                <c:pt idx="108">
                  <c:v>0.90923145999999999</c:v>
                </c:pt>
                <c:pt idx="109">
                  <c:v>0.91014762999999999</c:v>
                </c:pt>
                <c:pt idx="110">
                  <c:v>0.91108756000000002</c:v>
                </c:pt>
                <c:pt idx="111">
                  <c:v>0.91204890000000005</c:v>
                </c:pt>
                <c:pt idx="112">
                  <c:v>0.9130315</c:v>
                </c:pt>
                <c:pt idx="113">
                  <c:v>0.91390497999999998</c:v>
                </c:pt>
                <c:pt idx="114">
                  <c:v>0.91476183</c:v>
                </c:pt>
                <c:pt idx="115">
                  <c:v>0.91553987000000003</c:v>
                </c:pt>
                <c:pt idx="116">
                  <c:v>0.91653382999999999</c:v>
                </c:pt>
                <c:pt idx="117">
                  <c:v>0.91728392999999997</c:v>
                </c:pt>
                <c:pt idx="118">
                  <c:v>0.91793672000000004</c:v>
                </c:pt>
              </c:numCache>
            </c:numRef>
          </c:xVal>
          <c:yVal>
            <c:numRef>
              <c:f>'24.78-B747'!$P$3:$P$121</c:f>
              <c:numCache>
                <c:formatCode>General</c:formatCode>
                <c:ptCount val="119"/>
                <c:pt idx="0">
                  <c:v>200.07031000000001</c:v>
                </c:pt>
                <c:pt idx="1">
                  <c:v>199.98864900000001</c:v>
                </c:pt>
                <c:pt idx="2">
                  <c:v>199.98864900000001</c:v>
                </c:pt>
                <c:pt idx="3">
                  <c:v>199.98864900000001</c:v>
                </c:pt>
                <c:pt idx="4">
                  <c:v>199.98864900000001</c:v>
                </c:pt>
                <c:pt idx="5">
                  <c:v>199.98864900000001</c:v>
                </c:pt>
                <c:pt idx="6">
                  <c:v>199.98864900000001</c:v>
                </c:pt>
                <c:pt idx="7">
                  <c:v>199.98864900000001</c:v>
                </c:pt>
                <c:pt idx="8">
                  <c:v>199.98864900000001</c:v>
                </c:pt>
                <c:pt idx="9">
                  <c:v>199.98864900000001</c:v>
                </c:pt>
                <c:pt idx="10">
                  <c:v>200.02873</c:v>
                </c:pt>
                <c:pt idx="11">
                  <c:v>199.98864900000001</c:v>
                </c:pt>
                <c:pt idx="12">
                  <c:v>199.98864900000001</c:v>
                </c:pt>
                <c:pt idx="13">
                  <c:v>199.98864900000001</c:v>
                </c:pt>
                <c:pt idx="14">
                  <c:v>199.98864900000001</c:v>
                </c:pt>
                <c:pt idx="15">
                  <c:v>199.98864900000001</c:v>
                </c:pt>
                <c:pt idx="16">
                  <c:v>199.98864900000001</c:v>
                </c:pt>
                <c:pt idx="17">
                  <c:v>199.98864900000001</c:v>
                </c:pt>
                <c:pt idx="18">
                  <c:v>199.98864900000001</c:v>
                </c:pt>
                <c:pt idx="19">
                  <c:v>199.98864900000001</c:v>
                </c:pt>
                <c:pt idx="20">
                  <c:v>199.99866900000001</c:v>
                </c:pt>
                <c:pt idx="21">
                  <c:v>199.99988999999999</c:v>
                </c:pt>
                <c:pt idx="22">
                  <c:v>199.98864900000001</c:v>
                </c:pt>
                <c:pt idx="23">
                  <c:v>199.98864900000001</c:v>
                </c:pt>
                <c:pt idx="24">
                  <c:v>199.98864900000001</c:v>
                </c:pt>
                <c:pt idx="25">
                  <c:v>199.98864900000001</c:v>
                </c:pt>
                <c:pt idx="26">
                  <c:v>199.98864900000001</c:v>
                </c:pt>
                <c:pt idx="27">
                  <c:v>199.98864900000001</c:v>
                </c:pt>
                <c:pt idx="28">
                  <c:v>199.98864900000001</c:v>
                </c:pt>
                <c:pt idx="29">
                  <c:v>199.98864900000001</c:v>
                </c:pt>
                <c:pt idx="30">
                  <c:v>199.98864900000001</c:v>
                </c:pt>
                <c:pt idx="31">
                  <c:v>200.02873</c:v>
                </c:pt>
                <c:pt idx="32">
                  <c:v>199.98864900000001</c:v>
                </c:pt>
                <c:pt idx="33">
                  <c:v>199.98864900000001</c:v>
                </c:pt>
                <c:pt idx="34">
                  <c:v>199.98864900000001</c:v>
                </c:pt>
                <c:pt idx="35">
                  <c:v>199.98864900000001</c:v>
                </c:pt>
                <c:pt idx="36">
                  <c:v>199.98864900000001</c:v>
                </c:pt>
                <c:pt idx="37">
                  <c:v>199.98864900000001</c:v>
                </c:pt>
                <c:pt idx="38">
                  <c:v>199.98864900000001</c:v>
                </c:pt>
                <c:pt idx="39">
                  <c:v>199.98864900000001</c:v>
                </c:pt>
                <c:pt idx="40">
                  <c:v>199.98864900000001</c:v>
                </c:pt>
                <c:pt idx="41">
                  <c:v>199.94928300000001</c:v>
                </c:pt>
                <c:pt idx="42">
                  <c:v>199.99866900000001</c:v>
                </c:pt>
                <c:pt idx="43">
                  <c:v>199.98864900000001</c:v>
                </c:pt>
                <c:pt idx="44">
                  <c:v>200.05879100000001</c:v>
                </c:pt>
                <c:pt idx="45">
                  <c:v>200.098872</c:v>
                </c:pt>
                <c:pt idx="46">
                  <c:v>200.189055</c:v>
                </c:pt>
                <c:pt idx="47">
                  <c:v>200.23915700000001</c:v>
                </c:pt>
                <c:pt idx="48">
                  <c:v>200.31931900000001</c:v>
                </c:pt>
                <c:pt idx="49">
                  <c:v>200.56904399999999</c:v>
                </c:pt>
                <c:pt idx="50">
                  <c:v>200.639186</c:v>
                </c:pt>
                <c:pt idx="51">
                  <c:v>200.72936899999999</c:v>
                </c:pt>
                <c:pt idx="52">
                  <c:v>200.81955099999999</c:v>
                </c:pt>
                <c:pt idx="53">
                  <c:v>201.11937800000001</c:v>
                </c:pt>
                <c:pt idx="54">
                  <c:v>201.35251700000001</c:v>
                </c:pt>
                <c:pt idx="55">
                  <c:v>201.61193900000001</c:v>
                </c:pt>
                <c:pt idx="56">
                  <c:v>201.872467</c:v>
                </c:pt>
                <c:pt idx="57">
                  <c:v>202.15303499999999</c:v>
                </c:pt>
                <c:pt idx="58">
                  <c:v>202.47368499999999</c:v>
                </c:pt>
                <c:pt idx="59">
                  <c:v>202.80435499999999</c:v>
                </c:pt>
                <c:pt idx="60">
                  <c:v>203.18512699999999</c:v>
                </c:pt>
                <c:pt idx="61">
                  <c:v>203.585939</c:v>
                </c:pt>
                <c:pt idx="62">
                  <c:v>203.95174700000001</c:v>
                </c:pt>
                <c:pt idx="63">
                  <c:v>204.50780700000001</c:v>
                </c:pt>
                <c:pt idx="64">
                  <c:v>205.038883</c:v>
                </c:pt>
                <c:pt idx="65">
                  <c:v>205.57998000000001</c:v>
                </c:pt>
                <c:pt idx="66">
                  <c:v>206.19121899999999</c:v>
                </c:pt>
                <c:pt idx="67">
                  <c:v>206.812478</c:v>
                </c:pt>
                <c:pt idx="68">
                  <c:v>207.49385899999999</c:v>
                </c:pt>
                <c:pt idx="69">
                  <c:v>208.22534099999999</c:v>
                </c:pt>
                <c:pt idx="70">
                  <c:v>209.09710799999999</c:v>
                </c:pt>
                <c:pt idx="71">
                  <c:v>210.08911800000001</c:v>
                </c:pt>
                <c:pt idx="72">
                  <c:v>211.30157500000001</c:v>
                </c:pt>
                <c:pt idx="73">
                  <c:v>212.40537499999999</c:v>
                </c:pt>
                <c:pt idx="74">
                  <c:v>214.008185</c:v>
                </c:pt>
                <c:pt idx="75">
                  <c:v>215.590632</c:v>
                </c:pt>
                <c:pt idx="76">
                  <c:v>217.71488500000001</c:v>
                </c:pt>
                <c:pt idx="77">
                  <c:v>220.02096399999999</c:v>
                </c:pt>
                <c:pt idx="78">
                  <c:v>222.47484399999999</c:v>
                </c:pt>
                <c:pt idx="79">
                  <c:v>225.10016400000001</c:v>
                </c:pt>
                <c:pt idx="80">
                  <c:v>227.171706</c:v>
                </c:pt>
                <c:pt idx="81">
                  <c:v>229.79502199999999</c:v>
                </c:pt>
                <c:pt idx="82">
                  <c:v>233.06074100000001</c:v>
                </c:pt>
                <c:pt idx="83">
                  <c:v>235.48421099999999</c:v>
                </c:pt>
                <c:pt idx="84">
                  <c:v>237.962793</c:v>
                </c:pt>
                <c:pt idx="85">
                  <c:v>240.60815400000001</c:v>
                </c:pt>
                <c:pt idx="86">
                  <c:v>242.861784</c:v>
                </c:pt>
                <c:pt idx="87">
                  <c:v>245.644924</c:v>
                </c:pt>
                <c:pt idx="88">
                  <c:v>248.14856900000001</c:v>
                </c:pt>
                <c:pt idx="89">
                  <c:v>249.75483600000001</c:v>
                </c:pt>
                <c:pt idx="90">
                  <c:v>252.15567100000001</c:v>
                </c:pt>
                <c:pt idx="91">
                  <c:v>254.34067200000001</c:v>
                </c:pt>
                <c:pt idx="92">
                  <c:v>256.74721499999998</c:v>
                </c:pt>
                <c:pt idx="93">
                  <c:v>259.20887099999999</c:v>
                </c:pt>
                <c:pt idx="94">
                  <c:v>261.57110599999999</c:v>
                </c:pt>
                <c:pt idx="95">
                  <c:v>264.034379</c:v>
                </c:pt>
                <c:pt idx="96">
                  <c:v>266.75160399999999</c:v>
                </c:pt>
                <c:pt idx="97">
                  <c:v>268.788858</c:v>
                </c:pt>
                <c:pt idx="98">
                  <c:v>271.27311099999997</c:v>
                </c:pt>
                <c:pt idx="99">
                  <c:v>273.58138300000002</c:v>
                </c:pt>
                <c:pt idx="100">
                  <c:v>276.26322399999998</c:v>
                </c:pt>
                <c:pt idx="101">
                  <c:v>278.81026100000003</c:v>
                </c:pt>
                <c:pt idx="102">
                  <c:v>281.281362</c:v>
                </c:pt>
                <c:pt idx="103">
                  <c:v>284.45124600000003</c:v>
                </c:pt>
                <c:pt idx="104">
                  <c:v>287.444773</c:v>
                </c:pt>
                <c:pt idx="105">
                  <c:v>290.898439</c:v>
                </c:pt>
                <c:pt idx="106">
                  <c:v>294.20308499999999</c:v>
                </c:pt>
                <c:pt idx="107">
                  <c:v>296.76477199999999</c:v>
                </c:pt>
                <c:pt idx="108">
                  <c:v>299.94707799999998</c:v>
                </c:pt>
                <c:pt idx="109">
                  <c:v>302.784628</c:v>
                </c:pt>
                <c:pt idx="110">
                  <c:v>305.60424799999998</c:v>
                </c:pt>
                <c:pt idx="111">
                  <c:v>308.48519099999999</c:v>
                </c:pt>
                <c:pt idx="112">
                  <c:v>311.49932000000001</c:v>
                </c:pt>
                <c:pt idx="113">
                  <c:v>314.15250900000001</c:v>
                </c:pt>
                <c:pt idx="114">
                  <c:v>317.25057299999997</c:v>
                </c:pt>
                <c:pt idx="115">
                  <c:v>320.50413099999997</c:v>
                </c:pt>
                <c:pt idx="116">
                  <c:v>323.92871000000002</c:v>
                </c:pt>
                <c:pt idx="117">
                  <c:v>327.20020099999999</c:v>
                </c:pt>
                <c:pt idx="118">
                  <c:v>330.29516100000001</c:v>
                </c:pt>
              </c:numCache>
            </c:numRef>
          </c:yVal>
          <c:smooth val="1"/>
          <c:extLst>
            <c:ext xmlns:c16="http://schemas.microsoft.com/office/drawing/2014/chart" uri="{C3380CC4-5D6E-409C-BE32-E72D297353CC}">
              <c16:uniqueId val="{00000017-D21B-6C4A-9653-8736EC345C1E}"/>
            </c:ext>
          </c:extLst>
        </c:ser>
        <c:ser>
          <c:idx val="9"/>
          <c:order val="7"/>
          <c:tx>
            <c:v>CL0.35New</c:v>
          </c:tx>
          <c:spPr>
            <a:ln>
              <a:solidFill>
                <a:srgbClr val="7030A0">
                  <a:alpha val="70000"/>
                </a:srgbClr>
              </a:solidFill>
              <a:prstDash val="sysDash"/>
            </a:ln>
          </c:spPr>
          <c:marker>
            <c:symbol val="none"/>
          </c:marker>
          <c:xVal>
            <c:numRef>
              <c:f>'24.78-B747'!$O$3:$O$121</c:f>
              <c:numCache>
                <c:formatCode>General</c:formatCode>
                <c:ptCount val="119"/>
                <c:pt idx="0">
                  <c:v>0.50021201000000004</c:v>
                </c:pt>
                <c:pt idx="1">
                  <c:v>0.50462883000000003</c:v>
                </c:pt>
                <c:pt idx="2">
                  <c:v>0.50946345999999998</c:v>
                </c:pt>
                <c:pt idx="3">
                  <c:v>0.51429807999999999</c:v>
                </c:pt>
                <c:pt idx="4">
                  <c:v>0.51913271000000005</c:v>
                </c:pt>
                <c:pt idx="5">
                  <c:v>0.52396732999999995</c:v>
                </c:pt>
                <c:pt idx="6">
                  <c:v>0.52880196000000002</c:v>
                </c:pt>
                <c:pt idx="7">
                  <c:v>0.53363658000000003</c:v>
                </c:pt>
                <c:pt idx="8">
                  <c:v>0.53847120999999998</c:v>
                </c:pt>
                <c:pt idx="9">
                  <c:v>0.54330582999999999</c:v>
                </c:pt>
                <c:pt idx="10">
                  <c:v>0.54814037999999998</c:v>
                </c:pt>
                <c:pt idx="11">
                  <c:v>0.55297507999999995</c:v>
                </c:pt>
                <c:pt idx="12">
                  <c:v>0.55780971000000001</c:v>
                </c:pt>
                <c:pt idx="13">
                  <c:v>0.56264433999999997</c:v>
                </c:pt>
                <c:pt idx="14">
                  <c:v>0.56747895999999998</c:v>
                </c:pt>
                <c:pt idx="15">
                  <c:v>0.57231359000000004</c:v>
                </c:pt>
                <c:pt idx="16">
                  <c:v>0.57714821000000005</c:v>
                </c:pt>
                <c:pt idx="17">
                  <c:v>0.58198284</c:v>
                </c:pt>
                <c:pt idx="18">
                  <c:v>0.58681746000000001</c:v>
                </c:pt>
                <c:pt idx="19">
                  <c:v>0.59165208999999996</c:v>
                </c:pt>
                <c:pt idx="20">
                  <c:v>0.59648668999999999</c:v>
                </c:pt>
                <c:pt idx="21">
                  <c:v>0.60132907999999996</c:v>
                </c:pt>
                <c:pt idx="22">
                  <c:v>0.60615596000000005</c:v>
                </c:pt>
                <c:pt idx="23">
                  <c:v>0.61099059</c:v>
                </c:pt>
                <c:pt idx="24">
                  <c:v>0.61582521000000001</c:v>
                </c:pt>
                <c:pt idx="25">
                  <c:v>0.62065983999999996</c:v>
                </c:pt>
                <c:pt idx="26">
                  <c:v>0.62549445999999997</c:v>
                </c:pt>
                <c:pt idx="27">
                  <c:v>0.63032909000000004</c:v>
                </c:pt>
                <c:pt idx="28">
                  <c:v>0.63516371000000005</c:v>
                </c:pt>
                <c:pt idx="29">
                  <c:v>0.63999834</c:v>
                </c:pt>
                <c:pt idx="30">
                  <c:v>0.64483296000000001</c:v>
                </c:pt>
                <c:pt idx="31">
                  <c:v>0.64966751</c:v>
                </c:pt>
                <c:pt idx="32">
                  <c:v>0.65450220999999997</c:v>
                </c:pt>
                <c:pt idx="33">
                  <c:v>0.65933684000000004</c:v>
                </c:pt>
                <c:pt idx="34">
                  <c:v>0.66417146999999999</c:v>
                </c:pt>
                <c:pt idx="35">
                  <c:v>0.66900609</c:v>
                </c:pt>
                <c:pt idx="36">
                  <c:v>0.67384071999999995</c:v>
                </c:pt>
                <c:pt idx="37">
                  <c:v>0.67867533999999996</c:v>
                </c:pt>
                <c:pt idx="38">
                  <c:v>0.68350997000000002</c:v>
                </c:pt>
                <c:pt idx="39">
                  <c:v>0.68834459000000003</c:v>
                </c:pt>
                <c:pt idx="40">
                  <c:v>0.69317921999999998</c:v>
                </c:pt>
                <c:pt idx="41">
                  <c:v>0.69839065</c:v>
                </c:pt>
                <c:pt idx="42">
                  <c:v>0.70284844999999996</c:v>
                </c:pt>
                <c:pt idx="43">
                  <c:v>0.70768308999999996</c:v>
                </c:pt>
                <c:pt idx="44">
                  <c:v>0.71251757000000004</c:v>
                </c:pt>
                <c:pt idx="45">
                  <c:v>0.71735210999999999</c:v>
                </c:pt>
                <c:pt idx="46">
                  <c:v>0.72218654999999998</c:v>
                </c:pt>
                <c:pt idx="47">
                  <c:v>0.72702107000000005</c:v>
                </c:pt>
                <c:pt idx="48">
                  <c:v>0.73185553000000003</c:v>
                </c:pt>
                <c:pt idx="49">
                  <c:v>0.73710759999999997</c:v>
                </c:pt>
                <c:pt idx="50">
                  <c:v>0.74194207999999995</c:v>
                </c:pt>
                <c:pt idx="51">
                  <c:v>0.74677652000000005</c:v>
                </c:pt>
                <c:pt idx="52">
                  <c:v>0.75077501000000002</c:v>
                </c:pt>
                <c:pt idx="53">
                  <c:v>0.75560901000000003</c:v>
                </c:pt>
                <c:pt idx="54">
                  <c:v>0.76086111999999995</c:v>
                </c:pt>
                <c:pt idx="55">
                  <c:v>0.76569520000000002</c:v>
                </c:pt>
                <c:pt idx="56">
                  <c:v>0.77052927999999998</c:v>
                </c:pt>
                <c:pt idx="57">
                  <c:v>0.77536331999999997</c:v>
                </c:pt>
                <c:pt idx="58">
                  <c:v>0.78019727999999999</c:v>
                </c:pt>
                <c:pt idx="59">
                  <c:v>0.78503120999999998</c:v>
                </c:pt>
                <c:pt idx="60">
                  <c:v>0.78986504000000002</c:v>
                </c:pt>
                <c:pt idx="61">
                  <c:v>0.79469882999999997</c:v>
                </c:pt>
                <c:pt idx="62">
                  <c:v>0.7992089</c:v>
                </c:pt>
                <c:pt idx="63">
                  <c:v>0.80436615</c:v>
                </c:pt>
                <c:pt idx="64">
                  <c:v>0.80919967000000004</c:v>
                </c:pt>
                <c:pt idx="65">
                  <c:v>0.81403316000000003</c:v>
                </c:pt>
                <c:pt idx="66">
                  <c:v>0.81886650999999999</c:v>
                </c:pt>
                <c:pt idx="67">
                  <c:v>0.82369983999999996</c:v>
                </c:pt>
                <c:pt idx="68">
                  <c:v>0.82853304000000005</c:v>
                </c:pt>
                <c:pt idx="69">
                  <c:v>0.83336613999999998</c:v>
                </c:pt>
                <c:pt idx="70">
                  <c:v>0.83819893999999995</c:v>
                </c:pt>
                <c:pt idx="71">
                  <c:v>0.84303148999999999</c:v>
                </c:pt>
                <c:pt idx="72">
                  <c:v>0.84786357999999995</c:v>
                </c:pt>
                <c:pt idx="73">
                  <c:v>0.85144198000000004</c:v>
                </c:pt>
                <c:pt idx="74">
                  <c:v>0.85563553000000003</c:v>
                </c:pt>
                <c:pt idx="75">
                  <c:v>0.85865133000000005</c:v>
                </c:pt>
                <c:pt idx="76">
                  <c:v>0.86182340000000002</c:v>
                </c:pt>
                <c:pt idx="77">
                  <c:v>0.86432640999999999</c:v>
                </c:pt>
                <c:pt idx="78">
                  <c:v>0.86691121999999998</c:v>
                </c:pt>
                <c:pt idx="79">
                  <c:v>0.86900496000000005</c:v>
                </c:pt>
                <c:pt idx="80">
                  <c:v>0.87084015000000004</c:v>
                </c:pt>
                <c:pt idx="81">
                  <c:v>0.87303222000000003</c:v>
                </c:pt>
                <c:pt idx="82">
                  <c:v>0.87547001000000002</c:v>
                </c:pt>
                <c:pt idx="83">
                  <c:v>0.87714685999999997</c:v>
                </c:pt>
                <c:pt idx="84">
                  <c:v>0.87894855999999999</c:v>
                </c:pt>
                <c:pt idx="85">
                  <c:v>0.88070106999999997</c:v>
                </c:pt>
                <c:pt idx="86">
                  <c:v>0.88203644000000003</c:v>
                </c:pt>
                <c:pt idx="87">
                  <c:v>0.88378867000000005</c:v>
                </c:pt>
                <c:pt idx="88">
                  <c:v>0.88535311999999999</c:v>
                </c:pt>
                <c:pt idx="89">
                  <c:v>0.88630945000000005</c:v>
                </c:pt>
                <c:pt idx="90">
                  <c:v>0.88775219999999999</c:v>
                </c:pt>
                <c:pt idx="91">
                  <c:v>0.88884640999999998</c:v>
                </c:pt>
                <c:pt idx="92">
                  <c:v>0.89015991999999999</c:v>
                </c:pt>
                <c:pt idx="93">
                  <c:v>0.89147330999999996</c:v>
                </c:pt>
                <c:pt idx="94">
                  <c:v>0.89278690000000005</c:v>
                </c:pt>
                <c:pt idx="95">
                  <c:v>0.89401195</c:v>
                </c:pt>
                <c:pt idx="96">
                  <c:v>0.89536143000000001</c:v>
                </c:pt>
                <c:pt idx="97">
                  <c:v>0.89633255000000001</c:v>
                </c:pt>
                <c:pt idx="98">
                  <c:v>0.89760594000000005</c:v>
                </c:pt>
                <c:pt idx="99">
                  <c:v>0.89868334999999999</c:v>
                </c:pt>
                <c:pt idx="100">
                  <c:v>0.89959016999999997</c:v>
                </c:pt>
                <c:pt idx="101">
                  <c:v>0.90093677999999999</c:v>
                </c:pt>
                <c:pt idx="102">
                  <c:v>0.90203038999999996</c:v>
                </c:pt>
                <c:pt idx="103">
                  <c:v>0.90340308000000002</c:v>
                </c:pt>
                <c:pt idx="104">
                  <c:v>0.90469443000000005</c:v>
                </c:pt>
                <c:pt idx="105">
                  <c:v>0.90600575000000005</c:v>
                </c:pt>
                <c:pt idx="106">
                  <c:v>0.90727552</c:v>
                </c:pt>
                <c:pt idx="107">
                  <c:v>0.90811779000000004</c:v>
                </c:pt>
                <c:pt idx="108">
                  <c:v>0.90923145999999999</c:v>
                </c:pt>
                <c:pt idx="109">
                  <c:v>0.91014762999999999</c:v>
                </c:pt>
                <c:pt idx="110">
                  <c:v>0.91108756000000002</c:v>
                </c:pt>
                <c:pt idx="111">
                  <c:v>0.91204890000000005</c:v>
                </c:pt>
                <c:pt idx="112">
                  <c:v>0.9130315</c:v>
                </c:pt>
                <c:pt idx="113">
                  <c:v>0.91390497999999998</c:v>
                </c:pt>
                <c:pt idx="114">
                  <c:v>0.91476183</c:v>
                </c:pt>
                <c:pt idx="115">
                  <c:v>0.91553987000000003</c:v>
                </c:pt>
                <c:pt idx="116">
                  <c:v>0.91653382999999999</c:v>
                </c:pt>
                <c:pt idx="117">
                  <c:v>0.91728392999999997</c:v>
                </c:pt>
                <c:pt idx="118">
                  <c:v>0.91793672000000004</c:v>
                </c:pt>
              </c:numCache>
            </c:numRef>
          </c:xVal>
          <c:yVal>
            <c:numRef>
              <c:f>'24.78-B747'!$Q$3:$Q$121</c:f>
              <c:numCache>
                <c:formatCode>General</c:formatCode>
                <c:ptCount val="119"/>
                <c:pt idx="0">
                  <c:v>202.33576489031935</c:v>
                </c:pt>
                <c:pt idx="1">
                  <c:v>202.33583277557443</c:v>
                </c:pt>
                <c:pt idx="2">
                  <c:v>202.33591658311468</c:v>
                </c:pt>
                <c:pt idx="3">
                  <c:v>202.33601137569832</c:v>
                </c:pt>
                <c:pt idx="4">
                  <c:v>202.33611833814206</c:v>
                </c:pt>
                <c:pt idx="5">
                  <c:v>202.33623876319189</c:v>
                </c:pt>
                <c:pt idx="6">
                  <c:v>202.33637406367549</c:v>
                </c:pt>
                <c:pt idx="7">
                  <c:v>202.33652578230888</c:v>
                </c:pt>
                <c:pt idx="8">
                  <c:v>202.33669560748206</c:v>
                </c:pt>
                <c:pt idx="9">
                  <c:v>202.33688538631881</c:v>
                </c:pt>
                <c:pt idx="10">
                  <c:v>202.33709714185241</c:v>
                </c:pt>
                <c:pt idx="11">
                  <c:v>202.33733310934585</c:v>
                </c:pt>
                <c:pt idx="12">
                  <c:v>202.33759572736594</c:v>
                </c:pt>
                <c:pt idx="13">
                  <c:v>202.33788770024165</c:v>
                </c:pt>
                <c:pt idx="14">
                  <c:v>202.33821201464065</c:v>
                </c:pt>
                <c:pt idx="15">
                  <c:v>202.33857198556896</c:v>
                </c:pt>
                <c:pt idx="16">
                  <c:v>202.33897129889107</c:v>
                </c:pt>
                <c:pt idx="17">
                  <c:v>202.33941407362499</c:v>
                </c:pt>
                <c:pt idx="18">
                  <c:v>202.33990492231774</c:v>
                </c:pt>
                <c:pt idx="19">
                  <c:v>202.34044903836013</c:v>
                </c:pt>
                <c:pt idx="20">
                  <c:v>202.34105228070609</c:v>
                </c:pt>
                <c:pt idx="21">
                  <c:v>202.3417224381009</c:v>
                </c:pt>
                <c:pt idx="22">
                  <c:v>202.34246369104326</c:v>
                </c:pt>
                <c:pt idx="23">
                  <c:v>202.34328809082041</c:v>
                </c:pt>
                <c:pt idx="24">
                  <c:v>202.34420445389301</c:v>
                </c:pt>
                <c:pt idx="25">
                  <c:v>202.34522425394516</c:v>
                </c:pt>
                <c:pt idx="26">
                  <c:v>202.34636076387955</c:v>
                </c:pt>
                <c:pt idx="27">
                  <c:v>202.34762941574229</c:v>
                </c:pt>
                <c:pt idx="28">
                  <c:v>202.34904819458916</c:v>
                </c:pt>
                <c:pt idx="29">
                  <c:v>202.3506381568364</c:v>
                </c:pt>
                <c:pt idx="30">
                  <c:v>202.35242400558738</c:v>
                </c:pt>
                <c:pt idx="31">
                  <c:v>202.35443480377506</c:v>
                </c:pt>
                <c:pt idx="32">
                  <c:v>202.35670499116893</c:v>
                </c:pt>
                <c:pt idx="33">
                  <c:v>202.3592751141363</c:v>
                </c:pt>
                <c:pt idx="34">
                  <c:v>202.36219341274401</c:v>
                </c:pt>
                <c:pt idx="35">
                  <c:v>202.36551718135695</c:v>
                </c:pt>
                <c:pt idx="36">
                  <c:v>202.3693146691183</c:v>
                </c:pt>
                <c:pt idx="37">
                  <c:v>202.37366725066096</c:v>
                </c:pt>
                <c:pt idx="38">
                  <c:v>202.37867216991705</c:v>
                </c:pt>
                <c:pt idx="39">
                  <c:v>202.38444570108655</c:v>
                </c:pt>
                <c:pt idx="40">
                  <c:v>202.39112713485622</c:v>
                </c:pt>
                <c:pt idx="41">
                  <c:v>202.39953864123407</c:v>
                </c:pt>
                <c:pt idx="42">
                  <c:v>202.40791476927802</c:v>
                </c:pt>
                <c:pt idx="43">
                  <c:v>202.41846188380447</c:v>
                </c:pt>
                <c:pt idx="44">
                  <c:v>202.43081326450584</c:v>
                </c:pt>
                <c:pt idx="45">
                  <c:v>202.44531689526141</c:v>
                </c:pt>
                <c:pt idx="46">
                  <c:v>202.46239024722556</c:v>
                </c:pt>
                <c:pt idx="47">
                  <c:v>202.48253696985168</c:v>
                </c:pt>
                <c:pt idx="48">
                  <c:v>202.50636209159742</c:v>
                </c:pt>
                <c:pt idx="49">
                  <c:v>202.53726821710646</c:v>
                </c:pt>
                <c:pt idx="50">
                  <c:v>202.57129133977662</c:v>
                </c:pt>
                <c:pt idx="51">
                  <c:v>202.61176006624626</c:v>
                </c:pt>
                <c:pt idx="52">
                  <c:v>202.65101653722186</c:v>
                </c:pt>
                <c:pt idx="53">
                  <c:v>202.70679209520446</c:v>
                </c:pt>
                <c:pt idx="54">
                  <c:v>202.77973992125061</c:v>
                </c:pt>
                <c:pt idx="55">
                  <c:v>202.86062411914813</c:v>
                </c:pt>
                <c:pt idx="56">
                  <c:v>202.95743826667609</c:v>
                </c:pt>
                <c:pt idx="57">
                  <c:v>203.07342289519778</c:v>
                </c:pt>
                <c:pt idx="58">
                  <c:v>203.21248178651467</c:v>
                </c:pt>
                <c:pt idx="59">
                  <c:v>203.37931998528637</c:v>
                </c:pt>
                <c:pt idx="60">
                  <c:v>203.57959896676374</c:v>
                </c:pt>
                <c:pt idx="61">
                  <c:v>203.8201390909156</c:v>
                </c:pt>
                <c:pt idx="62">
                  <c:v>204.08808907079074</c:v>
                </c:pt>
                <c:pt idx="63">
                  <c:v>204.45646908414301</c:v>
                </c:pt>
                <c:pt idx="64">
                  <c:v>204.87397319077849</c:v>
                </c:pt>
                <c:pt idx="65">
                  <c:v>205.37588876665316</c:v>
                </c:pt>
                <c:pt idx="66">
                  <c:v>205.97926690728292</c:v>
                </c:pt>
                <c:pt idx="67">
                  <c:v>206.70455745607839</c:v>
                </c:pt>
                <c:pt idx="68">
                  <c:v>207.57617736591229</c:v>
                </c:pt>
                <c:pt idx="69">
                  <c:v>208.62328503986737</c:v>
                </c:pt>
                <c:pt idx="70">
                  <c:v>209.88053051827214</c:v>
                </c:pt>
                <c:pt idx="71">
                  <c:v>211.38909416796915</c:v>
                </c:pt>
                <c:pt idx="72">
                  <c:v>213.19758223272464</c:v>
                </c:pt>
                <c:pt idx="73">
                  <c:v>214.76365658149479</c:v>
                </c:pt>
                <c:pt idx="74">
                  <c:v>216.88431183021021</c:v>
                </c:pt>
                <c:pt idx="75">
                  <c:v>218.62544533674657</c:v>
                </c:pt>
                <c:pt idx="76">
                  <c:v>220.67670477109959</c:v>
                </c:pt>
                <c:pt idx="77">
                  <c:v>222.47100543348461</c:v>
                </c:pt>
                <c:pt idx="78">
                  <c:v>224.50238536758599</c:v>
                </c:pt>
                <c:pt idx="79">
                  <c:v>226.29170871449929</c:v>
                </c:pt>
                <c:pt idx="80">
                  <c:v>227.97372785266975</c:v>
                </c:pt>
                <c:pt idx="81">
                  <c:v>230.13140584572403</c:v>
                </c:pt>
                <c:pt idx="82">
                  <c:v>232.73424405555068</c:v>
                </c:pt>
                <c:pt idx="83">
                  <c:v>234.65722404443721</c:v>
                </c:pt>
                <c:pt idx="84">
                  <c:v>236.85121628522819</c:v>
                </c:pt>
                <c:pt idx="85">
                  <c:v>239.11908563991634</c:v>
                </c:pt>
                <c:pt idx="86">
                  <c:v>240.93998612125048</c:v>
                </c:pt>
                <c:pt idx="87">
                  <c:v>243.45682064691448</c:v>
                </c:pt>
                <c:pt idx="88">
                  <c:v>245.83158814583018</c:v>
                </c:pt>
                <c:pt idx="89">
                  <c:v>247.34488887715355</c:v>
                </c:pt>
                <c:pt idx="90">
                  <c:v>249.71953524132195</c:v>
                </c:pt>
                <c:pt idx="91">
                  <c:v>251.59624436463176</c:v>
                </c:pt>
                <c:pt idx="92">
                  <c:v>253.93819035897985</c:v>
                </c:pt>
                <c:pt idx="93">
                  <c:v>256.3801339346897</c:v>
                </c:pt>
                <c:pt idx="94">
                  <c:v>258.92585950783189</c:v>
                </c:pt>
                <c:pt idx="95">
                  <c:v>261.39598831014359</c:v>
                </c:pt>
                <c:pt idx="96">
                  <c:v>264.22738380757642</c:v>
                </c:pt>
                <c:pt idx="97">
                  <c:v>266.33835745579165</c:v>
                </c:pt>
                <c:pt idx="98">
                  <c:v>269.20184981538085</c:v>
                </c:pt>
                <c:pt idx="99">
                  <c:v>271.7111076363218</c:v>
                </c:pt>
                <c:pt idx="100">
                  <c:v>273.88577781301183</c:v>
                </c:pt>
                <c:pt idx="101">
                  <c:v>277.2230351539182</c:v>
                </c:pt>
                <c:pt idx="102">
                  <c:v>280.03004272846306</c:v>
                </c:pt>
                <c:pt idx="103">
                  <c:v>283.67868188270182</c:v>
                </c:pt>
                <c:pt idx="104">
                  <c:v>287.24089468162089</c:v>
                </c:pt>
                <c:pt idx="105">
                  <c:v>290.9893557954365</c:v>
                </c:pt>
                <c:pt idx="106">
                  <c:v>294.74708596083133</c:v>
                </c:pt>
                <c:pt idx="107">
                  <c:v>297.31010261477434</c:v>
                </c:pt>
                <c:pt idx="108">
                  <c:v>300.78618199183393</c:v>
                </c:pt>
                <c:pt idx="109">
                  <c:v>303.72091058878209</c:v>
                </c:pt>
                <c:pt idx="110">
                  <c:v>306.80277262821681</c:v>
                </c:pt>
                <c:pt idx="111">
                  <c:v>310.02973095822625</c:v>
                </c:pt>
                <c:pt idx="112">
                  <c:v>313.40675949203813</c:v>
                </c:pt>
                <c:pt idx="113">
                  <c:v>316.47585067133718</c:v>
                </c:pt>
                <c:pt idx="114">
                  <c:v>319.54804761221391</c:v>
                </c:pt>
                <c:pt idx="115">
                  <c:v>322.39056290976697</c:v>
                </c:pt>
                <c:pt idx="116">
                  <c:v>326.09521158588296</c:v>
                </c:pt>
                <c:pt idx="117">
                  <c:v>328.9453669488791</c:v>
                </c:pt>
                <c:pt idx="118">
                  <c:v>331.46381199896473</c:v>
                </c:pt>
              </c:numCache>
            </c:numRef>
          </c:yVal>
          <c:smooth val="1"/>
          <c:extLst>
            <c:ext xmlns:c16="http://schemas.microsoft.com/office/drawing/2014/chart" uri="{C3380CC4-5D6E-409C-BE32-E72D297353CC}">
              <c16:uniqueId val="{00000004-08CA-8A4E-8DD3-17F2159B0338}"/>
            </c:ext>
          </c:extLst>
        </c:ser>
        <c:ser>
          <c:idx val="2"/>
          <c:order val="8"/>
          <c:tx>
            <c:v>CL0.3</c:v>
          </c:tx>
          <c:spPr>
            <a:ln w="19050" cap="rnd">
              <a:solidFill>
                <a:schemeClr val="accent2">
                  <a:lumMod val="75000"/>
                </a:schemeClr>
              </a:solidFill>
              <a:round/>
            </a:ln>
            <a:effectLst/>
          </c:spPr>
          <c:marker>
            <c:symbol val="none"/>
          </c:marker>
          <c:xVal>
            <c:numRef>
              <c:f>'24.78-B747'!$I$3:$I$116</c:f>
              <c:numCache>
                <c:formatCode>General</c:formatCode>
                <c:ptCount val="114"/>
                <c:pt idx="0">
                  <c:v>0.50004762000000003</c:v>
                </c:pt>
                <c:pt idx="1">
                  <c:v>0.50518629000000004</c:v>
                </c:pt>
                <c:pt idx="2">
                  <c:v>0.51043888000000004</c:v>
                </c:pt>
                <c:pt idx="3">
                  <c:v>0.51569147999999998</c:v>
                </c:pt>
                <c:pt idx="4">
                  <c:v>0.52094408000000003</c:v>
                </c:pt>
                <c:pt idx="5">
                  <c:v>0.52619667999999997</c:v>
                </c:pt>
                <c:pt idx="6">
                  <c:v>0.53103129999999998</c:v>
                </c:pt>
                <c:pt idx="7">
                  <c:v>0.53586593000000005</c:v>
                </c:pt>
                <c:pt idx="8">
                  <c:v>0.54070054999999995</c:v>
                </c:pt>
                <c:pt idx="9">
                  <c:v>0.54553518000000001</c:v>
                </c:pt>
                <c:pt idx="10">
                  <c:v>0.55036985000000005</c:v>
                </c:pt>
                <c:pt idx="11">
                  <c:v>0.55520442999999997</c:v>
                </c:pt>
                <c:pt idx="12">
                  <c:v>0.56003906000000003</c:v>
                </c:pt>
                <c:pt idx="13">
                  <c:v>0.56487368000000004</c:v>
                </c:pt>
                <c:pt idx="14">
                  <c:v>0.56970831</c:v>
                </c:pt>
                <c:pt idx="15">
                  <c:v>0.57454293000000001</c:v>
                </c:pt>
                <c:pt idx="16">
                  <c:v>0.57937755999999996</c:v>
                </c:pt>
                <c:pt idx="17">
                  <c:v>0.58421217999999997</c:v>
                </c:pt>
                <c:pt idx="18">
                  <c:v>0.58904681000000003</c:v>
                </c:pt>
                <c:pt idx="19">
                  <c:v>0.59388143000000004</c:v>
                </c:pt>
                <c:pt idx="20">
                  <c:v>0.59900913</c:v>
                </c:pt>
                <c:pt idx="21">
                  <c:v>0.60355068000000001</c:v>
                </c:pt>
                <c:pt idx="22">
                  <c:v>0.60838530999999996</c:v>
                </c:pt>
                <c:pt idx="23">
                  <c:v>0.61321992999999997</c:v>
                </c:pt>
                <c:pt idx="24">
                  <c:v>0.61805456000000003</c:v>
                </c:pt>
                <c:pt idx="25">
                  <c:v>0.62288918000000004</c:v>
                </c:pt>
                <c:pt idx="26">
                  <c:v>0.62772380999999999</c:v>
                </c:pt>
                <c:pt idx="27">
                  <c:v>0.63255843</c:v>
                </c:pt>
                <c:pt idx="28">
                  <c:v>0.63739305999999996</c:v>
                </c:pt>
                <c:pt idx="29">
                  <c:v>0.64222767999999997</c:v>
                </c:pt>
                <c:pt idx="30">
                  <c:v>0.64706231000000003</c:v>
                </c:pt>
                <c:pt idx="31">
                  <c:v>0.65189697999999996</c:v>
                </c:pt>
                <c:pt idx="32">
                  <c:v>0.65673155999999999</c:v>
                </c:pt>
                <c:pt idx="33">
                  <c:v>0.66156619000000005</c:v>
                </c:pt>
                <c:pt idx="34">
                  <c:v>0.66640080999999995</c:v>
                </c:pt>
                <c:pt idx="35">
                  <c:v>0.67123544000000002</c:v>
                </c:pt>
                <c:pt idx="36">
                  <c:v>0.67607006000000003</c:v>
                </c:pt>
                <c:pt idx="37">
                  <c:v>0.68090468999999998</c:v>
                </c:pt>
                <c:pt idx="38">
                  <c:v>0.68573930999999999</c:v>
                </c:pt>
                <c:pt idx="39">
                  <c:v>0.69057394000000005</c:v>
                </c:pt>
                <c:pt idx="40">
                  <c:v>0.69540855999999995</c:v>
                </c:pt>
                <c:pt idx="41">
                  <c:v>0.70014913999999995</c:v>
                </c:pt>
                <c:pt idx="42">
                  <c:v>0.70507781000000003</c:v>
                </c:pt>
                <c:pt idx="43">
                  <c:v>0.7099124</c:v>
                </c:pt>
                <c:pt idx="44">
                  <c:v>0.71474680999999995</c:v>
                </c:pt>
                <c:pt idx="45">
                  <c:v>0.71958122999999996</c:v>
                </c:pt>
                <c:pt idx="46">
                  <c:v>0.72441568999999995</c:v>
                </c:pt>
                <c:pt idx="47">
                  <c:v>0.72925002000000005</c:v>
                </c:pt>
                <c:pt idx="48">
                  <c:v>0.73408430999999996</c:v>
                </c:pt>
                <c:pt idx="49">
                  <c:v>0.73891865999999995</c:v>
                </c:pt>
                <c:pt idx="50">
                  <c:v>0.74375290999999999</c:v>
                </c:pt>
                <c:pt idx="51">
                  <c:v>0.74858712000000005</c:v>
                </c:pt>
                <c:pt idx="52">
                  <c:v>0.75342134000000005</c:v>
                </c:pt>
                <c:pt idx="53">
                  <c:v>0.75825549000000003</c:v>
                </c:pt>
                <c:pt idx="54">
                  <c:v>0.76308960999999997</c:v>
                </c:pt>
                <c:pt idx="55">
                  <c:v>0.76792369000000005</c:v>
                </c:pt>
                <c:pt idx="56">
                  <c:v>0.77275775000000002</c:v>
                </c:pt>
                <c:pt idx="57">
                  <c:v>0.77759175000000003</c:v>
                </c:pt>
                <c:pt idx="58">
                  <c:v>0.78242571999999999</c:v>
                </c:pt>
                <c:pt idx="59">
                  <c:v>0.78725964000000004</c:v>
                </c:pt>
                <c:pt idx="60">
                  <c:v>0.79209348999999996</c:v>
                </c:pt>
                <c:pt idx="61">
                  <c:v>0.79692726999999997</c:v>
                </c:pt>
                <c:pt idx="62">
                  <c:v>0.80134329999999998</c:v>
                </c:pt>
                <c:pt idx="63">
                  <c:v>0.80659471999999999</c:v>
                </c:pt>
                <c:pt idx="64">
                  <c:v>0.81142837000000001</c:v>
                </c:pt>
                <c:pt idx="65">
                  <c:v>0.81626191999999997</c:v>
                </c:pt>
                <c:pt idx="66">
                  <c:v>0.82109544000000001</c:v>
                </c:pt>
                <c:pt idx="67">
                  <c:v>0.82592887000000004</c:v>
                </c:pt>
                <c:pt idx="68">
                  <c:v>0.83076214999999998</c:v>
                </c:pt>
                <c:pt idx="69">
                  <c:v>0.83559528999999999</c:v>
                </c:pt>
                <c:pt idx="70">
                  <c:v>0.84042815999999998</c:v>
                </c:pt>
                <c:pt idx="71">
                  <c:v>0.84526062999999996</c:v>
                </c:pt>
                <c:pt idx="72">
                  <c:v>0.85009263999999995</c:v>
                </c:pt>
                <c:pt idx="73">
                  <c:v>0.85384740999999997</c:v>
                </c:pt>
                <c:pt idx="74">
                  <c:v>0.85724814999999999</c:v>
                </c:pt>
                <c:pt idx="75">
                  <c:v>0.86047501999999998</c:v>
                </c:pt>
                <c:pt idx="76">
                  <c:v>0.86385805000000004</c:v>
                </c:pt>
                <c:pt idx="77">
                  <c:v>0.86688511999999995</c:v>
                </c:pt>
                <c:pt idx="78">
                  <c:v>0.86986775000000005</c:v>
                </c:pt>
                <c:pt idx="79">
                  <c:v>0.87249929000000004</c:v>
                </c:pt>
                <c:pt idx="80">
                  <c:v>0.87513083000000003</c:v>
                </c:pt>
                <c:pt idx="81">
                  <c:v>0.87760273</c:v>
                </c:pt>
                <c:pt idx="82">
                  <c:v>0.88011455000000005</c:v>
                </c:pt>
                <c:pt idx="83">
                  <c:v>0.88236680000000001</c:v>
                </c:pt>
                <c:pt idx="84">
                  <c:v>0.88480539000000002</c:v>
                </c:pt>
                <c:pt idx="85">
                  <c:v>0.88689925999999997</c:v>
                </c:pt>
                <c:pt idx="86">
                  <c:v>0.8887005</c:v>
                </c:pt>
                <c:pt idx="87">
                  <c:v>0.89045319999999994</c:v>
                </c:pt>
                <c:pt idx="88">
                  <c:v>0.89201730999999995</c:v>
                </c:pt>
                <c:pt idx="89">
                  <c:v>0.89373798999999998</c:v>
                </c:pt>
                <c:pt idx="90">
                  <c:v>0.89545843999999997</c:v>
                </c:pt>
                <c:pt idx="91">
                  <c:v>0.89697654999999998</c:v>
                </c:pt>
                <c:pt idx="92">
                  <c:v>0.89855386000000004</c:v>
                </c:pt>
                <c:pt idx="93">
                  <c:v>0.90001529999999996</c:v>
                </c:pt>
                <c:pt idx="94">
                  <c:v>0.90137634</c:v>
                </c:pt>
                <c:pt idx="95">
                  <c:v>0.90237526999999995</c:v>
                </c:pt>
                <c:pt idx="96">
                  <c:v>0.90375196000000002</c:v>
                </c:pt>
                <c:pt idx="97">
                  <c:v>0.90509572000000005</c:v>
                </c:pt>
                <c:pt idx="98">
                  <c:v>0.90604154000000003</c:v>
                </c:pt>
                <c:pt idx="99">
                  <c:v>0.90730069999999996</c:v>
                </c:pt>
                <c:pt idx="100">
                  <c:v>0.90817433999999997</c:v>
                </c:pt>
                <c:pt idx="101">
                  <c:v>0.90895950000000003</c:v>
                </c:pt>
                <c:pt idx="102">
                  <c:v>0.90992114000000002</c:v>
                </c:pt>
                <c:pt idx="103">
                  <c:v>0.91090455999999997</c:v>
                </c:pt>
                <c:pt idx="104">
                  <c:v>0.91177713000000005</c:v>
                </c:pt>
                <c:pt idx="105">
                  <c:v>0.9126341</c:v>
                </c:pt>
                <c:pt idx="106">
                  <c:v>0.91346757000000001</c:v>
                </c:pt>
                <c:pt idx="107">
                  <c:v>0.91426004999999999</c:v>
                </c:pt>
                <c:pt idx="108">
                  <c:v>0.91518032999999999</c:v>
                </c:pt>
                <c:pt idx="109">
                  <c:v>0.91602760000000005</c:v>
                </c:pt>
                <c:pt idx="110">
                  <c:v>0.91624192999999998</c:v>
                </c:pt>
                <c:pt idx="111">
                  <c:v>0.91676270999999998</c:v>
                </c:pt>
                <c:pt idx="112">
                  <c:v>0.91733023000000002</c:v>
                </c:pt>
                <c:pt idx="113">
                  <c:v>0.91776312999999998</c:v>
                </c:pt>
              </c:numCache>
            </c:numRef>
          </c:xVal>
          <c:yVal>
            <c:numRef>
              <c:f>'24.78-B747'!$J$3:$J$116</c:f>
              <c:numCache>
                <c:formatCode>General</c:formatCode>
                <c:ptCount val="114"/>
                <c:pt idx="0">
                  <c:v>184.66527500000001</c:v>
                </c:pt>
                <c:pt idx="1">
                  <c:v>184.77782300000001</c:v>
                </c:pt>
                <c:pt idx="2">
                  <c:v>184.77782300000001</c:v>
                </c:pt>
                <c:pt idx="3">
                  <c:v>184.77782300000001</c:v>
                </c:pt>
                <c:pt idx="4">
                  <c:v>184.77782300000001</c:v>
                </c:pt>
                <c:pt idx="5">
                  <c:v>184.77782300000001</c:v>
                </c:pt>
                <c:pt idx="6">
                  <c:v>184.77782300000001</c:v>
                </c:pt>
                <c:pt idx="7">
                  <c:v>184.77782300000001</c:v>
                </c:pt>
                <c:pt idx="8">
                  <c:v>184.77782300000001</c:v>
                </c:pt>
                <c:pt idx="9">
                  <c:v>184.77782300000001</c:v>
                </c:pt>
                <c:pt idx="10">
                  <c:v>184.75778299999999</c:v>
                </c:pt>
                <c:pt idx="11">
                  <c:v>184.77782300000001</c:v>
                </c:pt>
                <c:pt idx="12">
                  <c:v>184.77782300000001</c:v>
                </c:pt>
                <c:pt idx="13">
                  <c:v>184.77782300000001</c:v>
                </c:pt>
                <c:pt idx="14">
                  <c:v>184.77782300000001</c:v>
                </c:pt>
                <c:pt idx="15">
                  <c:v>184.77782300000001</c:v>
                </c:pt>
                <c:pt idx="16">
                  <c:v>184.77782300000001</c:v>
                </c:pt>
                <c:pt idx="17">
                  <c:v>184.77782300000001</c:v>
                </c:pt>
                <c:pt idx="18">
                  <c:v>184.77782300000001</c:v>
                </c:pt>
                <c:pt idx="19">
                  <c:v>184.77782300000001</c:v>
                </c:pt>
                <c:pt idx="20">
                  <c:v>184.74453700000001</c:v>
                </c:pt>
                <c:pt idx="21">
                  <c:v>184.77782300000001</c:v>
                </c:pt>
                <c:pt idx="22">
                  <c:v>184.77782300000001</c:v>
                </c:pt>
                <c:pt idx="23">
                  <c:v>184.77782300000001</c:v>
                </c:pt>
                <c:pt idx="24">
                  <c:v>184.77782300000001</c:v>
                </c:pt>
                <c:pt idx="25">
                  <c:v>184.77782300000001</c:v>
                </c:pt>
                <c:pt idx="26">
                  <c:v>184.77782300000001</c:v>
                </c:pt>
                <c:pt idx="27">
                  <c:v>184.77782300000001</c:v>
                </c:pt>
                <c:pt idx="28">
                  <c:v>184.77782300000001</c:v>
                </c:pt>
                <c:pt idx="29">
                  <c:v>184.77782300000001</c:v>
                </c:pt>
                <c:pt idx="30">
                  <c:v>184.77782300000001</c:v>
                </c:pt>
                <c:pt idx="31">
                  <c:v>184.75778299999999</c:v>
                </c:pt>
                <c:pt idx="32">
                  <c:v>184.77782300000001</c:v>
                </c:pt>
                <c:pt idx="33">
                  <c:v>184.77782300000001</c:v>
                </c:pt>
                <c:pt idx="34">
                  <c:v>184.77782300000001</c:v>
                </c:pt>
                <c:pt idx="35">
                  <c:v>184.77782300000001</c:v>
                </c:pt>
                <c:pt idx="36">
                  <c:v>184.77782300000001</c:v>
                </c:pt>
                <c:pt idx="37">
                  <c:v>184.77782300000001</c:v>
                </c:pt>
                <c:pt idx="38">
                  <c:v>184.77782300000001</c:v>
                </c:pt>
                <c:pt idx="39">
                  <c:v>184.77782300000001</c:v>
                </c:pt>
                <c:pt idx="40">
                  <c:v>184.77782300000001</c:v>
                </c:pt>
                <c:pt idx="41">
                  <c:v>184.71483799999999</c:v>
                </c:pt>
                <c:pt idx="42">
                  <c:v>184.77782300000001</c:v>
                </c:pt>
                <c:pt idx="43">
                  <c:v>184.797864</c:v>
                </c:pt>
                <c:pt idx="44">
                  <c:v>184.898067</c:v>
                </c:pt>
                <c:pt idx="45">
                  <c:v>184.99826999999999</c:v>
                </c:pt>
                <c:pt idx="46">
                  <c:v>185.07843199999999</c:v>
                </c:pt>
                <c:pt idx="47">
                  <c:v>185.218717</c:v>
                </c:pt>
                <c:pt idx="48">
                  <c:v>185.379042</c:v>
                </c:pt>
                <c:pt idx="49">
                  <c:v>185.50930600000001</c:v>
                </c:pt>
                <c:pt idx="50">
                  <c:v>185.689671</c:v>
                </c:pt>
                <c:pt idx="51">
                  <c:v>185.89007699999999</c:v>
                </c:pt>
                <c:pt idx="52">
                  <c:v>186.08046300000001</c:v>
                </c:pt>
                <c:pt idx="53">
                  <c:v>186.31093000000001</c:v>
                </c:pt>
                <c:pt idx="54">
                  <c:v>186.55141699999999</c:v>
                </c:pt>
                <c:pt idx="55">
                  <c:v>186.81194500000001</c:v>
                </c:pt>
                <c:pt idx="56">
                  <c:v>187.082494</c:v>
                </c:pt>
                <c:pt idx="57">
                  <c:v>187.38310300000001</c:v>
                </c:pt>
                <c:pt idx="58">
                  <c:v>187.69373200000001</c:v>
                </c:pt>
                <c:pt idx="59">
                  <c:v>188.034423</c:v>
                </c:pt>
                <c:pt idx="60">
                  <c:v>188.40517399999999</c:v>
                </c:pt>
                <c:pt idx="61">
                  <c:v>188.80598699999999</c:v>
                </c:pt>
                <c:pt idx="62">
                  <c:v>189.10737900000001</c:v>
                </c:pt>
                <c:pt idx="63">
                  <c:v>189.667733</c:v>
                </c:pt>
                <c:pt idx="64">
                  <c:v>190.138687</c:v>
                </c:pt>
                <c:pt idx="65">
                  <c:v>190.64972299999999</c:v>
                </c:pt>
                <c:pt idx="66">
                  <c:v>191.18079900000001</c:v>
                </c:pt>
                <c:pt idx="67">
                  <c:v>191.751957</c:v>
                </c:pt>
                <c:pt idx="68">
                  <c:v>192.39325600000001</c:v>
                </c:pt>
                <c:pt idx="69">
                  <c:v>193.10469800000001</c:v>
                </c:pt>
                <c:pt idx="70">
                  <c:v>193.946404</c:v>
                </c:pt>
                <c:pt idx="71">
                  <c:v>194.97849500000001</c:v>
                </c:pt>
                <c:pt idx="72">
                  <c:v>196.23103399999999</c:v>
                </c:pt>
                <c:pt idx="73">
                  <c:v>197.481067</c:v>
                </c:pt>
                <c:pt idx="74">
                  <c:v>198.924871</c:v>
                </c:pt>
                <c:pt idx="75">
                  <c:v>200.59446800000001</c:v>
                </c:pt>
                <c:pt idx="76">
                  <c:v>202.789199</c:v>
                </c:pt>
                <c:pt idx="77">
                  <c:v>205.23803699999999</c:v>
                </c:pt>
                <c:pt idx="78">
                  <c:v>207.92473200000001</c:v>
                </c:pt>
                <c:pt idx="79">
                  <c:v>210.57009300000001</c:v>
                </c:pt>
                <c:pt idx="80">
                  <c:v>213.21545399999999</c:v>
                </c:pt>
                <c:pt idx="81">
                  <c:v>215.77063200000001</c:v>
                </c:pt>
                <c:pt idx="82">
                  <c:v>218.34585100000001</c:v>
                </c:pt>
                <c:pt idx="83">
                  <c:v>220.853714</c:v>
                </c:pt>
                <c:pt idx="84">
                  <c:v>223.73566299999999</c:v>
                </c:pt>
                <c:pt idx="85">
                  <c:v>226.615161</c:v>
                </c:pt>
                <c:pt idx="86">
                  <c:v>229.31104099999999</c:v>
                </c:pt>
                <c:pt idx="87">
                  <c:v>231.87075999999999</c:v>
                </c:pt>
                <c:pt idx="88">
                  <c:v>234.53580400000001</c:v>
                </c:pt>
                <c:pt idx="89">
                  <c:v>237.39570699999999</c:v>
                </c:pt>
                <c:pt idx="90">
                  <c:v>240.361896</c:v>
                </c:pt>
                <c:pt idx="91">
                  <c:v>243.38424900000001</c:v>
                </c:pt>
                <c:pt idx="92">
                  <c:v>246.37130199999999</c:v>
                </c:pt>
                <c:pt idx="93">
                  <c:v>249.386413</c:v>
                </c:pt>
                <c:pt idx="94">
                  <c:v>252.496396</c:v>
                </c:pt>
                <c:pt idx="95">
                  <c:v>254.916631</c:v>
                </c:pt>
                <c:pt idx="96">
                  <c:v>258.00721700000003</c:v>
                </c:pt>
                <c:pt idx="97">
                  <c:v>261.121758</c:v>
                </c:pt>
                <c:pt idx="98">
                  <c:v>264.05003599999998</c:v>
                </c:pt>
                <c:pt idx="99">
                  <c:v>267.13305500000001</c:v>
                </c:pt>
                <c:pt idx="100">
                  <c:v>269.70493299999998</c:v>
                </c:pt>
                <c:pt idx="101">
                  <c:v>272.34731900000003</c:v>
                </c:pt>
                <c:pt idx="102">
                  <c:v>275.08750800000001</c:v>
                </c:pt>
                <c:pt idx="103">
                  <c:v>277.70990599999999</c:v>
                </c:pt>
                <c:pt idx="104">
                  <c:v>280.79615999999999</c:v>
                </c:pt>
                <c:pt idx="105">
                  <c:v>283.83714500000002</c:v>
                </c:pt>
                <c:pt idx="106">
                  <c:v>286.85844600000001</c:v>
                </c:pt>
                <c:pt idx="107">
                  <c:v>290.29833400000001</c:v>
                </c:pt>
                <c:pt idx="108">
                  <c:v>293.92345799999998</c:v>
                </c:pt>
                <c:pt idx="109">
                  <c:v>297.43367899999998</c:v>
                </c:pt>
                <c:pt idx="110">
                  <c:v>300.02825999999999</c:v>
                </c:pt>
                <c:pt idx="111">
                  <c:v>302.368315</c:v>
                </c:pt>
                <c:pt idx="112">
                  <c:v>305.04342400000002</c:v>
                </c:pt>
                <c:pt idx="113">
                  <c:v>308.20639599999998</c:v>
                </c:pt>
              </c:numCache>
            </c:numRef>
          </c:yVal>
          <c:smooth val="1"/>
          <c:extLst>
            <c:ext xmlns:c16="http://schemas.microsoft.com/office/drawing/2014/chart" uri="{C3380CC4-5D6E-409C-BE32-E72D297353CC}">
              <c16:uniqueId val="{00000018-D21B-6C4A-9653-8736EC345C1E}"/>
            </c:ext>
          </c:extLst>
        </c:ser>
        <c:ser>
          <c:idx val="10"/>
          <c:order val="9"/>
          <c:tx>
            <c:v>CL0.3New</c:v>
          </c:tx>
          <c:spPr>
            <a:ln>
              <a:solidFill>
                <a:schemeClr val="accent2">
                  <a:lumMod val="75000"/>
                  <a:alpha val="70000"/>
                </a:schemeClr>
              </a:solidFill>
              <a:prstDash val="sysDash"/>
            </a:ln>
          </c:spPr>
          <c:marker>
            <c:symbol val="none"/>
          </c:marker>
          <c:xVal>
            <c:numRef>
              <c:f>'24.78-B747'!$I$3:$I$116</c:f>
              <c:numCache>
                <c:formatCode>General</c:formatCode>
                <c:ptCount val="114"/>
                <c:pt idx="0">
                  <c:v>0.50004762000000003</c:v>
                </c:pt>
                <c:pt idx="1">
                  <c:v>0.50518629000000004</c:v>
                </c:pt>
                <c:pt idx="2">
                  <c:v>0.51043888000000004</c:v>
                </c:pt>
                <c:pt idx="3">
                  <c:v>0.51569147999999998</c:v>
                </c:pt>
                <c:pt idx="4">
                  <c:v>0.52094408000000003</c:v>
                </c:pt>
                <c:pt idx="5">
                  <c:v>0.52619667999999997</c:v>
                </c:pt>
                <c:pt idx="6">
                  <c:v>0.53103129999999998</c:v>
                </c:pt>
                <c:pt idx="7">
                  <c:v>0.53586593000000005</c:v>
                </c:pt>
                <c:pt idx="8">
                  <c:v>0.54070054999999995</c:v>
                </c:pt>
                <c:pt idx="9">
                  <c:v>0.54553518000000001</c:v>
                </c:pt>
                <c:pt idx="10">
                  <c:v>0.55036985000000005</c:v>
                </c:pt>
                <c:pt idx="11">
                  <c:v>0.55520442999999997</c:v>
                </c:pt>
                <c:pt idx="12">
                  <c:v>0.56003906000000003</c:v>
                </c:pt>
                <c:pt idx="13">
                  <c:v>0.56487368000000004</c:v>
                </c:pt>
                <c:pt idx="14">
                  <c:v>0.56970831</c:v>
                </c:pt>
                <c:pt idx="15">
                  <c:v>0.57454293000000001</c:v>
                </c:pt>
                <c:pt idx="16">
                  <c:v>0.57937755999999996</c:v>
                </c:pt>
                <c:pt idx="17">
                  <c:v>0.58421217999999997</c:v>
                </c:pt>
                <c:pt idx="18">
                  <c:v>0.58904681000000003</c:v>
                </c:pt>
                <c:pt idx="19">
                  <c:v>0.59388143000000004</c:v>
                </c:pt>
                <c:pt idx="20">
                  <c:v>0.59900913</c:v>
                </c:pt>
                <c:pt idx="21">
                  <c:v>0.60355068000000001</c:v>
                </c:pt>
                <c:pt idx="22">
                  <c:v>0.60838530999999996</c:v>
                </c:pt>
                <c:pt idx="23">
                  <c:v>0.61321992999999997</c:v>
                </c:pt>
                <c:pt idx="24">
                  <c:v>0.61805456000000003</c:v>
                </c:pt>
                <c:pt idx="25">
                  <c:v>0.62288918000000004</c:v>
                </c:pt>
                <c:pt idx="26">
                  <c:v>0.62772380999999999</c:v>
                </c:pt>
                <c:pt idx="27">
                  <c:v>0.63255843</c:v>
                </c:pt>
                <c:pt idx="28">
                  <c:v>0.63739305999999996</c:v>
                </c:pt>
                <c:pt idx="29">
                  <c:v>0.64222767999999997</c:v>
                </c:pt>
                <c:pt idx="30">
                  <c:v>0.64706231000000003</c:v>
                </c:pt>
                <c:pt idx="31">
                  <c:v>0.65189697999999996</c:v>
                </c:pt>
                <c:pt idx="32">
                  <c:v>0.65673155999999999</c:v>
                </c:pt>
                <c:pt idx="33">
                  <c:v>0.66156619000000005</c:v>
                </c:pt>
                <c:pt idx="34">
                  <c:v>0.66640080999999995</c:v>
                </c:pt>
                <c:pt idx="35">
                  <c:v>0.67123544000000002</c:v>
                </c:pt>
                <c:pt idx="36">
                  <c:v>0.67607006000000003</c:v>
                </c:pt>
                <c:pt idx="37">
                  <c:v>0.68090468999999998</c:v>
                </c:pt>
                <c:pt idx="38">
                  <c:v>0.68573930999999999</c:v>
                </c:pt>
                <c:pt idx="39">
                  <c:v>0.69057394000000005</c:v>
                </c:pt>
                <c:pt idx="40">
                  <c:v>0.69540855999999995</c:v>
                </c:pt>
                <c:pt idx="41">
                  <c:v>0.70014913999999995</c:v>
                </c:pt>
                <c:pt idx="42">
                  <c:v>0.70507781000000003</c:v>
                </c:pt>
                <c:pt idx="43">
                  <c:v>0.7099124</c:v>
                </c:pt>
                <c:pt idx="44">
                  <c:v>0.71474680999999995</c:v>
                </c:pt>
                <c:pt idx="45">
                  <c:v>0.71958122999999996</c:v>
                </c:pt>
                <c:pt idx="46">
                  <c:v>0.72441568999999995</c:v>
                </c:pt>
                <c:pt idx="47">
                  <c:v>0.72925002000000005</c:v>
                </c:pt>
                <c:pt idx="48">
                  <c:v>0.73408430999999996</c:v>
                </c:pt>
                <c:pt idx="49">
                  <c:v>0.73891865999999995</c:v>
                </c:pt>
                <c:pt idx="50">
                  <c:v>0.74375290999999999</c:v>
                </c:pt>
                <c:pt idx="51">
                  <c:v>0.74858712000000005</c:v>
                </c:pt>
                <c:pt idx="52">
                  <c:v>0.75342134000000005</c:v>
                </c:pt>
                <c:pt idx="53">
                  <c:v>0.75825549000000003</c:v>
                </c:pt>
                <c:pt idx="54">
                  <c:v>0.76308960999999997</c:v>
                </c:pt>
                <c:pt idx="55">
                  <c:v>0.76792369000000005</c:v>
                </c:pt>
                <c:pt idx="56">
                  <c:v>0.77275775000000002</c:v>
                </c:pt>
                <c:pt idx="57">
                  <c:v>0.77759175000000003</c:v>
                </c:pt>
                <c:pt idx="58">
                  <c:v>0.78242571999999999</c:v>
                </c:pt>
                <c:pt idx="59">
                  <c:v>0.78725964000000004</c:v>
                </c:pt>
                <c:pt idx="60">
                  <c:v>0.79209348999999996</c:v>
                </c:pt>
                <c:pt idx="61">
                  <c:v>0.79692726999999997</c:v>
                </c:pt>
                <c:pt idx="62">
                  <c:v>0.80134329999999998</c:v>
                </c:pt>
                <c:pt idx="63">
                  <c:v>0.80659471999999999</c:v>
                </c:pt>
                <c:pt idx="64">
                  <c:v>0.81142837000000001</c:v>
                </c:pt>
                <c:pt idx="65">
                  <c:v>0.81626191999999997</c:v>
                </c:pt>
                <c:pt idx="66">
                  <c:v>0.82109544000000001</c:v>
                </c:pt>
                <c:pt idx="67">
                  <c:v>0.82592887000000004</c:v>
                </c:pt>
                <c:pt idx="68">
                  <c:v>0.83076214999999998</c:v>
                </c:pt>
                <c:pt idx="69">
                  <c:v>0.83559528999999999</c:v>
                </c:pt>
                <c:pt idx="70">
                  <c:v>0.84042815999999998</c:v>
                </c:pt>
                <c:pt idx="71">
                  <c:v>0.84526062999999996</c:v>
                </c:pt>
                <c:pt idx="72">
                  <c:v>0.85009263999999995</c:v>
                </c:pt>
                <c:pt idx="73">
                  <c:v>0.85384740999999997</c:v>
                </c:pt>
                <c:pt idx="74">
                  <c:v>0.85724814999999999</c:v>
                </c:pt>
                <c:pt idx="75">
                  <c:v>0.86047501999999998</c:v>
                </c:pt>
                <c:pt idx="76">
                  <c:v>0.86385805000000004</c:v>
                </c:pt>
                <c:pt idx="77">
                  <c:v>0.86688511999999995</c:v>
                </c:pt>
                <c:pt idx="78">
                  <c:v>0.86986775000000005</c:v>
                </c:pt>
                <c:pt idx="79">
                  <c:v>0.87249929000000004</c:v>
                </c:pt>
                <c:pt idx="80">
                  <c:v>0.87513083000000003</c:v>
                </c:pt>
                <c:pt idx="81">
                  <c:v>0.87760273</c:v>
                </c:pt>
                <c:pt idx="82">
                  <c:v>0.88011455000000005</c:v>
                </c:pt>
                <c:pt idx="83">
                  <c:v>0.88236680000000001</c:v>
                </c:pt>
                <c:pt idx="84">
                  <c:v>0.88480539000000002</c:v>
                </c:pt>
                <c:pt idx="85">
                  <c:v>0.88689925999999997</c:v>
                </c:pt>
                <c:pt idx="86">
                  <c:v>0.8887005</c:v>
                </c:pt>
                <c:pt idx="87">
                  <c:v>0.89045319999999994</c:v>
                </c:pt>
                <c:pt idx="88">
                  <c:v>0.89201730999999995</c:v>
                </c:pt>
                <c:pt idx="89">
                  <c:v>0.89373798999999998</c:v>
                </c:pt>
                <c:pt idx="90">
                  <c:v>0.89545843999999997</c:v>
                </c:pt>
                <c:pt idx="91">
                  <c:v>0.89697654999999998</c:v>
                </c:pt>
                <c:pt idx="92">
                  <c:v>0.89855386000000004</c:v>
                </c:pt>
                <c:pt idx="93">
                  <c:v>0.90001529999999996</c:v>
                </c:pt>
                <c:pt idx="94">
                  <c:v>0.90137634</c:v>
                </c:pt>
                <c:pt idx="95">
                  <c:v>0.90237526999999995</c:v>
                </c:pt>
                <c:pt idx="96">
                  <c:v>0.90375196000000002</c:v>
                </c:pt>
                <c:pt idx="97">
                  <c:v>0.90509572000000005</c:v>
                </c:pt>
                <c:pt idx="98">
                  <c:v>0.90604154000000003</c:v>
                </c:pt>
                <c:pt idx="99">
                  <c:v>0.90730069999999996</c:v>
                </c:pt>
                <c:pt idx="100">
                  <c:v>0.90817433999999997</c:v>
                </c:pt>
                <c:pt idx="101">
                  <c:v>0.90895950000000003</c:v>
                </c:pt>
                <c:pt idx="102">
                  <c:v>0.90992114000000002</c:v>
                </c:pt>
                <c:pt idx="103">
                  <c:v>0.91090455999999997</c:v>
                </c:pt>
                <c:pt idx="104">
                  <c:v>0.91177713000000005</c:v>
                </c:pt>
                <c:pt idx="105">
                  <c:v>0.9126341</c:v>
                </c:pt>
                <c:pt idx="106">
                  <c:v>0.91346757000000001</c:v>
                </c:pt>
                <c:pt idx="107">
                  <c:v>0.91426004999999999</c:v>
                </c:pt>
                <c:pt idx="108">
                  <c:v>0.91518032999999999</c:v>
                </c:pt>
                <c:pt idx="109">
                  <c:v>0.91602760000000005</c:v>
                </c:pt>
                <c:pt idx="110">
                  <c:v>0.91624192999999998</c:v>
                </c:pt>
                <c:pt idx="111">
                  <c:v>0.91676270999999998</c:v>
                </c:pt>
                <c:pt idx="112">
                  <c:v>0.91733023000000002</c:v>
                </c:pt>
                <c:pt idx="113">
                  <c:v>0.91776312999999998</c:v>
                </c:pt>
              </c:numCache>
            </c:numRef>
          </c:xVal>
          <c:yVal>
            <c:numRef>
              <c:f>'24.78-B747'!$K$3:$K$116</c:f>
              <c:numCache>
                <c:formatCode>General</c:formatCode>
                <c:ptCount val="114"/>
                <c:pt idx="0">
                  <c:v>186.63512295439247</c:v>
                </c:pt>
                <c:pt idx="1">
                  <c:v>186.63518188096165</c:v>
                </c:pt>
                <c:pt idx="2">
                  <c:v>186.63525085065899</c:v>
                </c:pt>
                <c:pt idx="3">
                  <c:v>186.63532971235165</c:v>
                </c:pt>
                <c:pt idx="4">
                  <c:v>186.63541964278895</c:v>
                </c:pt>
                <c:pt idx="5">
                  <c:v>186.63552194124625</c:v>
                </c:pt>
                <c:pt idx="6">
                  <c:v>186.6356282626287</c:v>
                </c:pt>
                <c:pt idx="7">
                  <c:v>186.63574750962951</c:v>
                </c:pt>
                <c:pt idx="8">
                  <c:v>186.6358810363235</c:v>
                </c:pt>
                <c:pt idx="9">
                  <c:v>186.63603033385934</c:v>
                </c:pt>
                <c:pt idx="10">
                  <c:v>186.63619704680758</c:v>
                </c:pt>
                <c:pt idx="11">
                  <c:v>186.63638298616905</c:v>
                </c:pt>
                <c:pt idx="12">
                  <c:v>186.63659016832239</c:v>
                </c:pt>
                <c:pt idx="13">
                  <c:v>186.63682082486764</c:v>
                </c:pt>
                <c:pt idx="14">
                  <c:v>186.63707744554864</c:v>
                </c:pt>
                <c:pt idx="15">
                  <c:v>186.63736281113768</c:v>
                </c:pt>
                <c:pt idx="16">
                  <c:v>186.63768004310398</c:v>
                </c:pt>
                <c:pt idx="17">
                  <c:v>186.63803265294027</c:v>
                </c:pt>
                <c:pt idx="18">
                  <c:v>186.63842461198587</c:v>
                </c:pt>
                <c:pt idx="19">
                  <c:v>186.63886042269672</c:v>
                </c:pt>
                <c:pt idx="20">
                  <c:v>186.63937630523918</c:v>
                </c:pt>
                <c:pt idx="21">
                  <c:v>186.63988486219915</c:v>
                </c:pt>
                <c:pt idx="22">
                  <c:v>186.64048609670186</c:v>
                </c:pt>
                <c:pt idx="23">
                  <c:v>186.64115668539532</c:v>
                </c:pt>
                <c:pt idx="24">
                  <c:v>186.64190561853667</c:v>
                </c:pt>
                <c:pt idx="25">
                  <c:v>186.64274333115765</c:v>
                </c:pt>
                <c:pt idx="26">
                  <c:v>186.64368199229693</c:v>
                </c:pt>
                <c:pt idx="27">
                  <c:v>186.64473582402627</c:v>
                </c:pt>
                <c:pt idx="28">
                  <c:v>186.6459215179928</c:v>
                </c:pt>
                <c:pt idx="29">
                  <c:v>186.64725870054536</c:v>
                </c:pt>
                <c:pt idx="30">
                  <c:v>186.64877053400312</c:v>
                </c:pt>
                <c:pt idx="31">
                  <c:v>186.6504844137279</c:v>
                </c:pt>
                <c:pt idx="32">
                  <c:v>186.65243274321949</c:v>
                </c:pt>
                <c:pt idx="33">
                  <c:v>186.65465411658204</c:v>
                </c:pt>
                <c:pt idx="34">
                  <c:v>186.65719436430876</c:v>
                </c:pt>
                <c:pt idx="35">
                  <c:v>186.6601081445736</c:v>
                </c:pt>
                <c:pt idx="36">
                  <c:v>186.66346066824133</c:v>
                </c:pt>
                <c:pt idx="37">
                  <c:v>186.66732989718906</c:v>
                </c:pt>
                <c:pt idx="38">
                  <c:v>186.67180907996087</c:v>
                </c:pt>
                <c:pt idx="39">
                  <c:v>186.67700994218788</c:v>
                </c:pt>
                <c:pt idx="40">
                  <c:v>186.68306638043543</c:v>
                </c:pt>
                <c:pt idx="41">
                  <c:v>186.68999065676724</c:v>
                </c:pt>
                <c:pt idx="42">
                  <c:v>186.69842096799107</c:v>
                </c:pt>
                <c:pt idx="43">
                  <c:v>186.70814370737037</c:v>
                </c:pt>
                <c:pt idx="44">
                  <c:v>186.71958546959519</c:v>
                </c:pt>
                <c:pt idx="45">
                  <c:v>186.73308157811792</c:v>
                </c:pt>
                <c:pt idx="46">
                  <c:v>186.7490351207592</c:v>
                </c:pt>
                <c:pt idx="47">
                  <c:v>186.76793039332654</c:v>
                </c:pt>
                <c:pt idx="48">
                  <c:v>186.79035130450001</c:v>
                </c:pt>
                <c:pt idx="49">
                  <c:v>186.81700115399181</c:v>
                </c:pt>
                <c:pt idx="50">
                  <c:v>186.84872534873369</c:v>
                </c:pt>
                <c:pt idx="51">
                  <c:v>186.88654338806893</c:v>
                </c:pt>
                <c:pt idx="52">
                  <c:v>186.93168342028909</c:v>
                </c:pt>
                <c:pt idx="53">
                  <c:v>186.98562356959829</c:v>
                </c:pt>
                <c:pt idx="54">
                  <c:v>187.05014564643184</c:v>
                </c:pt>
                <c:pt idx="55">
                  <c:v>187.12739542773303</c:v>
                </c:pt>
                <c:pt idx="56">
                  <c:v>187.21995806786393</c:v>
                </c:pt>
                <c:pt idx="57">
                  <c:v>187.33094580755602</c:v>
                </c:pt>
                <c:pt idx="58">
                  <c:v>187.46410790077041</c:v>
                </c:pt>
                <c:pt idx="59">
                  <c:v>187.62395678091983</c:v>
                </c:pt>
                <c:pt idx="60">
                  <c:v>187.81592302085858</c:v>
                </c:pt>
                <c:pt idx="61">
                  <c:v>188.04654067658799</c:v>
                </c:pt>
                <c:pt idx="62">
                  <c:v>188.29765899058799</c:v>
                </c:pt>
                <c:pt idx="63">
                  <c:v>188.65675318865863</c:v>
                </c:pt>
                <c:pt idx="64">
                  <c:v>189.05713378480334</c:v>
                </c:pt>
                <c:pt idx="65">
                  <c:v>189.53841654195259</c:v>
                </c:pt>
                <c:pt idx="66">
                  <c:v>190.11692238617627</c:v>
                </c:pt>
                <c:pt idx="67">
                  <c:v>190.81217474437699</c:v>
                </c:pt>
                <c:pt idx="68">
                  <c:v>191.64750479979074</c:v>
                </c:pt>
                <c:pt idx="69">
                  <c:v>192.65075637128916</c:v>
                </c:pt>
                <c:pt idx="70">
                  <c:v>193.85503396755499</c:v>
                </c:pt>
                <c:pt idx="71">
                  <c:v>195.29960982560883</c:v>
                </c:pt>
                <c:pt idx="72">
                  <c:v>197.03093902703915</c:v>
                </c:pt>
                <c:pt idx="73">
                  <c:v>198.60907566120488</c:v>
                </c:pt>
                <c:pt idx="74">
                  <c:v>200.24099092676138</c:v>
                </c:pt>
                <c:pt idx="75">
                  <c:v>201.99062127303327</c:v>
                </c:pt>
                <c:pt idx="76">
                  <c:v>204.06116743483392</c:v>
                </c:pt>
                <c:pt idx="77">
                  <c:v>206.14272231779404</c:v>
                </c:pt>
                <c:pt idx="78">
                  <c:v>208.42867085726587</c:v>
                </c:pt>
                <c:pt idx="79">
                  <c:v>210.65855757625712</c:v>
                </c:pt>
                <c:pt idx="80">
                  <c:v>213.10677892504037</c:v>
                </c:pt>
                <c:pt idx="81">
                  <c:v>215.62234356147675</c:v>
                </c:pt>
                <c:pt idx="82">
                  <c:v>218.41032786727209</c:v>
                </c:pt>
                <c:pt idx="83">
                  <c:v>221.12396502025319</c:v>
                </c:pt>
                <c:pt idx="84">
                  <c:v>224.30675041158989</c:v>
                </c:pt>
                <c:pt idx="85">
                  <c:v>227.25617783888808</c:v>
                </c:pt>
                <c:pt idx="86">
                  <c:v>229.96318275833136</c:v>
                </c:pt>
                <c:pt idx="87">
                  <c:v>232.75581640843822</c:v>
                </c:pt>
                <c:pt idx="88">
                  <c:v>235.38605695037472</c:v>
                </c:pt>
                <c:pt idx="89">
                  <c:v>238.43656935948101</c:v>
                </c:pt>
                <c:pt idx="90">
                  <c:v>241.65794385224135</c:v>
                </c:pt>
                <c:pt idx="91">
                  <c:v>244.64832165022366</c:v>
                </c:pt>
                <c:pt idx="92">
                  <c:v>247.90756325682889</c:v>
                </c:pt>
                <c:pt idx="93">
                  <c:v>251.0704738571001</c:v>
                </c:pt>
                <c:pt idx="94">
                  <c:v>254.14366554652591</c:v>
                </c:pt>
                <c:pt idx="95">
                  <c:v>256.47949150566154</c:v>
                </c:pt>
                <c:pt idx="96">
                  <c:v>259.81262338212548</c:v>
                </c:pt>
                <c:pt idx="97">
                  <c:v>263.19625775273198</c:v>
                </c:pt>
                <c:pt idx="98">
                  <c:v>265.6566067259613</c:v>
                </c:pt>
                <c:pt idx="99">
                  <c:v>269.0348916956363</c:v>
                </c:pt>
                <c:pt idx="100">
                  <c:v>271.44891484632512</c:v>
                </c:pt>
                <c:pt idx="101">
                  <c:v>273.66809838276447</c:v>
                </c:pt>
                <c:pt idx="102">
                  <c:v>276.45084539441444</c:v>
                </c:pt>
                <c:pt idx="103">
                  <c:v>279.37117311774443</c:v>
                </c:pt>
                <c:pt idx="104">
                  <c:v>282.02610924125389</c:v>
                </c:pt>
                <c:pt idx="105">
                  <c:v>284.69249394128781</c:v>
                </c:pt>
                <c:pt idx="106">
                  <c:v>287.34220420097017</c:v>
                </c:pt>
                <c:pt idx="107">
                  <c:v>289.91357443893816</c:v>
                </c:pt>
                <c:pt idx="108">
                  <c:v>292.96358572325016</c:v>
                </c:pt>
                <c:pt idx="109">
                  <c:v>295.83272286224314</c:v>
                </c:pt>
                <c:pt idx="110">
                  <c:v>296.56783052770629</c:v>
                </c:pt>
                <c:pt idx="111">
                  <c:v>298.36970881837391</c:v>
                </c:pt>
                <c:pt idx="112">
                  <c:v>300.35869339358578</c:v>
                </c:pt>
                <c:pt idx="113">
                  <c:v>301.89370660971042</c:v>
                </c:pt>
              </c:numCache>
            </c:numRef>
          </c:yVal>
          <c:smooth val="1"/>
          <c:extLst>
            <c:ext xmlns:c16="http://schemas.microsoft.com/office/drawing/2014/chart" uri="{C3380CC4-5D6E-409C-BE32-E72D297353CC}">
              <c16:uniqueId val="{00000005-08CA-8A4E-8DD3-17F2159B0338}"/>
            </c:ext>
          </c:extLst>
        </c:ser>
        <c:ser>
          <c:idx val="3"/>
          <c:order val="10"/>
          <c:tx>
            <c:v>CL0.2</c:v>
          </c:tx>
          <c:spPr>
            <a:ln w="19050" cap="rnd">
              <a:solidFill>
                <a:srgbClr val="FFC000"/>
              </a:solidFill>
              <a:round/>
            </a:ln>
            <a:effectLst/>
          </c:spPr>
          <c:marker>
            <c:symbol val="none"/>
          </c:marker>
          <c:xVal>
            <c:numRef>
              <c:f>'24.78-B747'!$C$3:$C$117</c:f>
              <c:numCache>
                <c:formatCode>General</c:formatCode>
                <c:ptCount val="115"/>
                <c:pt idx="0">
                  <c:v>0.50037231999999998</c:v>
                </c:pt>
                <c:pt idx="1">
                  <c:v>0.50562470999999998</c:v>
                </c:pt>
                <c:pt idx="2">
                  <c:v>0.51087724000000001</c:v>
                </c:pt>
                <c:pt idx="3">
                  <c:v>0.51612983999999995</c:v>
                </c:pt>
                <c:pt idx="4">
                  <c:v>0.52096447000000001</c:v>
                </c:pt>
                <c:pt idx="5">
                  <c:v>0.52579909000000002</c:v>
                </c:pt>
                <c:pt idx="6">
                  <c:v>0.53063371999999998</c:v>
                </c:pt>
                <c:pt idx="7">
                  <c:v>0.53546833999999999</c:v>
                </c:pt>
                <c:pt idx="8">
                  <c:v>0.54030297000000005</c:v>
                </c:pt>
                <c:pt idx="9">
                  <c:v>0.54513758999999995</c:v>
                </c:pt>
                <c:pt idx="10">
                  <c:v>0.54997222000000001</c:v>
                </c:pt>
                <c:pt idx="11">
                  <c:v>0.55480684000000002</c:v>
                </c:pt>
                <c:pt idx="12">
                  <c:v>0.55964146999999997</c:v>
                </c:pt>
                <c:pt idx="13">
                  <c:v>0.56447608999999999</c:v>
                </c:pt>
                <c:pt idx="14">
                  <c:v>0.56931072000000005</c:v>
                </c:pt>
                <c:pt idx="15">
                  <c:v>0.57414533999999995</c:v>
                </c:pt>
                <c:pt idx="16">
                  <c:v>0.57897997000000001</c:v>
                </c:pt>
                <c:pt idx="17">
                  <c:v>0.58381459000000002</c:v>
                </c:pt>
                <c:pt idx="18">
                  <c:v>0.58864921999999997</c:v>
                </c:pt>
                <c:pt idx="19">
                  <c:v>0.59348383999999998</c:v>
                </c:pt>
                <c:pt idx="20">
                  <c:v>0.59872879999999995</c:v>
                </c:pt>
                <c:pt idx="21">
                  <c:v>0.6031531</c:v>
                </c:pt>
                <c:pt idx="22">
                  <c:v>0.60798759000000002</c:v>
                </c:pt>
                <c:pt idx="23">
                  <c:v>0.61282212000000003</c:v>
                </c:pt>
                <c:pt idx="24">
                  <c:v>0.61765674000000004</c:v>
                </c:pt>
                <c:pt idx="25">
                  <c:v>0.62249136999999999</c:v>
                </c:pt>
                <c:pt idx="26">
                  <c:v>0.62732599</c:v>
                </c:pt>
                <c:pt idx="27">
                  <c:v>0.63216061999999995</c:v>
                </c:pt>
                <c:pt idx="28">
                  <c:v>0.63699523999999996</c:v>
                </c:pt>
                <c:pt idx="29">
                  <c:v>0.64182987000000002</c:v>
                </c:pt>
                <c:pt idx="30">
                  <c:v>0.64666449000000004</c:v>
                </c:pt>
                <c:pt idx="31">
                  <c:v>0.65149911999999999</c:v>
                </c:pt>
                <c:pt idx="32">
                  <c:v>0.65633374</c:v>
                </c:pt>
                <c:pt idx="33">
                  <c:v>0.66116836999999995</c:v>
                </c:pt>
                <c:pt idx="34">
                  <c:v>0.66600298999999996</c:v>
                </c:pt>
                <c:pt idx="35">
                  <c:v>0.67083742999999996</c:v>
                </c:pt>
                <c:pt idx="36">
                  <c:v>0.67567200999999999</c:v>
                </c:pt>
                <c:pt idx="37">
                  <c:v>0.68050664000000005</c:v>
                </c:pt>
                <c:pt idx="38">
                  <c:v>0.68534125999999995</c:v>
                </c:pt>
                <c:pt idx="39">
                  <c:v>0.69017589000000001</c:v>
                </c:pt>
                <c:pt idx="40">
                  <c:v>0.69501051000000003</c:v>
                </c:pt>
                <c:pt idx="41">
                  <c:v>0.69984535999999997</c:v>
                </c:pt>
                <c:pt idx="42">
                  <c:v>0.70467975999999999</c:v>
                </c:pt>
                <c:pt idx="43">
                  <c:v>0.70951439000000005</c:v>
                </c:pt>
                <c:pt idx="44">
                  <c:v>0.71434902</c:v>
                </c:pt>
                <c:pt idx="45">
                  <c:v>0.71918349000000004</c:v>
                </c:pt>
                <c:pt idx="46">
                  <c:v>0.72401795000000002</c:v>
                </c:pt>
                <c:pt idx="47">
                  <c:v>0.72885243</c:v>
                </c:pt>
                <c:pt idx="48">
                  <c:v>0.73368688999999998</c:v>
                </c:pt>
                <c:pt idx="49">
                  <c:v>0.73852121999999998</c:v>
                </c:pt>
                <c:pt idx="50">
                  <c:v>0.74335561999999999</c:v>
                </c:pt>
                <c:pt idx="51">
                  <c:v>0.74818994999999999</c:v>
                </c:pt>
                <c:pt idx="52">
                  <c:v>0.75302426</c:v>
                </c:pt>
                <c:pt idx="53">
                  <c:v>0.75785857000000001</c:v>
                </c:pt>
                <c:pt idx="54">
                  <c:v>0.76269282000000005</c:v>
                </c:pt>
                <c:pt idx="55">
                  <c:v>0.76752701999999995</c:v>
                </c:pt>
                <c:pt idx="56">
                  <c:v>0.77236121000000002</c:v>
                </c:pt>
                <c:pt idx="57">
                  <c:v>0.77719532999999996</c:v>
                </c:pt>
                <c:pt idx="58">
                  <c:v>0.78202943000000003</c:v>
                </c:pt>
                <c:pt idx="59">
                  <c:v>0.78686352000000004</c:v>
                </c:pt>
                <c:pt idx="60">
                  <c:v>0.79169750999999999</c:v>
                </c:pt>
                <c:pt idx="61">
                  <c:v>0.79653147000000002</c:v>
                </c:pt>
                <c:pt idx="62">
                  <c:v>0.80191860999999998</c:v>
                </c:pt>
                <c:pt idx="63">
                  <c:v>0.80619921000000005</c:v>
                </c:pt>
                <c:pt idx="64">
                  <c:v>0.811033</c:v>
                </c:pt>
                <c:pt idx="65">
                  <c:v>0.81586669999999994</c:v>
                </c:pt>
                <c:pt idx="66">
                  <c:v>0.82070030000000005</c:v>
                </c:pt>
                <c:pt idx="67">
                  <c:v>0.82553370999999998</c:v>
                </c:pt>
                <c:pt idx="68">
                  <c:v>0.83036701999999996</c:v>
                </c:pt>
                <c:pt idx="69">
                  <c:v>0.83520004999999997</c:v>
                </c:pt>
                <c:pt idx="70">
                  <c:v>0.84003278999999997</c:v>
                </c:pt>
                <c:pt idx="71">
                  <c:v>0.84486508999999999</c:v>
                </c:pt>
                <c:pt idx="72">
                  <c:v>0.84886139999999999</c:v>
                </c:pt>
                <c:pt idx="73">
                  <c:v>0.85285721000000003</c:v>
                </c:pt>
                <c:pt idx="74">
                  <c:v>0.85683120999999995</c:v>
                </c:pt>
                <c:pt idx="75">
                  <c:v>0.86064790000000002</c:v>
                </c:pt>
                <c:pt idx="76">
                  <c:v>0.86390138000000005</c:v>
                </c:pt>
                <c:pt idx="77">
                  <c:v>0.86655495000000005</c:v>
                </c:pt>
                <c:pt idx="78">
                  <c:v>0.86982415999999996</c:v>
                </c:pt>
                <c:pt idx="79">
                  <c:v>0.87289527</c:v>
                </c:pt>
                <c:pt idx="80">
                  <c:v>0.87596662000000003</c:v>
                </c:pt>
                <c:pt idx="81">
                  <c:v>0.87868568000000002</c:v>
                </c:pt>
                <c:pt idx="82">
                  <c:v>0.88103003000000002</c:v>
                </c:pt>
                <c:pt idx="83">
                  <c:v>0.88383177000000002</c:v>
                </c:pt>
                <c:pt idx="84">
                  <c:v>0.88595743000000005</c:v>
                </c:pt>
                <c:pt idx="85">
                  <c:v>0.88828353999999998</c:v>
                </c:pt>
                <c:pt idx="86">
                  <c:v>0.89050220000000002</c:v>
                </c:pt>
                <c:pt idx="87">
                  <c:v>0.89225542000000002</c:v>
                </c:pt>
                <c:pt idx="88">
                  <c:v>0.89400776000000004</c:v>
                </c:pt>
                <c:pt idx="89">
                  <c:v>0.89557180999999997</c:v>
                </c:pt>
                <c:pt idx="90">
                  <c:v>0.89713794000000002</c:v>
                </c:pt>
                <c:pt idx="91">
                  <c:v>0.89840812999999997</c:v>
                </c:pt>
                <c:pt idx="92">
                  <c:v>0.89977609999999997</c:v>
                </c:pt>
                <c:pt idx="93">
                  <c:v>0.90123233000000003</c:v>
                </c:pt>
                <c:pt idx="94">
                  <c:v>0.90247801000000005</c:v>
                </c:pt>
                <c:pt idx="95">
                  <c:v>0.90370866999999999</c:v>
                </c:pt>
                <c:pt idx="96">
                  <c:v>0.90522457000000001</c:v>
                </c:pt>
                <c:pt idx="97">
                  <c:v>0.90655474999999996</c:v>
                </c:pt>
                <c:pt idx="98">
                  <c:v>0.90759608999999997</c:v>
                </c:pt>
                <c:pt idx="99">
                  <c:v>0.90857885000000005</c:v>
                </c:pt>
                <c:pt idx="100">
                  <c:v>0.90946799</c:v>
                </c:pt>
                <c:pt idx="101">
                  <c:v>0.91019464000000005</c:v>
                </c:pt>
                <c:pt idx="102">
                  <c:v>0.91108387999999996</c:v>
                </c:pt>
                <c:pt idx="103">
                  <c:v>0.91190996000000002</c:v>
                </c:pt>
                <c:pt idx="104">
                  <c:v>0.91266806</c:v>
                </c:pt>
                <c:pt idx="105">
                  <c:v>0.91344687999999996</c:v>
                </c:pt>
                <c:pt idx="106">
                  <c:v>0.91431963999999999</c:v>
                </c:pt>
                <c:pt idx="107">
                  <c:v>0.91477478000000001</c:v>
                </c:pt>
                <c:pt idx="108">
                  <c:v>0.91564736000000002</c:v>
                </c:pt>
                <c:pt idx="109">
                  <c:v>0.91651917999999999</c:v>
                </c:pt>
                <c:pt idx="110">
                  <c:v>0.91739117999999997</c:v>
                </c:pt>
                <c:pt idx="111">
                  <c:v>0.91826308999999995</c:v>
                </c:pt>
                <c:pt idx="112">
                  <c:v>0.91913564000000003</c:v>
                </c:pt>
                <c:pt idx="113">
                  <c:v>0.91969047000000004</c:v>
                </c:pt>
                <c:pt idx="114">
                  <c:v>0.92028739999999998</c:v>
                </c:pt>
              </c:numCache>
            </c:numRef>
          </c:xVal>
          <c:yVal>
            <c:numRef>
              <c:f>'24.78-B747'!$D$3:$D$117</c:f>
              <c:numCache>
                <c:formatCode>General</c:formatCode>
                <c:ptCount val="115"/>
                <c:pt idx="0">
                  <c:v>164.58768800000001</c:v>
                </c:pt>
                <c:pt idx="1">
                  <c:v>164.68710799999999</c:v>
                </c:pt>
                <c:pt idx="2">
                  <c:v>164.71716900000001</c:v>
                </c:pt>
                <c:pt idx="3">
                  <c:v>164.71716900000001</c:v>
                </c:pt>
                <c:pt idx="4">
                  <c:v>164.71716900000001</c:v>
                </c:pt>
                <c:pt idx="5">
                  <c:v>164.71716900000001</c:v>
                </c:pt>
                <c:pt idx="6">
                  <c:v>164.71716900000001</c:v>
                </c:pt>
                <c:pt idx="7">
                  <c:v>164.71716900000001</c:v>
                </c:pt>
                <c:pt idx="8">
                  <c:v>164.71716900000001</c:v>
                </c:pt>
                <c:pt idx="9">
                  <c:v>164.71716900000001</c:v>
                </c:pt>
                <c:pt idx="10">
                  <c:v>164.71716900000001</c:v>
                </c:pt>
                <c:pt idx="11">
                  <c:v>164.71716900000001</c:v>
                </c:pt>
                <c:pt idx="12">
                  <c:v>164.71716900000001</c:v>
                </c:pt>
                <c:pt idx="13">
                  <c:v>164.71716900000001</c:v>
                </c:pt>
                <c:pt idx="14">
                  <c:v>164.71716900000001</c:v>
                </c:pt>
                <c:pt idx="15">
                  <c:v>164.71716900000001</c:v>
                </c:pt>
                <c:pt idx="16">
                  <c:v>164.71716900000001</c:v>
                </c:pt>
                <c:pt idx="17">
                  <c:v>164.71716900000001</c:v>
                </c:pt>
                <c:pt idx="18">
                  <c:v>164.71716900000001</c:v>
                </c:pt>
                <c:pt idx="19">
                  <c:v>164.71716900000001</c:v>
                </c:pt>
                <c:pt idx="20">
                  <c:v>164.66227699999999</c:v>
                </c:pt>
                <c:pt idx="21">
                  <c:v>164.71716900000001</c:v>
                </c:pt>
                <c:pt idx="22">
                  <c:v>164.77729099999999</c:v>
                </c:pt>
                <c:pt idx="23">
                  <c:v>164.827392</c:v>
                </c:pt>
                <c:pt idx="24">
                  <c:v>164.827392</c:v>
                </c:pt>
                <c:pt idx="25">
                  <c:v>164.827392</c:v>
                </c:pt>
                <c:pt idx="26">
                  <c:v>164.827392</c:v>
                </c:pt>
                <c:pt idx="27">
                  <c:v>164.827392</c:v>
                </c:pt>
                <c:pt idx="28">
                  <c:v>164.827392</c:v>
                </c:pt>
                <c:pt idx="29">
                  <c:v>164.827392</c:v>
                </c:pt>
                <c:pt idx="30">
                  <c:v>164.827392</c:v>
                </c:pt>
                <c:pt idx="31">
                  <c:v>164.827392</c:v>
                </c:pt>
                <c:pt idx="32">
                  <c:v>164.827392</c:v>
                </c:pt>
                <c:pt idx="33">
                  <c:v>164.827392</c:v>
                </c:pt>
                <c:pt idx="34">
                  <c:v>164.827392</c:v>
                </c:pt>
                <c:pt idx="35">
                  <c:v>164.917575</c:v>
                </c:pt>
                <c:pt idx="36">
                  <c:v>164.93761599999999</c:v>
                </c:pt>
                <c:pt idx="37">
                  <c:v>164.93761599999999</c:v>
                </c:pt>
                <c:pt idx="38">
                  <c:v>164.93761599999999</c:v>
                </c:pt>
                <c:pt idx="39">
                  <c:v>164.93761599999999</c:v>
                </c:pt>
                <c:pt idx="40">
                  <c:v>164.93761599999999</c:v>
                </c:pt>
                <c:pt idx="41">
                  <c:v>164.832335</c:v>
                </c:pt>
                <c:pt idx="42">
                  <c:v>164.93761599999999</c:v>
                </c:pt>
                <c:pt idx="43">
                  <c:v>164.93761599999999</c:v>
                </c:pt>
                <c:pt idx="44">
                  <c:v>164.93761599999999</c:v>
                </c:pt>
                <c:pt idx="45">
                  <c:v>165.007758</c:v>
                </c:pt>
                <c:pt idx="46">
                  <c:v>165.08792</c:v>
                </c:pt>
                <c:pt idx="47">
                  <c:v>165.158063</c:v>
                </c:pt>
                <c:pt idx="48">
                  <c:v>165.238225</c:v>
                </c:pt>
                <c:pt idx="49">
                  <c:v>165.37850900000001</c:v>
                </c:pt>
                <c:pt idx="50">
                  <c:v>165.488733</c:v>
                </c:pt>
                <c:pt idx="51">
                  <c:v>165.629017</c:v>
                </c:pt>
                <c:pt idx="52">
                  <c:v>165.77932200000001</c:v>
                </c:pt>
                <c:pt idx="53">
                  <c:v>165.92962600000001</c:v>
                </c:pt>
                <c:pt idx="54">
                  <c:v>166.10999200000001</c:v>
                </c:pt>
                <c:pt idx="55">
                  <c:v>166.31039799999999</c:v>
                </c:pt>
                <c:pt idx="56">
                  <c:v>166.520824</c:v>
                </c:pt>
                <c:pt idx="57">
                  <c:v>166.761312</c:v>
                </c:pt>
                <c:pt idx="58">
                  <c:v>167.011819</c:v>
                </c:pt>
                <c:pt idx="59">
                  <c:v>167.272347</c:v>
                </c:pt>
                <c:pt idx="60">
                  <c:v>167.572956</c:v>
                </c:pt>
                <c:pt idx="61">
                  <c:v>167.89360600000001</c:v>
                </c:pt>
                <c:pt idx="62">
                  <c:v>168.31718799999999</c:v>
                </c:pt>
                <c:pt idx="63">
                  <c:v>168.61506800000001</c:v>
                </c:pt>
                <c:pt idx="64">
                  <c:v>169.01588100000001</c:v>
                </c:pt>
                <c:pt idx="65">
                  <c:v>169.456774</c:v>
                </c:pt>
                <c:pt idx="66">
                  <c:v>169.94776899999999</c:v>
                </c:pt>
                <c:pt idx="67">
                  <c:v>170.52894699999999</c:v>
                </c:pt>
                <c:pt idx="68">
                  <c:v>171.16022599999999</c:v>
                </c:pt>
                <c:pt idx="69">
                  <c:v>171.92177000000001</c:v>
                </c:pt>
                <c:pt idx="70">
                  <c:v>172.82359700000001</c:v>
                </c:pt>
                <c:pt idx="71">
                  <c:v>173.93585100000001</c:v>
                </c:pt>
                <c:pt idx="72">
                  <c:v>175.068929</c:v>
                </c:pt>
                <c:pt idx="73">
                  <c:v>176.443276</c:v>
                </c:pt>
                <c:pt idx="74">
                  <c:v>177.94755799999999</c:v>
                </c:pt>
                <c:pt idx="75">
                  <c:v>180.18867900000001</c:v>
                </c:pt>
                <c:pt idx="76">
                  <c:v>182.475031</c:v>
                </c:pt>
                <c:pt idx="77">
                  <c:v>184.881575</c:v>
                </c:pt>
                <c:pt idx="78">
                  <c:v>187.55812299999999</c:v>
                </c:pt>
                <c:pt idx="79">
                  <c:v>190.17199099999999</c:v>
                </c:pt>
                <c:pt idx="80">
                  <c:v>192.67563699999999</c:v>
                </c:pt>
                <c:pt idx="81">
                  <c:v>195.084585</c:v>
                </c:pt>
                <c:pt idx="82">
                  <c:v>197.286384</c:v>
                </c:pt>
                <c:pt idx="83">
                  <c:v>200.27696800000001</c:v>
                </c:pt>
                <c:pt idx="84">
                  <c:v>202.712873</c:v>
                </c:pt>
                <c:pt idx="85">
                  <c:v>205.46163300000001</c:v>
                </c:pt>
                <c:pt idx="86">
                  <c:v>208.42371199999999</c:v>
                </c:pt>
                <c:pt idx="87">
                  <c:v>210.73542800000001</c:v>
                </c:pt>
                <c:pt idx="88">
                  <c:v>213.46345600000001</c:v>
                </c:pt>
                <c:pt idx="89">
                  <c:v>216.15999299999999</c:v>
                </c:pt>
                <c:pt idx="90">
                  <c:v>218.73510099999999</c:v>
                </c:pt>
                <c:pt idx="91">
                  <c:v>221.25681700000001</c:v>
                </c:pt>
                <c:pt idx="92">
                  <c:v>223.890368</c:v>
                </c:pt>
                <c:pt idx="93">
                  <c:v>226.55843200000001</c:v>
                </c:pt>
                <c:pt idx="94">
                  <c:v>229.122569</c:v>
                </c:pt>
                <c:pt idx="95">
                  <c:v>231.98872499999999</c:v>
                </c:pt>
                <c:pt idx="96">
                  <c:v>235.31523999999999</c:v>
                </c:pt>
                <c:pt idx="97">
                  <c:v>238.505595</c:v>
                </c:pt>
                <c:pt idx="98">
                  <c:v>241.24459999999999</c:v>
                </c:pt>
                <c:pt idx="99">
                  <c:v>244.18227300000001</c:v>
                </c:pt>
                <c:pt idx="100">
                  <c:v>246.855189</c:v>
                </c:pt>
                <c:pt idx="101">
                  <c:v>249.36872099999999</c:v>
                </c:pt>
                <c:pt idx="102">
                  <c:v>251.95017999999999</c:v>
                </c:pt>
                <c:pt idx="103">
                  <c:v>254.379784</c:v>
                </c:pt>
                <c:pt idx="104">
                  <c:v>257.281363</c:v>
                </c:pt>
                <c:pt idx="105">
                  <c:v>260.16387900000001</c:v>
                </c:pt>
                <c:pt idx="106">
                  <c:v>263.16151600000001</c:v>
                </c:pt>
                <c:pt idx="107">
                  <c:v>265.99084399999998</c:v>
                </c:pt>
                <c:pt idx="108">
                  <c:v>269.07114899999999</c:v>
                </c:pt>
                <c:pt idx="109">
                  <c:v>272.51838500000002</c:v>
                </c:pt>
                <c:pt idx="110">
                  <c:v>275.87744199999997</c:v>
                </c:pt>
                <c:pt idx="111">
                  <c:v>279.28058900000002</c:v>
                </c:pt>
                <c:pt idx="112">
                  <c:v>282.38062100000002</c:v>
                </c:pt>
                <c:pt idx="113">
                  <c:v>285.30467199999998</c:v>
                </c:pt>
                <c:pt idx="114">
                  <c:v>287.94690200000002</c:v>
                </c:pt>
              </c:numCache>
            </c:numRef>
          </c:yVal>
          <c:smooth val="1"/>
          <c:extLst>
            <c:ext xmlns:c16="http://schemas.microsoft.com/office/drawing/2014/chart" uri="{C3380CC4-5D6E-409C-BE32-E72D297353CC}">
              <c16:uniqueId val="{00000019-D21B-6C4A-9653-8736EC345C1E}"/>
            </c:ext>
          </c:extLst>
        </c:ser>
        <c:ser>
          <c:idx val="11"/>
          <c:order val="11"/>
          <c:tx>
            <c:v>CL0.2New</c:v>
          </c:tx>
          <c:spPr>
            <a:ln>
              <a:solidFill>
                <a:schemeClr val="accent4">
                  <a:alpha val="70000"/>
                </a:schemeClr>
              </a:solidFill>
              <a:prstDash val="sysDash"/>
            </a:ln>
          </c:spPr>
          <c:marker>
            <c:symbol val="none"/>
          </c:marker>
          <c:xVal>
            <c:numRef>
              <c:f>'24.78-B747'!$C$3:$C$117</c:f>
              <c:numCache>
                <c:formatCode>General</c:formatCode>
                <c:ptCount val="115"/>
                <c:pt idx="0">
                  <c:v>0.50037231999999998</c:v>
                </c:pt>
                <c:pt idx="1">
                  <c:v>0.50562470999999998</c:v>
                </c:pt>
                <c:pt idx="2">
                  <c:v>0.51087724000000001</c:v>
                </c:pt>
                <c:pt idx="3">
                  <c:v>0.51612983999999995</c:v>
                </c:pt>
                <c:pt idx="4">
                  <c:v>0.52096447000000001</c:v>
                </c:pt>
                <c:pt idx="5">
                  <c:v>0.52579909000000002</c:v>
                </c:pt>
                <c:pt idx="6">
                  <c:v>0.53063371999999998</c:v>
                </c:pt>
                <c:pt idx="7">
                  <c:v>0.53546833999999999</c:v>
                </c:pt>
                <c:pt idx="8">
                  <c:v>0.54030297000000005</c:v>
                </c:pt>
                <c:pt idx="9">
                  <c:v>0.54513758999999995</c:v>
                </c:pt>
                <c:pt idx="10">
                  <c:v>0.54997222000000001</c:v>
                </c:pt>
                <c:pt idx="11">
                  <c:v>0.55480684000000002</c:v>
                </c:pt>
                <c:pt idx="12">
                  <c:v>0.55964146999999997</c:v>
                </c:pt>
                <c:pt idx="13">
                  <c:v>0.56447608999999999</c:v>
                </c:pt>
                <c:pt idx="14">
                  <c:v>0.56931072000000005</c:v>
                </c:pt>
                <c:pt idx="15">
                  <c:v>0.57414533999999995</c:v>
                </c:pt>
                <c:pt idx="16">
                  <c:v>0.57897997000000001</c:v>
                </c:pt>
                <c:pt idx="17">
                  <c:v>0.58381459000000002</c:v>
                </c:pt>
                <c:pt idx="18">
                  <c:v>0.58864921999999997</c:v>
                </c:pt>
                <c:pt idx="19">
                  <c:v>0.59348383999999998</c:v>
                </c:pt>
                <c:pt idx="20">
                  <c:v>0.59872879999999995</c:v>
                </c:pt>
                <c:pt idx="21">
                  <c:v>0.6031531</c:v>
                </c:pt>
                <c:pt idx="22">
                  <c:v>0.60798759000000002</c:v>
                </c:pt>
                <c:pt idx="23">
                  <c:v>0.61282212000000003</c:v>
                </c:pt>
                <c:pt idx="24">
                  <c:v>0.61765674000000004</c:v>
                </c:pt>
                <c:pt idx="25">
                  <c:v>0.62249136999999999</c:v>
                </c:pt>
                <c:pt idx="26">
                  <c:v>0.62732599</c:v>
                </c:pt>
                <c:pt idx="27">
                  <c:v>0.63216061999999995</c:v>
                </c:pt>
                <c:pt idx="28">
                  <c:v>0.63699523999999996</c:v>
                </c:pt>
                <c:pt idx="29">
                  <c:v>0.64182987000000002</c:v>
                </c:pt>
                <c:pt idx="30">
                  <c:v>0.64666449000000004</c:v>
                </c:pt>
                <c:pt idx="31">
                  <c:v>0.65149911999999999</c:v>
                </c:pt>
                <c:pt idx="32">
                  <c:v>0.65633374</c:v>
                </c:pt>
                <c:pt idx="33">
                  <c:v>0.66116836999999995</c:v>
                </c:pt>
                <c:pt idx="34">
                  <c:v>0.66600298999999996</c:v>
                </c:pt>
                <c:pt idx="35">
                  <c:v>0.67083742999999996</c:v>
                </c:pt>
                <c:pt idx="36">
                  <c:v>0.67567200999999999</c:v>
                </c:pt>
                <c:pt idx="37">
                  <c:v>0.68050664000000005</c:v>
                </c:pt>
                <c:pt idx="38">
                  <c:v>0.68534125999999995</c:v>
                </c:pt>
                <c:pt idx="39">
                  <c:v>0.69017589000000001</c:v>
                </c:pt>
                <c:pt idx="40">
                  <c:v>0.69501051000000003</c:v>
                </c:pt>
                <c:pt idx="41">
                  <c:v>0.69984535999999997</c:v>
                </c:pt>
                <c:pt idx="42">
                  <c:v>0.70467975999999999</c:v>
                </c:pt>
                <c:pt idx="43">
                  <c:v>0.70951439000000005</c:v>
                </c:pt>
                <c:pt idx="44">
                  <c:v>0.71434902</c:v>
                </c:pt>
                <c:pt idx="45">
                  <c:v>0.71918349000000004</c:v>
                </c:pt>
                <c:pt idx="46">
                  <c:v>0.72401795000000002</c:v>
                </c:pt>
                <c:pt idx="47">
                  <c:v>0.72885243</c:v>
                </c:pt>
                <c:pt idx="48">
                  <c:v>0.73368688999999998</c:v>
                </c:pt>
                <c:pt idx="49">
                  <c:v>0.73852121999999998</c:v>
                </c:pt>
                <c:pt idx="50">
                  <c:v>0.74335561999999999</c:v>
                </c:pt>
                <c:pt idx="51">
                  <c:v>0.74818994999999999</c:v>
                </c:pt>
                <c:pt idx="52">
                  <c:v>0.75302426</c:v>
                </c:pt>
                <c:pt idx="53">
                  <c:v>0.75785857000000001</c:v>
                </c:pt>
                <c:pt idx="54">
                  <c:v>0.76269282000000005</c:v>
                </c:pt>
                <c:pt idx="55">
                  <c:v>0.76752701999999995</c:v>
                </c:pt>
                <c:pt idx="56">
                  <c:v>0.77236121000000002</c:v>
                </c:pt>
                <c:pt idx="57">
                  <c:v>0.77719532999999996</c:v>
                </c:pt>
                <c:pt idx="58">
                  <c:v>0.78202943000000003</c:v>
                </c:pt>
                <c:pt idx="59">
                  <c:v>0.78686352000000004</c:v>
                </c:pt>
                <c:pt idx="60">
                  <c:v>0.79169750999999999</c:v>
                </c:pt>
                <c:pt idx="61">
                  <c:v>0.79653147000000002</c:v>
                </c:pt>
                <c:pt idx="62">
                  <c:v>0.80191860999999998</c:v>
                </c:pt>
                <c:pt idx="63">
                  <c:v>0.80619921000000005</c:v>
                </c:pt>
                <c:pt idx="64">
                  <c:v>0.811033</c:v>
                </c:pt>
                <c:pt idx="65">
                  <c:v>0.81586669999999994</c:v>
                </c:pt>
                <c:pt idx="66">
                  <c:v>0.82070030000000005</c:v>
                </c:pt>
                <c:pt idx="67">
                  <c:v>0.82553370999999998</c:v>
                </c:pt>
                <c:pt idx="68">
                  <c:v>0.83036701999999996</c:v>
                </c:pt>
                <c:pt idx="69">
                  <c:v>0.83520004999999997</c:v>
                </c:pt>
                <c:pt idx="70">
                  <c:v>0.84003278999999997</c:v>
                </c:pt>
                <c:pt idx="71">
                  <c:v>0.84486508999999999</c:v>
                </c:pt>
                <c:pt idx="72">
                  <c:v>0.84886139999999999</c:v>
                </c:pt>
                <c:pt idx="73">
                  <c:v>0.85285721000000003</c:v>
                </c:pt>
                <c:pt idx="74">
                  <c:v>0.85683120999999995</c:v>
                </c:pt>
                <c:pt idx="75">
                  <c:v>0.86064790000000002</c:v>
                </c:pt>
                <c:pt idx="76">
                  <c:v>0.86390138000000005</c:v>
                </c:pt>
                <c:pt idx="77">
                  <c:v>0.86655495000000005</c:v>
                </c:pt>
                <c:pt idx="78">
                  <c:v>0.86982415999999996</c:v>
                </c:pt>
                <c:pt idx="79">
                  <c:v>0.87289527</c:v>
                </c:pt>
                <c:pt idx="80">
                  <c:v>0.87596662000000003</c:v>
                </c:pt>
                <c:pt idx="81">
                  <c:v>0.87868568000000002</c:v>
                </c:pt>
                <c:pt idx="82">
                  <c:v>0.88103003000000002</c:v>
                </c:pt>
                <c:pt idx="83">
                  <c:v>0.88383177000000002</c:v>
                </c:pt>
                <c:pt idx="84">
                  <c:v>0.88595743000000005</c:v>
                </c:pt>
                <c:pt idx="85">
                  <c:v>0.88828353999999998</c:v>
                </c:pt>
                <c:pt idx="86">
                  <c:v>0.89050220000000002</c:v>
                </c:pt>
                <c:pt idx="87">
                  <c:v>0.89225542000000002</c:v>
                </c:pt>
                <c:pt idx="88">
                  <c:v>0.89400776000000004</c:v>
                </c:pt>
                <c:pt idx="89">
                  <c:v>0.89557180999999997</c:v>
                </c:pt>
                <c:pt idx="90">
                  <c:v>0.89713794000000002</c:v>
                </c:pt>
                <c:pt idx="91">
                  <c:v>0.89840812999999997</c:v>
                </c:pt>
                <c:pt idx="92">
                  <c:v>0.89977609999999997</c:v>
                </c:pt>
                <c:pt idx="93">
                  <c:v>0.90123233000000003</c:v>
                </c:pt>
                <c:pt idx="94">
                  <c:v>0.90247801000000005</c:v>
                </c:pt>
                <c:pt idx="95">
                  <c:v>0.90370866999999999</c:v>
                </c:pt>
                <c:pt idx="96">
                  <c:v>0.90522457000000001</c:v>
                </c:pt>
                <c:pt idx="97">
                  <c:v>0.90655474999999996</c:v>
                </c:pt>
                <c:pt idx="98">
                  <c:v>0.90759608999999997</c:v>
                </c:pt>
                <c:pt idx="99">
                  <c:v>0.90857885000000005</c:v>
                </c:pt>
                <c:pt idx="100">
                  <c:v>0.90946799</c:v>
                </c:pt>
                <c:pt idx="101">
                  <c:v>0.91019464000000005</c:v>
                </c:pt>
                <c:pt idx="102">
                  <c:v>0.91108387999999996</c:v>
                </c:pt>
                <c:pt idx="103">
                  <c:v>0.91190996000000002</c:v>
                </c:pt>
                <c:pt idx="104">
                  <c:v>0.91266806</c:v>
                </c:pt>
                <c:pt idx="105">
                  <c:v>0.91344687999999996</c:v>
                </c:pt>
                <c:pt idx="106">
                  <c:v>0.91431963999999999</c:v>
                </c:pt>
                <c:pt idx="107">
                  <c:v>0.91477478000000001</c:v>
                </c:pt>
                <c:pt idx="108">
                  <c:v>0.91564736000000002</c:v>
                </c:pt>
                <c:pt idx="109">
                  <c:v>0.91651917999999999</c:v>
                </c:pt>
                <c:pt idx="110">
                  <c:v>0.91739117999999997</c:v>
                </c:pt>
                <c:pt idx="111">
                  <c:v>0.91826308999999995</c:v>
                </c:pt>
                <c:pt idx="112">
                  <c:v>0.91913564000000003</c:v>
                </c:pt>
                <c:pt idx="113">
                  <c:v>0.91969047000000004</c:v>
                </c:pt>
                <c:pt idx="114">
                  <c:v>0.92028739999999998</c:v>
                </c:pt>
              </c:numCache>
            </c:numRef>
          </c:xVal>
          <c:yVal>
            <c:numRef>
              <c:f>'24.78-B747'!$E$3:$E$117</c:f>
              <c:numCache>
                <c:formatCode>General</c:formatCode>
                <c:ptCount val="115"/>
                <c:pt idx="0">
                  <c:v>162.48029591644723</c:v>
                </c:pt>
                <c:pt idx="1">
                  <c:v>162.48032458254207</c:v>
                </c:pt>
                <c:pt idx="2">
                  <c:v>162.4803575767919</c:v>
                </c:pt>
                <c:pt idx="3">
                  <c:v>162.4803954598828</c:v>
                </c:pt>
                <c:pt idx="4">
                  <c:v>162.48043518886965</c:v>
                </c:pt>
                <c:pt idx="5">
                  <c:v>162.48048013985249</c:v>
                </c:pt>
                <c:pt idx="6">
                  <c:v>162.48053092490403</c:v>
                </c:pt>
                <c:pt idx="7">
                  <c:v>162.48058822783781</c:v>
                </c:pt>
                <c:pt idx="8">
                  <c:v>162.48065281542949</c:v>
                </c:pt>
                <c:pt idx="9">
                  <c:v>162.48072554872817</c:v>
                </c:pt>
                <c:pt idx="10">
                  <c:v>162.48080739867947</c:v>
                </c:pt>
                <c:pt idx="11">
                  <c:v>162.4808994621977</c:v>
                </c:pt>
                <c:pt idx="12">
                  <c:v>162.48100298411416</c:v>
                </c:pt>
                <c:pt idx="13">
                  <c:v>162.48111938019744</c:v>
                </c:pt>
                <c:pt idx="14">
                  <c:v>162.4812502682189</c:v>
                </c:pt>
                <c:pt idx="15">
                  <c:v>162.48139750111318</c:v>
                </c:pt>
                <c:pt idx="16">
                  <c:v>162.48156321120996</c:v>
                </c:pt>
                <c:pt idx="17">
                  <c:v>162.48174985819463</c:v>
                </c:pt>
                <c:pt idx="18">
                  <c:v>162.48196029238295</c:v>
                </c:pt>
                <c:pt idx="19">
                  <c:v>162.48219782427753</c:v>
                </c:pt>
                <c:pt idx="20">
                  <c:v>162.48249066750785</c:v>
                </c:pt>
                <c:pt idx="21">
                  <c:v>162.48277028012515</c:v>
                </c:pt>
                <c:pt idx="22">
                  <c:v>162.48311500308506</c:v>
                </c:pt>
                <c:pt idx="23">
                  <c:v>162.48350672341718</c:v>
                </c:pt>
                <c:pt idx="24">
                  <c:v>162.48395279046662</c:v>
                </c:pt>
                <c:pt idx="25">
                  <c:v>162.48446187826451</c:v>
                </c:pt>
                <c:pt idx="26">
                  <c:v>162.48504426624945</c:v>
                </c:pt>
                <c:pt idx="27">
                  <c:v>162.4857121602179</c:v>
                </c:pt>
                <c:pt idx="28">
                  <c:v>162.48648006822137</c:v>
                </c:pt>
                <c:pt idx="29">
                  <c:v>162.487365276573</c:v>
                </c:pt>
                <c:pt idx="30">
                  <c:v>162.48838839727097</c:v>
                </c:pt>
                <c:pt idx="31">
                  <c:v>162.48957405831305</c:v>
                </c:pt>
                <c:pt idx="32">
                  <c:v>162.49095170090891</c:v>
                </c:pt>
                <c:pt idx="33">
                  <c:v>162.49255658132142</c:v>
                </c:pt>
                <c:pt idx="34">
                  <c:v>162.49443093176205</c:v>
                </c:pt>
                <c:pt idx="35">
                  <c:v>162.4966253218588</c:v>
                </c:pt>
                <c:pt idx="36">
                  <c:v>162.49920068272598</c:v>
                </c:pt>
                <c:pt idx="37">
                  <c:v>162.50222999453018</c:v>
                </c:pt>
                <c:pt idx="38">
                  <c:v>162.50580095014416</c:v>
                </c:pt>
                <c:pt idx="39">
                  <c:v>162.51001902780828</c:v>
                </c:pt>
                <c:pt idx="40">
                  <c:v>162.51501105321347</c:v>
                </c:pt>
                <c:pt idx="41">
                  <c:v>162.52092995551214</c:v>
                </c:pt>
                <c:pt idx="42">
                  <c:v>162.52795851429048</c:v>
                </c:pt>
                <c:pt idx="43">
                  <c:v>162.53631877683875</c:v>
                </c:pt>
                <c:pt idx="44">
                  <c:v>162.54627673315579</c:v>
                </c:pt>
                <c:pt idx="45">
                  <c:v>162.55815269434405</c:v>
                </c:pt>
                <c:pt idx="46">
                  <c:v>162.57233327047842</c:v>
                </c:pt>
                <c:pt idx="47">
                  <c:v>162.58928402613591</c:v>
                </c:pt>
                <c:pt idx="48">
                  <c:v>162.60956568493694</c:v>
                </c:pt>
                <c:pt idx="49">
                  <c:v>162.63385346397689</c:v>
                </c:pt>
                <c:pt idx="50">
                  <c:v>162.66296275580999</c:v>
                </c:pt>
                <c:pt idx="51">
                  <c:v>162.69787425041119</c:v>
                </c:pt>
                <c:pt idx="52">
                  <c:v>162.73977103971478</c:v>
                </c:pt>
                <c:pt idx="53">
                  <c:v>162.79007879800278</c:v>
                </c:pt>
                <c:pt idx="54">
                  <c:v>162.85051460621128</c:v>
                </c:pt>
                <c:pt idx="55">
                  <c:v>162.92314819131755</c:v>
                </c:pt>
                <c:pt idx="56">
                  <c:v>163.01047387310294</c:v>
                </c:pt>
                <c:pt idx="57">
                  <c:v>163.11549449356824</c:v>
                </c:pt>
                <c:pt idx="58">
                  <c:v>163.24182904291095</c:v>
                </c:pt>
                <c:pt idx="59">
                  <c:v>163.39383457299846</c:v>
                </c:pt>
                <c:pt idx="60">
                  <c:v>163.57675193753511</c:v>
                </c:pt>
                <c:pt idx="61">
                  <c:v>163.79689313471891</c:v>
                </c:pt>
                <c:pt idx="62">
                  <c:v>164.09542028005416</c:v>
                </c:pt>
                <c:pt idx="63">
                  <c:v>164.38073013228521</c:v>
                </c:pt>
                <c:pt idx="64">
                  <c:v>164.76450400780709</c:v>
                </c:pt>
                <c:pt idx="65">
                  <c:v>165.22631224145914</c:v>
                </c:pt>
                <c:pt idx="66">
                  <c:v>165.78191601484667</c:v>
                </c:pt>
                <c:pt idx="67">
                  <c:v>166.45017480925029</c:v>
                </c:pt>
                <c:pt idx="68">
                  <c:v>167.25366108012415</c:v>
                </c:pt>
                <c:pt idx="69">
                  <c:v>168.21926206654953</c:v>
                </c:pt>
                <c:pt idx="70">
                  <c:v>169.37901443154988</c:v>
                </c:pt>
                <c:pt idx="71">
                  <c:v>170.77091327149606</c:v>
                </c:pt>
                <c:pt idx="72">
                  <c:v>172.12930635546661</c:v>
                </c:pt>
                <c:pt idx="73">
                  <c:v>173.70661061741879</c:v>
                </c:pt>
                <c:pt idx="74">
                  <c:v>175.5260525269789</c:v>
                </c:pt>
                <c:pt idx="75">
                  <c:v>177.54404699421102</c:v>
                </c:pt>
                <c:pt idx="76">
                  <c:v>179.50224287399578</c:v>
                </c:pt>
                <c:pt idx="77">
                  <c:v>181.28060675445386</c:v>
                </c:pt>
                <c:pt idx="78">
                  <c:v>183.71985707216069</c:v>
                </c:pt>
                <c:pt idx="79">
                  <c:v>186.28717763169414</c:v>
                </c:pt>
                <c:pt idx="80">
                  <c:v>189.15070417627172</c:v>
                </c:pt>
                <c:pt idx="81">
                  <c:v>191.95710389813254</c:v>
                </c:pt>
                <c:pt idx="82">
                  <c:v>194.59922513988445</c:v>
                </c:pt>
                <c:pt idx="83">
                  <c:v>198.04927825632737</c:v>
                </c:pt>
                <c:pt idx="84">
                  <c:v>200.8948832646584</c:v>
                </c:pt>
                <c:pt idx="85">
                  <c:v>204.25032779581321</c:v>
                </c:pt>
                <c:pt idx="86">
                  <c:v>207.70072107347295</c:v>
                </c:pt>
                <c:pt idx="87">
                  <c:v>210.60975064130523</c:v>
                </c:pt>
                <c:pt idx="88">
                  <c:v>213.68631795796091</c:v>
                </c:pt>
                <c:pt idx="89">
                  <c:v>216.58105887954187</c:v>
                </c:pt>
                <c:pt idx="90">
                  <c:v>219.62575926603876</c:v>
                </c:pt>
                <c:pt idx="91">
                  <c:v>222.20614861264778</c:v>
                </c:pt>
                <c:pt idx="92">
                  <c:v>225.09985945496516</c:v>
                </c:pt>
                <c:pt idx="93">
                  <c:v>228.31475699890436</c:v>
                </c:pt>
                <c:pt idx="94">
                  <c:v>231.1779246121003</c:v>
                </c:pt>
                <c:pt idx="95">
                  <c:v>234.11157330864705</c:v>
                </c:pt>
                <c:pt idx="96">
                  <c:v>237.87212981175085</c:v>
                </c:pt>
                <c:pt idx="97">
                  <c:v>241.30871287142486</c:v>
                </c:pt>
                <c:pt idx="98">
                  <c:v>244.09013246479245</c:v>
                </c:pt>
                <c:pt idx="99">
                  <c:v>246.78967146071545</c:v>
                </c:pt>
                <c:pt idx="100">
                  <c:v>249.29530333264015</c:v>
                </c:pt>
                <c:pt idx="101">
                  <c:v>251.38816387547965</c:v>
                </c:pt>
                <c:pt idx="102">
                  <c:v>254.00510805575948</c:v>
                </c:pt>
                <c:pt idx="103">
                  <c:v>256.49171699107319</c:v>
                </c:pt>
                <c:pt idx="104">
                  <c:v>258.82117911314594</c:v>
                </c:pt>
                <c:pt idx="105">
                  <c:v>261.26199459387703</c:v>
                </c:pt>
                <c:pt idx="106">
                  <c:v>264.05504649213941</c:v>
                </c:pt>
                <c:pt idx="107">
                  <c:v>265.53599180220135</c:v>
                </c:pt>
                <c:pt idx="108">
                  <c:v>268.42219467642411</c:v>
                </c:pt>
                <c:pt idx="109">
                  <c:v>271.36783229387459</c:v>
                </c:pt>
                <c:pt idx="110">
                  <c:v>274.37629675087686</c:v>
                </c:pt>
                <c:pt idx="111">
                  <c:v>277.44688316021541</c:v>
                </c:pt>
                <c:pt idx="112">
                  <c:v>280.58237482614749</c:v>
                </c:pt>
                <c:pt idx="113">
                  <c:v>282.60878530349567</c:v>
                </c:pt>
                <c:pt idx="114">
                  <c:v>284.81730577837061</c:v>
                </c:pt>
              </c:numCache>
            </c:numRef>
          </c:yVal>
          <c:smooth val="1"/>
          <c:extLst>
            <c:ext xmlns:c16="http://schemas.microsoft.com/office/drawing/2014/chart" uri="{C3380CC4-5D6E-409C-BE32-E72D297353CC}">
              <c16:uniqueId val="{00000006-08CA-8A4E-8DD3-17F2159B0338}"/>
            </c:ext>
          </c:extLst>
        </c:ser>
        <c:dLbls>
          <c:showLegendKey val="0"/>
          <c:showVal val="0"/>
          <c:showCatName val="0"/>
          <c:showSerName val="0"/>
          <c:showPercent val="0"/>
          <c:showBubbleSize val="0"/>
        </c:dLbls>
        <c:axId val="935415920"/>
        <c:axId val="968708416"/>
      </c:scatterChart>
      <c:valAx>
        <c:axId val="935415920"/>
        <c:scaling>
          <c:orientation val="minMax"/>
          <c:max val="0.95000000000000007"/>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70"/>
          <c:min val="1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majorUnit val="20"/>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B757-200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'24.90-B757'!$O$3:$O$70</c:f>
              <c:numCache>
                <c:formatCode>General</c:formatCode>
                <c:ptCount val="68"/>
                <c:pt idx="0">
                  <c:v>0.50024371000000001</c:v>
                </c:pt>
                <c:pt idx="1">
                  <c:v>0.50422272999999995</c:v>
                </c:pt>
                <c:pt idx="2">
                  <c:v>0.50823562</c:v>
                </c:pt>
                <c:pt idx="3">
                  <c:v>0.51346049000000005</c:v>
                </c:pt>
                <c:pt idx="4">
                  <c:v>0.51898825000000004</c:v>
                </c:pt>
                <c:pt idx="5">
                  <c:v>0.52421298000000005</c:v>
                </c:pt>
                <c:pt idx="6">
                  <c:v>0.53034636000000002</c:v>
                </c:pt>
                <c:pt idx="7">
                  <c:v>0.53557109000000003</c:v>
                </c:pt>
                <c:pt idx="8">
                  <c:v>0.54109914000000003</c:v>
                </c:pt>
                <c:pt idx="9">
                  <c:v>0.54662710999999997</c:v>
                </c:pt>
                <c:pt idx="10">
                  <c:v>0.55215543</c:v>
                </c:pt>
                <c:pt idx="11">
                  <c:v>0.55768315999999996</c:v>
                </c:pt>
                <c:pt idx="12">
                  <c:v>0.56321127000000004</c:v>
                </c:pt>
                <c:pt idx="13">
                  <c:v>0.56873938000000002</c:v>
                </c:pt>
                <c:pt idx="14">
                  <c:v>0.57426748999999999</c:v>
                </c:pt>
                <c:pt idx="15">
                  <c:v>0.57979559999999997</c:v>
                </c:pt>
                <c:pt idx="16">
                  <c:v>0.58532371999999999</c:v>
                </c:pt>
                <c:pt idx="17">
                  <c:v>0.59085182999999997</c:v>
                </c:pt>
                <c:pt idx="18">
                  <c:v>0.59637994000000005</c:v>
                </c:pt>
                <c:pt idx="19">
                  <c:v>0.60190805000000003</c:v>
                </c:pt>
                <c:pt idx="20">
                  <c:v>0.60743616</c:v>
                </c:pt>
                <c:pt idx="21">
                  <c:v>0.61296454</c:v>
                </c:pt>
                <c:pt idx="22">
                  <c:v>0.61849268000000002</c:v>
                </c:pt>
                <c:pt idx="23">
                  <c:v>0.62371816999999996</c:v>
                </c:pt>
                <c:pt idx="24">
                  <c:v>0.62954986000000002</c:v>
                </c:pt>
                <c:pt idx="25">
                  <c:v>0.63507877999999995</c:v>
                </c:pt>
                <c:pt idx="26">
                  <c:v>0.64060744000000003</c:v>
                </c:pt>
                <c:pt idx="27">
                  <c:v>0.64643938999999995</c:v>
                </c:pt>
                <c:pt idx="28">
                  <c:v>0.65208401999999999</c:v>
                </c:pt>
                <c:pt idx="29">
                  <c:v>0.65719406000000002</c:v>
                </c:pt>
                <c:pt idx="30">
                  <c:v>0.66272282999999998</c:v>
                </c:pt>
                <c:pt idx="31">
                  <c:v>0.66825226000000004</c:v>
                </c:pt>
                <c:pt idx="32">
                  <c:v>0.67378143999999995</c:v>
                </c:pt>
                <c:pt idx="33">
                  <c:v>0.67961360000000004</c:v>
                </c:pt>
                <c:pt idx="34">
                  <c:v>0.68483994999999998</c:v>
                </c:pt>
                <c:pt idx="35">
                  <c:v>0.69036920999999996</c:v>
                </c:pt>
                <c:pt idx="36">
                  <c:v>0.69589844999999995</c:v>
                </c:pt>
                <c:pt idx="37">
                  <c:v>0.70122735000000003</c:v>
                </c:pt>
                <c:pt idx="38">
                  <c:v>0.70695828999999999</c:v>
                </c:pt>
                <c:pt idx="39">
                  <c:v>0.71248805999999998</c:v>
                </c:pt>
                <c:pt idx="40">
                  <c:v>0.71801780000000004</c:v>
                </c:pt>
                <c:pt idx="41">
                  <c:v>0.72283823000000003</c:v>
                </c:pt>
                <c:pt idx="42">
                  <c:v>0.72784126999999998</c:v>
                </c:pt>
                <c:pt idx="43">
                  <c:v>0.73321875000000003</c:v>
                </c:pt>
                <c:pt idx="44">
                  <c:v>0.73905206999999995</c:v>
                </c:pt>
                <c:pt idx="45">
                  <c:v>0.74397584000000005</c:v>
                </c:pt>
                <c:pt idx="46">
                  <c:v>0.74950687999999999</c:v>
                </c:pt>
                <c:pt idx="47">
                  <c:v>0.75503766000000005</c:v>
                </c:pt>
                <c:pt idx="48">
                  <c:v>0.76087167</c:v>
                </c:pt>
                <c:pt idx="49">
                  <c:v>0.76579693999999998</c:v>
                </c:pt>
                <c:pt idx="50">
                  <c:v>0.77132858999999998</c:v>
                </c:pt>
                <c:pt idx="51">
                  <c:v>0.77625434000000004</c:v>
                </c:pt>
                <c:pt idx="52">
                  <c:v>0.78118065000000003</c:v>
                </c:pt>
                <c:pt idx="53">
                  <c:v>0.78610754000000005</c:v>
                </c:pt>
                <c:pt idx="54">
                  <c:v>0.79073143000000001</c:v>
                </c:pt>
                <c:pt idx="55">
                  <c:v>0.79565889999999995</c:v>
                </c:pt>
                <c:pt idx="56">
                  <c:v>0.79953021000000002</c:v>
                </c:pt>
                <c:pt idx="57">
                  <c:v>0.80274683000000002</c:v>
                </c:pt>
                <c:pt idx="58">
                  <c:v>0.80518201</c:v>
                </c:pt>
                <c:pt idx="59">
                  <c:v>0.80739943000000003</c:v>
                </c:pt>
                <c:pt idx="60">
                  <c:v>0.80906233000000005</c:v>
                </c:pt>
                <c:pt idx="61">
                  <c:v>0.81070653000000004</c:v>
                </c:pt>
                <c:pt idx="62">
                  <c:v>0.81263076000000001</c:v>
                </c:pt>
                <c:pt idx="63">
                  <c:v>0.81421237999999996</c:v>
                </c:pt>
                <c:pt idx="64">
                  <c:v>0.81583609000000001</c:v>
                </c:pt>
                <c:pt idx="65">
                  <c:v>0.81738049000000002</c:v>
                </c:pt>
                <c:pt idx="66">
                  <c:v>0.81873720999999999</c:v>
                </c:pt>
                <c:pt idx="67">
                  <c:v>0.81987792999999998</c:v>
                </c:pt>
              </c:numCache>
            </c:numRef>
          </c:xVal>
          <c:yVal>
            <c:numRef>
              <c:f>'24.90-B757'!$P$3:$P$70</c:f>
              <c:numCache>
                <c:formatCode>General</c:formatCode>
                <c:ptCount val="68"/>
                <c:pt idx="0">
                  <c:v>270.58470499999999</c:v>
                </c:pt>
                <c:pt idx="1">
                  <c:v>270.46864900000003</c:v>
                </c:pt>
                <c:pt idx="2">
                  <c:v>270.457943</c:v>
                </c:pt>
                <c:pt idx="3">
                  <c:v>270.40120200000001</c:v>
                </c:pt>
                <c:pt idx="4">
                  <c:v>270.299395</c:v>
                </c:pt>
                <c:pt idx="5">
                  <c:v>270.19689699999998</c:v>
                </c:pt>
                <c:pt idx="6">
                  <c:v>269.94776200000001</c:v>
                </c:pt>
                <c:pt idx="7">
                  <c:v>269.84526399999999</c:v>
                </c:pt>
                <c:pt idx="8">
                  <c:v>269.834969</c:v>
                </c:pt>
                <c:pt idx="9">
                  <c:v>269.80179600000002</c:v>
                </c:pt>
                <c:pt idx="10">
                  <c:v>269.88605200000001</c:v>
                </c:pt>
                <c:pt idx="11">
                  <c:v>269.77280500000001</c:v>
                </c:pt>
                <c:pt idx="12">
                  <c:v>269.78538800000001</c:v>
                </c:pt>
                <c:pt idx="13">
                  <c:v>269.79797100000002</c:v>
                </c:pt>
                <c:pt idx="14">
                  <c:v>269.81055400000002</c:v>
                </c:pt>
                <c:pt idx="15">
                  <c:v>269.82313699999997</c:v>
                </c:pt>
                <c:pt idx="16">
                  <c:v>269.83571999999998</c:v>
                </c:pt>
                <c:pt idx="17">
                  <c:v>269.84830299999999</c:v>
                </c:pt>
                <c:pt idx="18">
                  <c:v>269.86088599999999</c:v>
                </c:pt>
                <c:pt idx="19">
                  <c:v>269.873469</c:v>
                </c:pt>
                <c:pt idx="20">
                  <c:v>269.88605200000001</c:v>
                </c:pt>
                <c:pt idx="21">
                  <c:v>269.99014699999998</c:v>
                </c:pt>
                <c:pt idx="22">
                  <c:v>270.01113099999998</c:v>
                </c:pt>
                <c:pt idx="23">
                  <c:v>270.16029200000003</c:v>
                </c:pt>
                <c:pt idx="24">
                  <c:v>270.35355099999998</c:v>
                </c:pt>
                <c:pt idx="25">
                  <c:v>270.632271</c:v>
                </c:pt>
                <c:pt idx="26">
                  <c:v>270.827879</c:v>
                </c:pt>
                <c:pt idx="27">
                  <c:v>271.10728799999998</c:v>
                </c:pt>
                <c:pt idx="28">
                  <c:v>271.366848</c:v>
                </c:pt>
                <c:pt idx="29">
                  <c:v>271.62060500000001</c:v>
                </c:pt>
                <c:pt idx="30">
                  <c:v>271.85052899999999</c:v>
                </c:pt>
                <c:pt idx="31">
                  <c:v>272.29779600000001</c:v>
                </c:pt>
                <c:pt idx="32">
                  <c:v>272.66498999999999</c:v>
                </c:pt>
                <c:pt idx="33">
                  <c:v>273.01303300000001</c:v>
                </c:pt>
                <c:pt idx="34">
                  <c:v>273.445133</c:v>
                </c:pt>
                <c:pt idx="35">
                  <c:v>273.83520399999998</c:v>
                </c:pt>
                <c:pt idx="36">
                  <c:v>274.22223700000001</c:v>
                </c:pt>
                <c:pt idx="37">
                  <c:v>274.82994400000001</c:v>
                </c:pt>
                <c:pt idx="38">
                  <c:v>275.44010300000002</c:v>
                </c:pt>
                <c:pt idx="39">
                  <c:v>276.00175999999999</c:v>
                </c:pt>
                <c:pt idx="40">
                  <c:v>276.55197800000002</c:v>
                </c:pt>
                <c:pt idx="41">
                  <c:v>277.189055</c:v>
                </c:pt>
                <c:pt idx="42">
                  <c:v>277.77954</c:v>
                </c:pt>
                <c:pt idx="43">
                  <c:v>278.49456199999997</c:v>
                </c:pt>
                <c:pt idx="44">
                  <c:v>279.22849500000001</c:v>
                </c:pt>
                <c:pt idx="45">
                  <c:v>279.80861199999998</c:v>
                </c:pt>
                <c:pt idx="46">
                  <c:v>280.78511400000002</c:v>
                </c:pt>
                <c:pt idx="47">
                  <c:v>281.67850299999998</c:v>
                </c:pt>
                <c:pt idx="48">
                  <c:v>282.64121699999998</c:v>
                </c:pt>
                <c:pt idx="49">
                  <c:v>283.716252</c:v>
                </c:pt>
                <c:pt idx="50">
                  <c:v>284.89561800000001</c:v>
                </c:pt>
                <c:pt idx="51">
                  <c:v>286.13079900000002</c:v>
                </c:pt>
                <c:pt idx="52">
                  <c:v>287.54596700000002</c:v>
                </c:pt>
                <c:pt idx="53">
                  <c:v>289.158637</c:v>
                </c:pt>
                <c:pt idx="54">
                  <c:v>290.77597900000001</c:v>
                </c:pt>
                <c:pt idx="55">
                  <c:v>292.57703600000002</c:v>
                </c:pt>
                <c:pt idx="56">
                  <c:v>294.61000899999999</c:v>
                </c:pt>
                <c:pt idx="57">
                  <c:v>296.61468200000002</c:v>
                </c:pt>
                <c:pt idx="58">
                  <c:v>298.80923799999999</c:v>
                </c:pt>
                <c:pt idx="59">
                  <c:v>301.34688499999999</c:v>
                </c:pt>
                <c:pt idx="60">
                  <c:v>303.81541099999998</c:v>
                </c:pt>
                <c:pt idx="61">
                  <c:v>306.72324700000001</c:v>
                </c:pt>
                <c:pt idx="62">
                  <c:v>309.93934999999999</c:v>
                </c:pt>
                <c:pt idx="63">
                  <c:v>313.224425</c:v>
                </c:pt>
                <c:pt idx="64">
                  <c:v>316.06784399999998</c:v>
                </c:pt>
                <c:pt idx="65">
                  <c:v>319.02532000000002</c:v>
                </c:pt>
                <c:pt idx="66">
                  <c:v>321.83093000000002</c:v>
                </c:pt>
                <c:pt idx="67">
                  <c:v>324.43398500000001</c:v>
                </c:pt>
              </c:numCache>
            </c:numRef>
          </c:yVal>
          <c:smooth val="1"/>
          <c:extLst>
            <c:ext xmlns:c16="http://schemas.microsoft.com/office/drawing/2014/chart" uri="{C3380CC4-5D6E-409C-BE32-E72D297353CC}">
              <c16:uniqueId val="{00000005-AF35-D249-B8D9-9EAD663A9268}"/>
            </c:ext>
          </c:extLst>
        </c:ser>
        <c:ser>
          <c:idx val="1"/>
          <c:order val="1"/>
          <c:tx>
            <c:v>CL0.5New</c:v>
          </c:tx>
          <c:spPr>
            <a:ln>
              <a:solidFill>
                <a:srgbClr val="00B050">
                  <a:alpha val="70000"/>
                </a:srgbClr>
              </a:solidFill>
              <a:prstDash val="sysDash"/>
            </a:ln>
          </c:spPr>
          <c:marker>
            <c:symbol val="none"/>
          </c:marker>
          <c:xVal>
            <c:numRef>
              <c:f>'24.90-B757'!$O$3:$O$70</c:f>
              <c:numCache>
                <c:formatCode>General</c:formatCode>
                <c:ptCount val="68"/>
                <c:pt idx="0">
                  <c:v>0.50024371000000001</c:v>
                </c:pt>
                <c:pt idx="1">
                  <c:v>0.50422272999999995</c:v>
                </c:pt>
                <c:pt idx="2">
                  <c:v>0.50823562</c:v>
                </c:pt>
                <c:pt idx="3">
                  <c:v>0.51346049000000005</c:v>
                </c:pt>
                <c:pt idx="4">
                  <c:v>0.51898825000000004</c:v>
                </c:pt>
                <c:pt idx="5">
                  <c:v>0.52421298000000005</c:v>
                </c:pt>
                <c:pt idx="6">
                  <c:v>0.53034636000000002</c:v>
                </c:pt>
                <c:pt idx="7">
                  <c:v>0.53557109000000003</c:v>
                </c:pt>
                <c:pt idx="8">
                  <c:v>0.54109914000000003</c:v>
                </c:pt>
                <c:pt idx="9">
                  <c:v>0.54662710999999997</c:v>
                </c:pt>
                <c:pt idx="10">
                  <c:v>0.55215543</c:v>
                </c:pt>
                <c:pt idx="11">
                  <c:v>0.55768315999999996</c:v>
                </c:pt>
                <c:pt idx="12">
                  <c:v>0.56321127000000004</c:v>
                </c:pt>
                <c:pt idx="13">
                  <c:v>0.56873938000000002</c:v>
                </c:pt>
                <c:pt idx="14">
                  <c:v>0.57426748999999999</c:v>
                </c:pt>
                <c:pt idx="15">
                  <c:v>0.57979559999999997</c:v>
                </c:pt>
                <c:pt idx="16">
                  <c:v>0.58532371999999999</c:v>
                </c:pt>
                <c:pt idx="17">
                  <c:v>0.59085182999999997</c:v>
                </c:pt>
                <c:pt idx="18">
                  <c:v>0.59637994000000005</c:v>
                </c:pt>
                <c:pt idx="19">
                  <c:v>0.60190805000000003</c:v>
                </c:pt>
                <c:pt idx="20">
                  <c:v>0.60743616</c:v>
                </c:pt>
                <c:pt idx="21">
                  <c:v>0.61296454</c:v>
                </c:pt>
                <c:pt idx="22">
                  <c:v>0.61849268000000002</c:v>
                </c:pt>
                <c:pt idx="23">
                  <c:v>0.62371816999999996</c:v>
                </c:pt>
                <c:pt idx="24">
                  <c:v>0.62954986000000002</c:v>
                </c:pt>
                <c:pt idx="25">
                  <c:v>0.63507877999999995</c:v>
                </c:pt>
                <c:pt idx="26">
                  <c:v>0.64060744000000003</c:v>
                </c:pt>
                <c:pt idx="27">
                  <c:v>0.64643938999999995</c:v>
                </c:pt>
                <c:pt idx="28">
                  <c:v>0.65208401999999999</c:v>
                </c:pt>
                <c:pt idx="29">
                  <c:v>0.65719406000000002</c:v>
                </c:pt>
                <c:pt idx="30">
                  <c:v>0.66272282999999998</c:v>
                </c:pt>
                <c:pt idx="31">
                  <c:v>0.66825226000000004</c:v>
                </c:pt>
                <c:pt idx="32">
                  <c:v>0.67378143999999995</c:v>
                </c:pt>
                <c:pt idx="33">
                  <c:v>0.67961360000000004</c:v>
                </c:pt>
                <c:pt idx="34">
                  <c:v>0.68483994999999998</c:v>
                </c:pt>
                <c:pt idx="35">
                  <c:v>0.69036920999999996</c:v>
                </c:pt>
                <c:pt idx="36">
                  <c:v>0.69589844999999995</c:v>
                </c:pt>
                <c:pt idx="37">
                  <c:v>0.70122735000000003</c:v>
                </c:pt>
                <c:pt idx="38">
                  <c:v>0.70695828999999999</c:v>
                </c:pt>
                <c:pt idx="39">
                  <c:v>0.71248805999999998</c:v>
                </c:pt>
                <c:pt idx="40">
                  <c:v>0.71801780000000004</c:v>
                </c:pt>
                <c:pt idx="41">
                  <c:v>0.72283823000000003</c:v>
                </c:pt>
                <c:pt idx="42">
                  <c:v>0.72784126999999998</c:v>
                </c:pt>
                <c:pt idx="43">
                  <c:v>0.73321875000000003</c:v>
                </c:pt>
                <c:pt idx="44">
                  <c:v>0.73905206999999995</c:v>
                </c:pt>
                <c:pt idx="45">
                  <c:v>0.74397584000000005</c:v>
                </c:pt>
                <c:pt idx="46">
                  <c:v>0.74950687999999999</c:v>
                </c:pt>
                <c:pt idx="47">
                  <c:v>0.75503766000000005</c:v>
                </c:pt>
                <c:pt idx="48">
                  <c:v>0.76087167</c:v>
                </c:pt>
                <c:pt idx="49">
                  <c:v>0.76579693999999998</c:v>
                </c:pt>
                <c:pt idx="50">
                  <c:v>0.77132858999999998</c:v>
                </c:pt>
                <c:pt idx="51">
                  <c:v>0.77625434000000004</c:v>
                </c:pt>
                <c:pt idx="52">
                  <c:v>0.78118065000000003</c:v>
                </c:pt>
                <c:pt idx="53">
                  <c:v>0.78610754000000005</c:v>
                </c:pt>
                <c:pt idx="54">
                  <c:v>0.79073143000000001</c:v>
                </c:pt>
                <c:pt idx="55">
                  <c:v>0.79565889999999995</c:v>
                </c:pt>
                <c:pt idx="56">
                  <c:v>0.79953021000000002</c:v>
                </c:pt>
                <c:pt idx="57">
                  <c:v>0.80274683000000002</c:v>
                </c:pt>
                <c:pt idx="58">
                  <c:v>0.80518201</c:v>
                </c:pt>
                <c:pt idx="59">
                  <c:v>0.80739943000000003</c:v>
                </c:pt>
                <c:pt idx="60">
                  <c:v>0.80906233000000005</c:v>
                </c:pt>
                <c:pt idx="61">
                  <c:v>0.81070653000000004</c:v>
                </c:pt>
                <c:pt idx="62">
                  <c:v>0.81263076000000001</c:v>
                </c:pt>
                <c:pt idx="63">
                  <c:v>0.81421237999999996</c:v>
                </c:pt>
                <c:pt idx="64">
                  <c:v>0.81583609000000001</c:v>
                </c:pt>
                <c:pt idx="65">
                  <c:v>0.81738049000000002</c:v>
                </c:pt>
                <c:pt idx="66">
                  <c:v>0.81873720999999999</c:v>
                </c:pt>
                <c:pt idx="67">
                  <c:v>0.81987792999999998</c:v>
                </c:pt>
              </c:numCache>
            </c:numRef>
          </c:xVal>
          <c:yVal>
            <c:numRef>
              <c:f>'24.90-B757'!$Q$3:$Q$70</c:f>
              <c:numCache>
                <c:formatCode>General</c:formatCode>
                <c:ptCount val="68"/>
                <c:pt idx="0">
                  <c:v>270.72625648250437</c:v>
                </c:pt>
                <c:pt idx="1">
                  <c:v>270.72697585904689</c:v>
                </c:pt>
                <c:pt idx="2">
                  <c:v>270.72782649929053</c:v>
                </c:pt>
                <c:pt idx="3">
                  <c:v>270.7291534521799</c:v>
                </c:pt>
                <c:pt idx="4">
                  <c:v>270.73087658282202</c:v>
                </c:pt>
                <c:pt idx="5">
                  <c:v>270.73286494522756</c:v>
                </c:pt>
                <c:pt idx="6">
                  <c:v>270.73573382295831</c:v>
                </c:pt>
                <c:pt idx="7">
                  <c:v>270.73871946748022</c:v>
                </c:pt>
                <c:pt idx="8">
                  <c:v>270.74252314041235</c:v>
                </c:pt>
                <c:pt idx="9">
                  <c:v>270.74710664871128</c:v>
                </c:pt>
                <c:pt idx="10">
                  <c:v>270.75260740763827</c:v>
                </c:pt>
                <c:pt idx="11">
                  <c:v>270.75918165819752</c:v>
                </c:pt>
                <c:pt idx="12">
                  <c:v>270.76701046598788</c:v>
                </c:pt>
                <c:pt idx="13">
                  <c:v>270.77629884657495</c:v>
                </c:pt>
                <c:pt idx="14">
                  <c:v>270.78728066366386</c:v>
                </c:pt>
                <c:pt idx="15">
                  <c:v>270.80022149518066</c:v>
                </c:pt>
                <c:pt idx="16">
                  <c:v>270.81542226134474</c:v>
                </c:pt>
                <c:pt idx="17">
                  <c:v>270.83322305879244</c:v>
                </c:pt>
                <c:pt idx="18">
                  <c:v>270.8540076574285</c:v>
                </c:pt>
                <c:pt idx="19">
                  <c:v>270.87820815332282</c:v>
                </c:pt>
                <c:pt idx="20">
                  <c:v>270.9063102251971</c:v>
                </c:pt>
                <c:pt idx="21">
                  <c:v>270.93886060317601</c:v>
                </c:pt>
                <c:pt idx="22">
                  <c:v>270.97646707761339</c:v>
                </c:pt>
                <c:pt idx="23">
                  <c:v>271.01728031057718</c:v>
                </c:pt>
                <c:pt idx="24">
                  <c:v>271.06967543534972</c:v>
                </c:pt>
                <c:pt idx="25">
                  <c:v>271.12689593595792</c:v>
                </c:pt>
                <c:pt idx="26">
                  <c:v>271.19242655296011</c:v>
                </c:pt>
                <c:pt idx="27">
                  <c:v>271.27173616093961</c:v>
                </c:pt>
                <c:pt idx="28">
                  <c:v>271.35974921516328</c:v>
                </c:pt>
                <c:pt idx="29">
                  <c:v>271.4501654010773</c:v>
                </c:pt>
                <c:pt idx="30">
                  <c:v>271.56088483639962</c:v>
                </c:pt>
                <c:pt idx="31">
                  <c:v>271.68663580619693</c:v>
                </c:pt>
                <c:pt idx="32">
                  <c:v>271.82924987390129</c:v>
                </c:pt>
                <c:pt idx="33">
                  <c:v>272.00025497711056</c:v>
                </c:pt>
                <c:pt idx="34">
                  <c:v>272.17365905035251</c:v>
                </c:pt>
                <c:pt idx="35">
                  <c:v>272.38043546520737</c:v>
                </c:pt>
                <c:pt idx="36">
                  <c:v>272.61414369516558</c:v>
                </c:pt>
                <c:pt idx="37">
                  <c:v>272.86807534729815</c:v>
                </c:pt>
                <c:pt idx="38">
                  <c:v>273.1766849463819</c:v>
                </c:pt>
                <c:pt idx="39">
                  <c:v>273.51402270623396</c:v>
                </c:pt>
                <c:pt idx="40">
                  <c:v>273.89564825955006</c:v>
                </c:pt>
                <c:pt idx="41">
                  <c:v>274.26940048711077</c:v>
                </c:pt>
                <c:pt idx="42">
                  <c:v>274.70336075431067</c:v>
                </c:pt>
                <c:pt idx="43">
                  <c:v>275.22962251017196</c:v>
                </c:pt>
                <c:pt idx="44">
                  <c:v>275.88200490064645</c:v>
                </c:pt>
                <c:pt idx="45">
                  <c:v>276.5100152860972</c:v>
                </c:pt>
                <c:pt idx="46">
                  <c:v>277.31556609012546</c:v>
                </c:pt>
                <c:pt idx="47">
                  <c:v>278.24756889855189</c:v>
                </c:pt>
                <c:pt idx="48">
                  <c:v>279.39802449306478</c:v>
                </c:pt>
                <c:pt idx="49">
                  <c:v>280.53319631259069</c:v>
                </c:pt>
                <c:pt idx="50">
                  <c:v>282.02990414271648</c:v>
                </c:pt>
                <c:pt idx="51">
                  <c:v>283.60689227000995</c:v>
                </c:pt>
                <c:pt idx="52">
                  <c:v>285.47070464428901</c:v>
                </c:pt>
                <c:pt idx="53">
                  <c:v>287.6910219585057</c:v>
                </c:pt>
                <c:pt idx="54">
                  <c:v>290.17698475047081</c:v>
                </c:pt>
                <c:pt idx="55">
                  <c:v>293.35852879851927</c:v>
                </c:pt>
                <c:pt idx="56">
                  <c:v>296.32789179361822</c:v>
                </c:pt>
                <c:pt idx="57">
                  <c:v>299.16874469065226</c:v>
                </c:pt>
                <c:pt idx="58">
                  <c:v>301.57690153554609</c:v>
                </c:pt>
                <c:pt idx="59">
                  <c:v>303.98408824346723</c:v>
                </c:pt>
                <c:pt idx="60">
                  <c:v>305.93466542347971</c:v>
                </c:pt>
                <c:pt idx="61">
                  <c:v>307.99437735071115</c:v>
                </c:pt>
                <c:pt idx="62">
                  <c:v>310.58080908478883</c:v>
                </c:pt>
                <c:pt idx="63">
                  <c:v>312.85707785207001</c:v>
                </c:pt>
                <c:pt idx="64">
                  <c:v>315.34270108582547</c:v>
                </c:pt>
                <c:pt idx="65">
                  <c:v>317.85326273003761</c:v>
                </c:pt>
                <c:pt idx="66">
                  <c:v>320.18121947693885</c:v>
                </c:pt>
                <c:pt idx="67">
                  <c:v>322.23010503415344</c:v>
                </c:pt>
              </c:numCache>
            </c:numRef>
          </c:yVal>
          <c:smooth val="1"/>
          <c:extLst>
            <c:ext xmlns:c16="http://schemas.microsoft.com/office/drawing/2014/chart" uri="{C3380CC4-5D6E-409C-BE32-E72D297353CC}">
              <c16:uniqueId val="{00000001-9C6A-444D-B606-365562AECD3D}"/>
            </c:ext>
          </c:extLst>
        </c:ser>
        <c:ser>
          <c:idx val="8"/>
          <c:order val="2"/>
          <c:tx>
            <c:v>CL0.4</c:v>
          </c:tx>
          <c:spPr>
            <a:ln w="19050" cap="rnd">
              <a:solidFill>
                <a:srgbClr val="00B0F0"/>
              </a:solidFill>
              <a:round/>
            </a:ln>
            <a:effectLst/>
          </c:spPr>
          <c:marker>
            <c:symbol val="none"/>
          </c:marker>
          <c:xVal>
            <c:numRef>
              <c:f>'24.90-B757'!$I$3:$I$85</c:f>
              <c:numCache>
                <c:formatCode>General</c:formatCode>
                <c:ptCount val="83"/>
                <c:pt idx="0">
                  <c:v>0.50076661</c:v>
                </c:pt>
                <c:pt idx="1">
                  <c:v>0.50629444999999995</c:v>
                </c:pt>
                <c:pt idx="2">
                  <c:v>0.51212489999999999</c:v>
                </c:pt>
                <c:pt idx="3">
                  <c:v>0.51825836999999997</c:v>
                </c:pt>
                <c:pt idx="4">
                  <c:v>0.52408962999999997</c:v>
                </c:pt>
                <c:pt idx="5">
                  <c:v>0.52992048999999997</c:v>
                </c:pt>
                <c:pt idx="6">
                  <c:v>0.53544831999999998</c:v>
                </c:pt>
                <c:pt idx="7">
                  <c:v>0.54097596999999997</c:v>
                </c:pt>
                <c:pt idx="8">
                  <c:v>0.54650363000000002</c:v>
                </c:pt>
                <c:pt idx="9">
                  <c:v>0.55188055000000003</c:v>
                </c:pt>
                <c:pt idx="10">
                  <c:v>0.55755916999999999</c:v>
                </c:pt>
                <c:pt idx="11">
                  <c:v>0.56308734999999999</c:v>
                </c:pt>
                <c:pt idx="12">
                  <c:v>0.56861545999999996</c:v>
                </c:pt>
                <c:pt idx="13">
                  <c:v>0.57414357000000005</c:v>
                </c:pt>
                <c:pt idx="14">
                  <c:v>0.57967168000000002</c:v>
                </c:pt>
                <c:pt idx="15">
                  <c:v>0.58519979</c:v>
                </c:pt>
                <c:pt idx="16">
                  <c:v>0.59072815000000001</c:v>
                </c:pt>
                <c:pt idx="17">
                  <c:v>0.59625651999999996</c:v>
                </c:pt>
                <c:pt idx="18">
                  <c:v>0.60178472999999999</c:v>
                </c:pt>
                <c:pt idx="19">
                  <c:v>0.60731329999999994</c:v>
                </c:pt>
                <c:pt idx="20">
                  <c:v>0.61284179000000005</c:v>
                </c:pt>
                <c:pt idx="21">
                  <c:v>0.61837021000000003</c:v>
                </c:pt>
                <c:pt idx="22">
                  <c:v>0.62389846000000004</c:v>
                </c:pt>
                <c:pt idx="23">
                  <c:v>0.62942688000000002</c:v>
                </c:pt>
                <c:pt idx="24">
                  <c:v>0.63495557999999996</c:v>
                </c:pt>
                <c:pt idx="25">
                  <c:v>0.64048406999999996</c:v>
                </c:pt>
                <c:pt idx="26">
                  <c:v>0.64601273999999997</c:v>
                </c:pt>
                <c:pt idx="27">
                  <c:v>0.65154113000000002</c:v>
                </c:pt>
                <c:pt idx="28">
                  <c:v>0.65706971999999997</c:v>
                </c:pt>
                <c:pt idx="29">
                  <c:v>0.66259842000000002</c:v>
                </c:pt>
                <c:pt idx="30">
                  <c:v>0.66812749999999999</c:v>
                </c:pt>
                <c:pt idx="31">
                  <c:v>0.67365648</c:v>
                </c:pt>
                <c:pt idx="32">
                  <c:v>0.67918515000000002</c:v>
                </c:pt>
                <c:pt idx="33">
                  <c:v>0.68471402999999997</c:v>
                </c:pt>
                <c:pt idx="34">
                  <c:v>0.69024293000000003</c:v>
                </c:pt>
                <c:pt idx="35">
                  <c:v>0.69577177000000001</c:v>
                </c:pt>
                <c:pt idx="36">
                  <c:v>0.70130060000000005</c:v>
                </c:pt>
                <c:pt idx="37">
                  <c:v>0.70682957999999996</c:v>
                </c:pt>
                <c:pt idx="38">
                  <c:v>0.71235877000000003</c:v>
                </c:pt>
                <c:pt idx="39">
                  <c:v>0.71788753000000005</c:v>
                </c:pt>
                <c:pt idx="40">
                  <c:v>0.72341696</c:v>
                </c:pt>
                <c:pt idx="41">
                  <c:v>0.72894608000000005</c:v>
                </c:pt>
                <c:pt idx="42">
                  <c:v>0.73447509</c:v>
                </c:pt>
                <c:pt idx="43">
                  <c:v>0.74000469000000002</c:v>
                </c:pt>
                <c:pt idx="44">
                  <c:v>0.74553415999999995</c:v>
                </c:pt>
                <c:pt idx="45">
                  <c:v>0.75106357999999995</c:v>
                </c:pt>
                <c:pt idx="46">
                  <c:v>0.75689605000000004</c:v>
                </c:pt>
                <c:pt idx="47">
                  <c:v>0.76212250999999998</c:v>
                </c:pt>
                <c:pt idx="48">
                  <c:v>0.76734897000000002</c:v>
                </c:pt>
                <c:pt idx="49">
                  <c:v>0.77318198000000005</c:v>
                </c:pt>
                <c:pt idx="50">
                  <c:v>0.77810606999999998</c:v>
                </c:pt>
                <c:pt idx="51">
                  <c:v>0.78333308000000001</c:v>
                </c:pt>
                <c:pt idx="52">
                  <c:v>0.78825756999999996</c:v>
                </c:pt>
                <c:pt idx="53">
                  <c:v>0.79318325000000001</c:v>
                </c:pt>
                <c:pt idx="54">
                  <c:v>0.79780547999999996</c:v>
                </c:pt>
                <c:pt idx="55">
                  <c:v>0.80187452000000004</c:v>
                </c:pt>
                <c:pt idx="56">
                  <c:v>0.80579696999999995</c:v>
                </c:pt>
                <c:pt idx="57">
                  <c:v>0.80926593999999996</c:v>
                </c:pt>
                <c:pt idx="58">
                  <c:v>0.81230223999999995</c:v>
                </c:pt>
                <c:pt idx="59">
                  <c:v>0.81533946000000002</c:v>
                </c:pt>
                <c:pt idx="60">
                  <c:v>0.81807786999999998</c:v>
                </c:pt>
                <c:pt idx="61">
                  <c:v>0.82063746999999998</c:v>
                </c:pt>
                <c:pt idx="62">
                  <c:v>0.82301000999999996</c:v>
                </c:pt>
                <c:pt idx="63">
                  <c:v>0.82467440999999997</c:v>
                </c:pt>
                <c:pt idx="64">
                  <c:v>0.82635559000000003</c:v>
                </c:pt>
                <c:pt idx="65">
                  <c:v>0.82804354999999996</c:v>
                </c:pt>
                <c:pt idx="66">
                  <c:v>0.82990881000000005</c:v>
                </c:pt>
                <c:pt idx="67">
                  <c:v>0.83149828999999997</c:v>
                </c:pt>
                <c:pt idx="68">
                  <c:v>0.83308771000000004</c:v>
                </c:pt>
                <c:pt idx="69">
                  <c:v>0.83466183000000005</c:v>
                </c:pt>
                <c:pt idx="70">
                  <c:v>0.83625125</c:v>
                </c:pt>
                <c:pt idx="71">
                  <c:v>0.83751679999999995</c:v>
                </c:pt>
                <c:pt idx="72">
                  <c:v>0.83878322999999999</c:v>
                </c:pt>
                <c:pt idx="73">
                  <c:v>0.83974541000000003</c:v>
                </c:pt>
                <c:pt idx="74">
                  <c:v>0.84117847999999995</c:v>
                </c:pt>
                <c:pt idx="75">
                  <c:v>0.84238416999999999</c:v>
                </c:pt>
                <c:pt idx="76">
                  <c:v>0.84352671000000001</c:v>
                </c:pt>
                <c:pt idx="77">
                  <c:v>0.84470111999999997</c:v>
                </c:pt>
                <c:pt idx="78">
                  <c:v>0.84584391000000003</c:v>
                </c:pt>
                <c:pt idx="79">
                  <c:v>0.84700204000000001</c:v>
                </c:pt>
                <c:pt idx="80">
                  <c:v>0.84779981999999998</c:v>
                </c:pt>
                <c:pt idx="81">
                  <c:v>0.84876205000000005</c:v>
                </c:pt>
                <c:pt idx="82">
                  <c:v>0.84949337000000003</c:v>
                </c:pt>
              </c:numCache>
            </c:numRef>
          </c:xVal>
          <c:yVal>
            <c:numRef>
              <c:f>'24.90-B757'!$J$3:$J$85</c:f>
              <c:numCache>
                <c:formatCode>General</c:formatCode>
                <c:ptCount val="83"/>
                <c:pt idx="0">
                  <c:v>229.94699299999999</c:v>
                </c:pt>
                <c:pt idx="1">
                  <c:v>229.87110200000001</c:v>
                </c:pt>
                <c:pt idx="2">
                  <c:v>229.65559400000001</c:v>
                </c:pt>
                <c:pt idx="3">
                  <c:v>229.437737</c:v>
                </c:pt>
                <c:pt idx="4">
                  <c:v>229.48836600000001</c:v>
                </c:pt>
                <c:pt idx="5">
                  <c:v>229.41012599999999</c:v>
                </c:pt>
                <c:pt idx="6">
                  <c:v>229.331197</c:v>
                </c:pt>
                <c:pt idx="7">
                  <c:v>229.19203300000001</c:v>
                </c:pt>
                <c:pt idx="8">
                  <c:v>229.05287000000001</c:v>
                </c:pt>
                <c:pt idx="9">
                  <c:v>228.92669699999999</c:v>
                </c:pt>
                <c:pt idx="10">
                  <c:v>228.855332</c:v>
                </c:pt>
                <c:pt idx="11">
                  <c:v>228.890793</c:v>
                </c:pt>
                <c:pt idx="12">
                  <c:v>228.90337600000001</c:v>
                </c:pt>
                <c:pt idx="13">
                  <c:v>228.91595899999999</c:v>
                </c:pt>
                <c:pt idx="14">
                  <c:v>228.92854199999999</c:v>
                </c:pt>
                <c:pt idx="15">
                  <c:v>228.941125</c:v>
                </c:pt>
                <c:pt idx="16">
                  <c:v>229.033781</c:v>
                </c:pt>
                <c:pt idx="17">
                  <c:v>229.134838</c:v>
                </c:pt>
                <c:pt idx="18">
                  <c:v>229.17869999999999</c:v>
                </c:pt>
                <c:pt idx="19">
                  <c:v>229.343029</c:v>
                </c:pt>
                <c:pt idx="20">
                  <c:v>229.48144099999999</c:v>
                </c:pt>
                <c:pt idx="21">
                  <c:v>229.59697600000001</c:v>
                </c:pt>
                <c:pt idx="22">
                  <c:v>229.655315</c:v>
                </c:pt>
                <c:pt idx="23">
                  <c:v>229.770849</c:v>
                </c:pt>
                <c:pt idx="24">
                  <c:v>229.97789599999999</c:v>
                </c:pt>
                <c:pt idx="25">
                  <c:v>230.11327</c:v>
                </c:pt>
                <c:pt idx="26">
                  <c:v>230.311916</c:v>
                </c:pt>
                <c:pt idx="27">
                  <c:v>230.416011</c:v>
                </c:pt>
                <c:pt idx="28">
                  <c:v>230.588741</c:v>
                </c:pt>
                <c:pt idx="29">
                  <c:v>230.79578799999999</c:v>
                </c:pt>
                <c:pt idx="30">
                  <c:v>231.12866399999999</c:v>
                </c:pt>
                <c:pt idx="31">
                  <c:v>231.427223</c:v>
                </c:pt>
                <c:pt idx="32">
                  <c:v>231.62283099999999</c:v>
                </c:pt>
                <c:pt idx="33">
                  <c:v>231.89011099999999</c:v>
                </c:pt>
                <c:pt idx="34">
                  <c:v>232.16275400000001</c:v>
                </c:pt>
                <c:pt idx="35">
                  <c:v>232.41555700000001</c:v>
                </c:pt>
                <c:pt idx="36">
                  <c:v>232.66836000000001</c:v>
                </c:pt>
                <c:pt idx="37">
                  <c:v>232.96691899999999</c:v>
                </c:pt>
                <c:pt idx="38">
                  <c:v>233.334112</c:v>
                </c:pt>
                <c:pt idx="39">
                  <c:v>233.56403700000001</c:v>
                </c:pt>
                <c:pt idx="40">
                  <c:v>234.011304</c:v>
                </c:pt>
                <c:pt idx="41">
                  <c:v>234.35561899999999</c:v>
                </c:pt>
                <c:pt idx="42">
                  <c:v>234.66561799999999</c:v>
                </c:pt>
                <c:pt idx="43">
                  <c:v>235.17008000000001</c:v>
                </c:pt>
                <c:pt idx="44">
                  <c:v>235.63182399999999</c:v>
                </c:pt>
                <c:pt idx="45">
                  <c:v>236.076052</c:v>
                </c:pt>
                <c:pt idx="46">
                  <c:v>236.52704700000001</c:v>
                </c:pt>
                <c:pt idx="47">
                  <c:v>236.99346399999999</c:v>
                </c:pt>
                <c:pt idx="48">
                  <c:v>237.462919</c:v>
                </c:pt>
                <c:pt idx="49">
                  <c:v>238.09389999999999</c:v>
                </c:pt>
                <c:pt idx="50">
                  <c:v>238.77696900000001</c:v>
                </c:pt>
                <c:pt idx="51">
                  <c:v>239.42641</c:v>
                </c:pt>
                <c:pt idx="52">
                  <c:v>240.246748</c:v>
                </c:pt>
                <c:pt idx="53">
                  <c:v>241.45601300000001</c:v>
                </c:pt>
                <c:pt idx="54">
                  <c:v>242.52964299999999</c:v>
                </c:pt>
                <c:pt idx="55">
                  <c:v>243.968096</c:v>
                </c:pt>
                <c:pt idx="56">
                  <c:v>245.79703599999999</c:v>
                </c:pt>
                <c:pt idx="57">
                  <c:v>247.919354</c:v>
                </c:pt>
                <c:pt idx="58">
                  <c:v>249.89895100000001</c:v>
                </c:pt>
                <c:pt idx="59">
                  <c:v>252.18204</c:v>
                </c:pt>
                <c:pt idx="60">
                  <c:v>254.67995099999999</c:v>
                </c:pt>
                <c:pt idx="61">
                  <c:v>257.531272</c:v>
                </c:pt>
                <c:pt idx="62">
                  <c:v>260.49561199999999</c:v>
                </c:pt>
                <c:pt idx="63">
                  <c:v>263.457267</c:v>
                </c:pt>
                <c:pt idx="64">
                  <c:v>266.724851</c:v>
                </c:pt>
                <c:pt idx="65">
                  <c:v>269.65675399999998</c:v>
                </c:pt>
                <c:pt idx="66">
                  <c:v>273.158141</c:v>
                </c:pt>
                <c:pt idx="67">
                  <c:v>276.46925499999998</c:v>
                </c:pt>
                <c:pt idx="68">
                  <c:v>279.75654600000001</c:v>
                </c:pt>
                <c:pt idx="69">
                  <c:v>283.23149899999999</c:v>
                </c:pt>
                <c:pt idx="70">
                  <c:v>286.52283299999999</c:v>
                </c:pt>
                <c:pt idx="71">
                  <c:v>289.550546</c:v>
                </c:pt>
                <c:pt idx="72">
                  <c:v>292.866917</c:v>
                </c:pt>
                <c:pt idx="73">
                  <c:v>295.77859699999999</c:v>
                </c:pt>
                <c:pt idx="74">
                  <c:v>298.80728699999997</c:v>
                </c:pt>
                <c:pt idx="75">
                  <c:v>301.821978</c:v>
                </c:pt>
                <c:pt idx="76">
                  <c:v>305.02422200000001</c:v>
                </c:pt>
                <c:pt idx="77">
                  <c:v>308.28046399999999</c:v>
                </c:pt>
                <c:pt idx="78">
                  <c:v>311.56464499999998</c:v>
                </c:pt>
                <c:pt idx="79">
                  <c:v>314.67914000000002</c:v>
                </c:pt>
                <c:pt idx="80">
                  <c:v>317.33758</c:v>
                </c:pt>
                <c:pt idx="81">
                  <c:v>320.270827</c:v>
                </c:pt>
                <c:pt idx="82">
                  <c:v>322.972982</c:v>
                </c:pt>
              </c:numCache>
            </c:numRef>
          </c:yVal>
          <c:smooth val="1"/>
          <c:extLst>
            <c:ext xmlns:c16="http://schemas.microsoft.com/office/drawing/2014/chart" uri="{C3380CC4-5D6E-409C-BE32-E72D297353CC}">
              <c16:uniqueId val="{00000007-AF35-D249-B8D9-9EAD663A9268}"/>
            </c:ext>
          </c:extLst>
        </c:ser>
        <c:ser>
          <c:idx val="2"/>
          <c:order val="3"/>
          <c:tx>
            <c:v>CL0.4New</c:v>
          </c:tx>
          <c:spPr>
            <a:ln>
              <a:solidFill>
                <a:srgbClr val="00B0F0">
                  <a:alpha val="70000"/>
                </a:srgbClr>
              </a:solidFill>
              <a:prstDash val="sysDash"/>
            </a:ln>
          </c:spPr>
          <c:marker>
            <c:symbol val="none"/>
          </c:marker>
          <c:xVal>
            <c:numRef>
              <c:f>'24.90-B757'!$I$3:$I$85</c:f>
              <c:numCache>
                <c:formatCode>General</c:formatCode>
                <c:ptCount val="83"/>
                <c:pt idx="0">
                  <c:v>0.50076661</c:v>
                </c:pt>
                <c:pt idx="1">
                  <c:v>0.50629444999999995</c:v>
                </c:pt>
                <c:pt idx="2">
                  <c:v>0.51212489999999999</c:v>
                </c:pt>
                <c:pt idx="3">
                  <c:v>0.51825836999999997</c:v>
                </c:pt>
                <c:pt idx="4">
                  <c:v>0.52408962999999997</c:v>
                </c:pt>
                <c:pt idx="5">
                  <c:v>0.52992048999999997</c:v>
                </c:pt>
                <c:pt idx="6">
                  <c:v>0.53544831999999998</c:v>
                </c:pt>
                <c:pt idx="7">
                  <c:v>0.54097596999999997</c:v>
                </c:pt>
                <c:pt idx="8">
                  <c:v>0.54650363000000002</c:v>
                </c:pt>
                <c:pt idx="9">
                  <c:v>0.55188055000000003</c:v>
                </c:pt>
                <c:pt idx="10">
                  <c:v>0.55755916999999999</c:v>
                </c:pt>
                <c:pt idx="11">
                  <c:v>0.56308734999999999</c:v>
                </c:pt>
                <c:pt idx="12">
                  <c:v>0.56861545999999996</c:v>
                </c:pt>
                <c:pt idx="13">
                  <c:v>0.57414357000000005</c:v>
                </c:pt>
                <c:pt idx="14">
                  <c:v>0.57967168000000002</c:v>
                </c:pt>
                <c:pt idx="15">
                  <c:v>0.58519979</c:v>
                </c:pt>
                <c:pt idx="16">
                  <c:v>0.59072815000000001</c:v>
                </c:pt>
                <c:pt idx="17">
                  <c:v>0.59625651999999996</c:v>
                </c:pt>
                <c:pt idx="18">
                  <c:v>0.60178472999999999</c:v>
                </c:pt>
                <c:pt idx="19">
                  <c:v>0.60731329999999994</c:v>
                </c:pt>
                <c:pt idx="20">
                  <c:v>0.61284179000000005</c:v>
                </c:pt>
                <c:pt idx="21">
                  <c:v>0.61837021000000003</c:v>
                </c:pt>
                <c:pt idx="22">
                  <c:v>0.62389846000000004</c:v>
                </c:pt>
                <c:pt idx="23">
                  <c:v>0.62942688000000002</c:v>
                </c:pt>
                <c:pt idx="24">
                  <c:v>0.63495557999999996</c:v>
                </c:pt>
                <c:pt idx="25">
                  <c:v>0.64048406999999996</c:v>
                </c:pt>
                <c:pt idx="26">
                  <c:v>0.64601273999999997</c:v>
                </c:pt>
                <c:pt idx="27">
                  <c:v>0.65154113000000002</c:v>
                </c:pt>
                <c:pt idx="28">
                  <c:v>0.65706971999999997</c:v>
                </c:pt>
                <c:pt idx="29">
                  <c:v>0.66259842000000002</c:v>
                </c:pt>
                <c:pt idx="30">
                  <c:v>0.66812749999999999</c:v>
                </c:pt>
                <c:pt idx="31">
                  <c:v>0.67365648</c:v>
                </c:pt>
                <c:pt idx="32">
                  <c:v>0.67918515000000002</c:v>
                </c:pt>
                <c:pt idx="33">
                  <c:v>0.68471402999999997</c:v>
                </c:pt>
                <c:pt idx="34">
                  <c:v>0.69024293000000003</c:v>
                </c:pt>
                <c:pt idx="35">
                  <c:v>0.69577177000000001</c:v>
                </c:pt>
                <c:pt idx="36">
                  <c:v>0.70130060000000005</c:v>
                </c:pt>
                <c:pt idx="37">
                  <c:v>0.70682957999999996</c:v>
                </c:pt>
                <c:pt idx="38">
                  <c:v>0.71235877000000003</c:v>
                </c:pt>
                <c:pt idx="39">
                  <c:v>0.71788753000000005</c:v>
                </c:pt>
                <c:pt idx="40">
                  <c:v>0.72341696</c:v>
                </c:pt>
                <c:pt idx="41">
                  <c:v>0.72894608000000005</c:v>
                </c:pt>
                <c:pt idx="42">
                  <c:v>0.73447509</c:v>
                </c:pt>
                <c:pt idx="43">
                  <c:v>0.74000469000000002</c:v>
                </c:pt>
                <c:pt idx="44">
                  <c:v>0.74553415999999995</c:v>
                </c:pt>
                <c:pt idx="45">
                  <c:v>0.75106357999999995</c:v>
                </c:pt>
                <c:pt idx="46">
                  <c:v>0.75689605000000004</c:v>
                </c:pt>
                <c:pt idx="47">
                  <c:v>0.76212250999999998</c:v>
                </c:pt>
                <c:pt idx="48">
                  <c:v>0.76734897000000002</c:v>
                </c:pt>
                <c:pt idx="49">
                  <c:v>0.77318198000000005</c:v>
                </c:pt>
                <c:pt idx="50">
                  <c:v>0.77810606999999998</c:v>
                </c:pt>
                <c:pt idx="51">
                  <c:v>0.78333308000000001</c:v>
                </c:pt>
                <c:pt idx="52">
                  <c:v>0.78825756999999996</c:v>
                </c:pt>
                <c:pt idx="53">
                  <c:v>0.79318325000000001</c:v>
                </c:pt>
                <c:pt idx="54">
                  <c:v>0.79780547999999996</c:v>
                </c:pt>
                <c:pt idx="55">
                  <c:v>0.80187452000000004</c:v>
                </c:pt>
                <c:pt idx="56">
                  <c:v>0.80579696999999995</c:v>
                </c:pt>
                <c:pt idx="57">
                  <c:v>0.80926593999999996</c:v>
                </c:pt>
                <c:pt idx="58">
                  <c:v>0.81230223999999995</c:v>
                </c:pt>
                <c:pt idx="59">
                  <c:v>0.81533946000000002</c:v>
                </c:pt>
                <c:pt idx="60">
                  <c:v>0.81807786999999998</c:v>
                </c:pt>
                <c:pt idx="61">
                  <c:v>0.82063746999999998</c:v>
                </c:pt>
                <c:pt idx="62">
                  <c:v>0.82301000999999996</c:v>
                </c:pt>
                <c:pt idx="63">
                  <c:v>0.82467440999999997</c:v>
                </c:pt>
                <c:pt idx="64">
                  <c:v>0.82635559000000003</c:v>
                </c:pt>
                <c:pt idx="65">
                  <c:v>0.82804354999999996</c:v>
                </c:pt>
                <c:pt idx="66">
                  <c:v>0.82990881000000005</c:v>
                </c:pt>
                <c:pt idx="67">
                  <c:v>0.83149828999999997</c:v>
                </c:pt>
                <c:pt idx="68">
                  <c:v>0.83308771000000004</c:v>
                </c:pt>
                <c:pt idx="69">
                  <c:v>0.83466183000000005</c:v>
                </c:pt>
                <c:pt idx="70">
                  <c:v>0.83625125</c:v>
                </c:pt>
                <c:pt idx="71">
                  <c:v>0.83751679999999995</c:v>
                </c:pt>
                <c:pt idx="72">
                  <c:v>0.83878322999999999</c:v>
                </c:pt>
                <c:pt idx="73">
                  <c:v>0.83974541000000003</c:v>
                </c:pt>
                <c:pt idx="74">
                  <c:v>0.84117847999999995</c:v>
                </c:pt>
                <c:pt idx="75">
                  <c:v>0.84238416999999999</c:v>
                </c:pt>
                <c:pt idx="76">
                  <c:v>0.84352671000000001</c:v>
                </c:pt>
                <c:pt idx="77">
                  <c:v>0.84470111999999997</c:v>
                </c:pt>
                <c:pt idx="78">
                  <c:v>0.84584391000000003</c:v>
                </c:pt>
                <c:pt idx="79">
                  <c:v>0.84700204000000001</c:v>
                </c:pt>
                <c:pt idx="80">
                  <c:v>0.84779981999999998</c:v>
                </c:pt>
                <c:pt idx="81">
                  <c:v>0.84876205000000005</c:v>
                </c:pt>
                <c:pt idx="82">
                  <c:v>0.84949337000000003</c:v>
                </c:pt>
              </c:numCache>
            </c:numRef>
          </c:xVal>
          <c:yVal>
            <c:numRef>
              <c:f>'24.90-B757'!$K$3:$K$85</c:f>
              <c:numCache>
                <c:formatCode>General</c:formatCode>
                <c:ptCount val="83"/>
                <c:pt idx="0">
                  <c:v>230.66704812037216</c:v>
                </c:pt>
                <c:pt idx="1">
                  <c:v>230.66772244859794</c:v>
                </c:pt>
                <c:pt idx="2">
                  <c:v>230.66861221522859</c:v>
                </c:pt>
                <c:pt idx="3">
                  <c:v>230.66978957339546</c:v>
                </c:pt>
                <c:pt idx="4">
                  <c:v>230.67118823380827</c:v>
                </c:pt>
                <c:pt idx="5">
                  <c:v>230.67291638323678</c:v>
                </c:pt>
                <c:pt idx="6">
                  <c:v>230.67491905552947</c:v>
                </c:pt>
                <c:pt idx="7">
                  <c:v>230.67734302956475</c:v>
                </c:pt>
                <c:pt idx="8">
                  <c:v>230.68026425865585</c:v>
                </c:pt>
                <c:pt idx="9">
                  <c:v>230.68366591723264</c:v>
                </c:pt>
                <c:pt idx="10">
                  <c:v>230.68796110458754</c:v>
                </c:pt>
                <c:pt idx="11">
                  <c:v>230.69295220368934</c:v>
                </c:pt>
                <c:pt idx="12">
                  <c:v>230.69887421688833</c:v>
                </c:pt>
                <c:pt idx="13">
                  <c:v>230.70587643650745</c:v>
                </c:pt>
                <c:pt idx="14">
                  <c:v>230.71412834086721</c:v>
                </c:pt>
                <c:pt idx="15">
                  <c:v>230.72382194839827</c:v>
                </c:pt>
                <c:pt idx="16">
                  <c:v>230.73517489082258</c:v>
                </c:pt>
                <c:pt idx="17">
                  <c:v>230.74843172283036</c:v>
                </c:pt>
                <c:pt idx="18">
                  <c:v>230.76386773929161</c:v>
                </c:pt>
                <c:pt idx="19">
                  <c:v>230.78179451189803</c:v>
                </c:pt>
                <c:pt idx="20">
                  <c:v>230.80255867330547</c:v>
                </c:pt>
                <c:pt idx="21">
                  <c:v>230.82654991714338</c:v>
                </c:pt>
                <c:pt idx="22">
                  <c:v>230.85420371535156</c:v>
                </c:pt>
                <c:pt idx="23">
                  <c:v>230.88600922735196</c:v>
                </c:pt>
                <c:pt idx="24">
                  <c:v>230.92251196426349</c:v>
                </c:pt>
                <c:pt idx="25">
                  <c:v>230.96431618492846</c:v>
                </c:pt>
                <c:pt idx="26">
                  <c:v>231.01210224000272</c:v>
                </c:pt>
                <c:pt idx="27">
                  <c:v>231.06662129255906</c:v>
                </c:pt>
                <c:pt idx="28">
                  <c:v>231.1287202097823</c:v>
                </c:pt>
                <c:pt idx="29">
                  <c:v>231.19933833633903</c:v>
                </c:pt>
                <c:pt idx="30">
                  <c:v>231.27952971293178</c:v>
                </c:pt>
                <c:pt idx="31">
                  <c:v>231.37046157690295</c:v>
                </c:pt>
                <c:pt idx="32">
                  <c:v>231.4734437839266</c:v>
                </c:pt>
                <c:pt idx="33">
                  <c:v>231.58996214648914</c:v>
                </c:pt>
                <c:pt idx="34">
                  <c:v>231.72167738908217</c:v>
                </c:pt>
                <c:pt idx="35">
                  <c:v>231.87047035219609</c:v>
                </c:pt>
                <c:pt idx="36">
                  <c:v>232.03848377183016</c:v>
                </c:pt>
                <c:pt idx="37">
                  <c:v>232.22817455778511</c:v>
                </c:pt>
                <c:pt idx="38">
                  <c:v>232.44237323503839</c:v>
                </c:pt>
                <c:pt idx="39">
                  <c:v>232.68433931297523</c:v>
                </c:pt>
                <c:pt idx="40">
                  <c:v>232.95798046659314</c:v>
                </c:pt>
                <c:pt idx="41">
                  <c:v>233.26782812326917</c:v>
                </c:pt>
                <c:pt idx="42">
                  <c:v>233.6193823636942</c:v>
                </c:pt>
                <c:pt idx="43">
                  <c:v>234.01936815604989</c:v>
                </c:pt>
                <c:pt idx="44">
                  <c:v>234.47595259559822</c:v>
                </c:pt>
                <c:pt idx="45">
                  <c:v>234.99937279216527</c:v>
                </c:pt>
                <c:pt idx="46">
                  <c:v>235.63820811995947</c:v>
                </c:pt>
                <c:pt idx="47">
                  <c:v>236.30192911582054</c:v>
                </c:pt>
                <c:pt idx="48">
                  <c:v>237.07051707420243</c:v>
                </c:pt>
                <c:pt idx="49">
                  <c:v>238.08069605966807</c:v>
                </c:pt>
                <c:pt idx="50">
                  <c:v>239.08838851341721</c:v>
                </c:pt>
                <c:pt idx="51">
                  <c:v>240.35204676865493</c:v>
                </c:pt>
                <c:pt idx="52">
                  <c:v>241.77000656811589</c:v>
                </c:pt>
                <c:pt idx="53">
                  <c:v>243.46463247372665</c:v>
                </c:pt>
                <c:pt idx="54">
                  <c:v>245.36790627476415</c:v>
                </c:pt>
                <c:pt idx="55">
                  <c:v>247.35217323624187</c:v>
                </c:pt>
                <c:pt idx="56">
                  <c:v>249.59660699723429</c:v>
                </c:pt>
                <c:pt idx="57">
                  <c:v>251.90390148094298</c:v>
                </c:pt>
                <c:pt idx="58">
                  <c:v>254.21290864133712</c:v>
                </c:pt>
                <c:pt idx="59">
                  <c:v>256.83249015748061</c:v>
                </c:pt>
                <c:pt idx="60">
                  <c:v>259.49426253661534</c:v>
                </c:pt>
                <c:pt idx="61">
                  <c:v>262.26903211051456</c:v>
                </c:pt>
                <c:pt idx="62">
                  <c:v>265.11309557400011</c:v>
                </c:pt>
                <c:pt idx="63">
                  <c:v>267.27689260288525</c:v>
                </c:pt>
                <c:pt idx="64">
                  <c:v>269.61262799961037</c:v>
                </c:pt>
                <c:pt idx="65">
                  <c:v>272.11741928473594</c:v>
                </c:pt>
                <c:pt idx="66">
                  <c:v>275.08051713654504</c:v>
                </c:pt>
                <c:pt idx="67">
                  <c:v>277.77429364737588</c:v>
                </c:pt>
                <c:pt idx="68">
                  <c:v>280.62909583341354</c:v>
                </c:pt>
                <c:pt idx="69">
                  <c:v>283.62003141114872</c:v>
                </c:pt>
                <c:pt idx="70">
                  <c:v>286.80937387217818</c:v>
                </c:pt>
                <c:pt idx="71">
                  <c:v>289.47274277616987</c:v>
                </c:pt>
                <c:pt idx="72">
                  <c:v>292.24928864628765</c:v>
                </c:pt>
                <c:pt idx="73">
                  <c:v>294.43374067493028</c:v>
                </c:pt>
                <c:pt idx="74">
                  <c:v>297.80761388111347</c:v>
                </c:pt>
                <c:pt idx="75">
                  <c:v>300.75761153114939</c:v>
                </c:pt>
                <c:pt idx="76">
                  <c:v>303.64658133513296</c:v>
                </c:pt>
                <c:pt idx="77">
                  <c:v>306.71006916621678</c:v>
                </c:pt>
                <c:pt idx="78">
                  <c:v>309.78127932389202</c:v>
                </c:pt>
                <c:pt idx="79">
                  <c:v>312.98289700863955</c:v>
                </c:pt>
                <c:pt idx="80">
                  <c:v>315.23955464143006</c:v>
                </c:pt>
                <c:pt idx="81">
                  <c:v>318.01578709614409</c:v>
                </c:pt>
                <c:pt idx="82">
                  <c:v>320.16475303018206</c:v>
                </c:pt>
              </c:numCache>
            </c:numRef>
          </c:yVal>
          <c:smooth val="1"/>
          <c:extLst>
            <c:ext xmlns:c16="http://schemas.microsoft.com/office/drawing/2014/chart" uri="{C3380CC4-5D6E-409C-BE32-E72D297353CC}">
              <c16:uniqueId val="{00000002-9C6A-444D-B606-365562AECD3D}"/>
            </c:ext>
          </c:extLst>
        </c:ser>
        <c:ser>
          <c:idx val="7"/>
          <c:order val="4"/>
          <c:tx>
            <c:v>CL0.3</c:v>
          </c:tx>
          <c:spPr>
            <a:ln w="19050" cap="rnd">
              <a:solidFill>
                <a:schemeClr val="accent2">
                  <a:lumMod val="75000"/>
                </a:schemeClr>
              </a:solidFill>
              <a:round/>
            </a:ln>
            <a:effectLst/>
          </c:spPr>
          <c:marker>
            <c:symbol val="none"/>
          </c:marker>
          <c:xVal>
            <c:numRef>
              <c:f>'24.90-B757'!$C$3:$C$88</c:f>
              <c:numCache>
                <c:formatCode>General</c:formatCode>
                <c:ptCount val="86"/>
                <c:pt idx="0">
                  <c:v>0.50067092000000002</c:v>
                </c:pt>
                <c:pt idx="1">
                  <c:v>0.50680495999999997</c:v>
                </c:pt>
                <c:pt idx="2">
                  <c:v>0.51293889000000004</c:v>
                </c:pt>
                <c:pt idx="3">
                  <c:v>0.51877024999999999</c:v>
                </c:pt>
                <c:pt idx="4">
                  <c:v>0.52429822000000004</c:v>
                </c:pt>
                <c:pt idx="5">
                  <c:v>0.52982633999999995</c:v>
                </c:pt>
                <c:pt idx="6">
                  <c:v>0.53535423999999998</c:v>
                </c:pt>
                <c:pt idx="7">
                  <c:v>0.54088252999999997</c:v>
                </c:pt>
                <c:pt idx="8">
                  <c:v>0.54641035999999998</c:v>
                </c:pt>
                <c:pt idx="9">
                  <c:v>0.55193846999999996</c:v>
                </c:pt>
                <c:pt idx="10">
                  <c:v>0.55746658000000004</c:v>
                </c:pt>
                <c:pt idx="11">
                  <c:v>0.56299500999999996</c:v>
                </c:pt>
                <c:pt idx="12">
                  <c:v>0.56852318999999996</c:v>
                </c:pt>
                <c:pt idx="13">
                  <c:v>0.57405130000000004</c:v>
                </c:pt>
                <c:pt idx="14">
                  <c:v>0.57957948000000004</c:v>
                </c:pt>
                <c:pt idx="15">
                  <c:v>0.58510766000000003</c:v>
                </c:pt>
                <c:pt idx="16">
                  <c:v>0.59063555000000001</c:v>
                </c:pt>
                <c:pt idx="17">
                  <c:v>0.59616365999999998</c:v>
                </c:pt>
                <c:pt idx="18">
                  <c:v>0.60169176999999996</c:v>
                </c:pt>
                <c:pt idx="19">
                  <c:v>0.60721988000000005</c:v>
                </c:pt>
                <c:pt idx="20">
                  <c:v>0.61274799000000002</c:v>
                </c:pt>
                <c:pt idx="21">
                  <c:v>0.61827613999999997</c:v>
                </c:pt>
                <c:pt idx="22">
                  <c:v>0.62380431000000003</c:v>
                </c:pt>
                <c:pt idx="23">
                  <c:v>0.62933262000000001</c:v>
                </c:pt>
                <c:pt idx="24">
                  <c:v>0.63516426000000004</c:v>
                </c:pt>
                <c:pt idx="25">
                  <c:v>0.64038969000000001</c:v>
                </c:pt>
                <c:pt idx="26">
                  <c:v>0.64591827999999996</c:v>
                </c:pt>
                <c:pt idx="27">
                  <c:v>0.65144696999999996</c:v>
                </c:pt>
                <c:pt idx="28">
                  <c:v>0.65697572000000004</c:v>
                </c:pt>
                <c:pt idx="29">
                  <c:v>0.66250452000000004</c:v>
                </c:pt>
                <c:pt idx="30">
                  <c:v>0.66803290999999998</c:v>
                </c:pt>
                <c:pt idx="31">
                  <c:v>0.67356147</c:v>
                </c:pt>
                <c:pt idx="32">
                  <c:v>0.67909012000000002</c:v>
                </c:pt>
                <c:pt idx="33">
                  <c:v>0.68461897000000005</c:v>
                </c:pt>
                <c:pt idx="34">
                  <c:v>0.69014794999999995</c:v>
                </c:pt>
                <c:pt idx="35">
                  <c:v>0.69567699000000005</c:v>
                </c:pt>
                <c:pt idx="36">
                  <c:v>0.70120614999999997</c:v>
                </c:pt>
                <c:pt idx="37">
                  <c:v>0.70673490999999999</c:v>
                </c:pt>
                <c:pt idx="38">
                  <c:v>0.71226392999999999</c:v>
                </c:pt>
                <c:pt idx="39">
                  <c:v>0.71779325000000005</c:v>
                </c:pt>
                <c:pt idx="40">
                  <c:v>0.72332240000000003</c:v>
                </c:pt>
                <c:pt idx="41">
                  <c:v>0.72885179</c:v>
                </c:pt>
                <c:pt idx="42">
                  <c:v>0.73407798000000002</c:v>
                </c:pt>
                <c:pt idx="43">
                  <c:v>0.73991039999999997</c:v>
                </c:pt>
                <c:pt idx="44">
                  <c:v>0.74544001000000004</c:v>
                </c:pt>
                <c:pt idx="45">
                  <c:v>0.75096998999999998</c:v>
                </c:pt>
                <c:pt idx="46">
                  <c:v>0.75619645000000002</c:v>
                </c:pt>
                <c:pt idx="47">
                  <c:v>0.76202886999999997</c:v>
                </c:pt>
                <c:pt idx="48">
                  <c:v>0.76725578000000005</c:v>
                </c:pt>
                <c:pt idx="49">
                  <c:v>0.77278623000000002</c:v>
                </c:pt>
                <c:pt idx="50">
                  <c:v>0.77801350999999996</c:v>
                </c:pt>
                <c:pt idx="51">
                  <c:v>0.78354345999999997</c:v>
                </c:pt>
                <c:pt idx="52">
                  <c:v>0.78846742999999997</c:v>
                </c:pt>
                <c:pt idx="53">
                  <c:v>0.79308882000000003</c:v>
                </c:pt>
                <c:pt idx="54">
                  <c:v>0.79740809999999995</c:v>
                </c:pt>
                <c:pt idx="55">
                  <c:v>0.80172832999999999</c:v>
                </c:pt>
                <c:pt idx="56">
                  <c:v>0.80613444999999995</c:v>
                </c:pt>
                <c:pt idx="57">
                  <c:v>0.81007985000000005</c:v>
                </c:pt>
                <c:pt idx="58">
                  <c:v>0.81343794000000003</c:v>
                </c:pt>
                <c:pt idx="59">
                  <c:v>0.81736260000000005</c:v>
                </c:pt>
                <c:pt idx="60">
                  <c:v>0.82053385000000001</c:v>
                </c:pt>
                <c:pt idx="61">
                  <c:v>0.82325468000000002</c:v>
                </c:pt>
                <c:pt idx="62">
                  <c:v>0.82633080000000003</c:v>
                </c:pt>
                <c:pt idx="63">
                  <c:v>0.82854985000000003</c:v>
                </c:pt>
                <c:pt idx="64">
                  <c:v>0.83127240999999996</c:v>
                </c:pt>
                <c:pt idx="65">
                  <c:v>0.83330305999999998</c:v>
                </c:pt>
                <c:pt idx="66">
                  <c:v>0.83539730000000001</c:v>
                </c:pt>
                <c:pt idx="67">
                  <c:v>0.83715443</c:v>
                </c:pt>
                <c:pt idx="68">
                  <c:v>0.83884860000000006</c:v>
                </c:pt>
                <c:pt idx="69">
                  <c:v>0.84076731000000005</c:v>
                </c:pt>
                <c:pt idx="70">
                  <c:v>0.84233314000000004</c:v>
                </c:pt>
                <c:pt idx="71">
                  <c:v>0.84403024999999998</c:v>
                </c:pt>
                <c:pt idx="72">
                  <c:v>0.84541814000000004</c:v>
                </c:pt>
                <c:pt idx="73">
                  <c:v>0.84683399000000004</c:v>
                </c:pt>
                <c:pt idx="74">
                  <c:v>0.84789694999999998</c:v>
                </c:pt>
                <c:pt idx="75">
                  <c:v>0.84916206000000005</c:v>
                </c:pt>
                <c:pt idx="76">
                  <c:v>0.85042773999999999</c:v>
                </c:pt>
                <c:pt idx="77">
                  <c:v>0.85169276000000005</c:v>
                </c:pt>
                <c:pt idx="78">
                  <c:v>0.85301037000000002</c:v>
                </c:pt>
                <c:pt idx="79">
                  <c:v>0.85397252999999995</c:v>
                </c:pt>
                <c:pt idx="80">
                  <c:v>0.85523948000000005</c:v>
                </c:pt>
                <c:pt idx="81">
                  <c:v>0.85625465999999995</c:v>
                </c:pt>
                <c:pt idx="82">
                  <c:v>0.8575218</c:v>
                </c:pt>
                <c:pt idx="83">
                  <c:v>0.85839642000000005</c:v>
                </c:pt>
                <c:pt idx="84">
                  <c:v>0.85949766000000005</c:v>
                </c:pt>
                <c:pt idx="85">
                  <c:v>0.86033265000000003</c:v>
                </c:pt>
              </c:numCache>
            </c:numRef>
          </c:xVal>
          <c:yVal>
            <c:numRef>
              <c:f>'24.90-B757'!$D$3:$D$88</c:f>
              <c:numCache>
                <c:formatCode>General</c:formatCode>
                <c:ptCount val="86"/>
                <c:pt idx="0">
                  <c:v>198.372184</c:v>
                </c:pt>
                <c:pt idx="1">
                  <c:v>198.34039000000001</c:v>
                </c:pt>
                <c:pt idx="2">
                  <c:v>198.27427900000001</c:v>
                </c:pt>
                <c:pt idx="3">
                  <c:v>198.35922500000001</c:v>
                </c:pt>
                <c:pt idx="4">
                  <c:v>198.32605100000001</c:v>
                </c:pt>
                <c:pt idx="5">
                  <c:v>198.33863400000001</c:v>
                </c:pt>
                <c:pt idx="6">
                  <c:v>198.28258299999999</c:v>
                </c:pt>
                <c:pt idx="7">
                  <c:v>198.3554</c:v>
                </c:pt>
                <c:pt idx="8">
                  <c:v>198.27646999999999</c:v>
                </c:pt>
                <c:pt idx="9">
                  <c:v>198.289053</c:v>
                </c:pt>
                <c:pt idx="10">
                  <c:v>198.301636</c:v>
                </c:pt>
                <c:pt idx="11">
                  <c:v>198.417171</c:v>
                </c:pt>
                <c:pt idx="12">
                  <c:v>198.45263199999999</c:v>
                </c:pt>
                <c:pt idx="13">
                  <c:v>198.465215</c:v>
                </c:pt>
                <c:pt idx="14">
                  <c:v>198.500676</c:v>
                </c:pt>
                <c:pt idx="15">
                  <c:v>198.536137</c:v>
                </c:pt>
                <c:pt idx="16">
                  <c:v>198.477047</c:v>
                </c:pt>
                <c:pt idx="17">
                  <c:v>198.48963000000001</c:v>
                </c:pt>
                <c:pt idx="18">
                  <c:v>198.50221300000001</c:v>
                </c:pt>
                <c:pt idx="19">
                  <c:v>198.51479599999999</c:v>
                </c:pt>
                <c:pt idx="20">
                  <c:v>198.527379</c:v>
                </c:pt>
                <c:pt idx="21">
                  <c:v>198.551401</c:v>
                </c:pt>
                <c:pt idx="22">
                  <c:v>198.583823</c:v>
                </c:pt>
                <c:pt idx="23">
                  <c:v>198.66504</c:v>
                </c:pt>
                <c:pt idx="24">
                  <c:v>198.841498</c:v>
                </c:pt>
                <c:pt idx="25">
                  <c:v>198.967782</c:v>
                </c:pt>
                <c:pt idx="26">
                  <c:v>199.140512</c:v>
                </c:pt>
                <c:pt idx="27">
                  <c:v>199.34451999999999</c:v>
                </c:pt>
                <c:pt idx="28">
                  <c:v>199.56604400000001</c:v>
                </c:pt>
                <c:pt idx="29">
                  <c:v>199.80740800000001</c:v>
                </c:pt>
                <c:pt idx="30">
                  <c:v>199.91150300000001</c:v>
                </c:pt>
                <c:pt idx="31">
                  <c:v>200.07279399999999</c:v>
                </c:pt>
                <c:pt idx="32">
                  <c:v>200.26536300000001</c:v>
                </c:pt>
                <c:pt idx="33">
                  <c:v>200.52120500000001</c:v>
                </c:pt>
                <c:pt idx="34">
                  <c:v>200.81976399999999</c:v>
                </c:pt>
                <c:pt idx="35">
                  <c:v>201.141201</c:v>
                </c:pt>
                <c:pt idx="36">
                  <c:v>201.49695500000001</c:v>
                </c:pt>
                <c:pt idx="37">
                  <c:v>201.72687999999999</c:v>
                </c:pt>
                <c:pt idx="38">
                  <c:v>202.036878</c:v>
                </c:pt>
                <c:pt idx="39">
                  <c:v>202.449828</c:v>
                </c:pt>
                <c:pt idx="40">
                  <c:v>202.80558199999999</c:v>
                </c:pt>
                <c:pt idx="41">
                  <c:v>203.24141</c:v>
                </c:pt>
                <c:pt idx="42">
                  <c:v>203.61935299999999</c:v>
                </c:pt>
                <c:pt idx="43">
                  <c:v>204.052832</c:v>
                </c:pt>
                <c:pt idx="44">
                  <c:v>204.56033199999999</c:v>
                </c:pt>
                <c:pt idx="45">
                  <c:v>205.19062400000001</c:v>
                </c:pt>
                <c:pt idx="46">
                  <c:v>205.660079</c:v>
                </c:pt>
                <c:pt idx="47">
                  <c:v>206.093558</c:v>
                </c:pt>
                <c:pt idx="48">
                  <c:v>206.71172100000001</c:v>
                </c:pt>
                <c:pt idx="49">
                  <c:v>207.49375800000001</c:v>
                </c:pt>
                <c:pt idx="50">
                  <c:v>208.234712</c:v>
                </c:pt>
                <c:pt idx="51">
                  <c:v>208.85356400000001</c:v>
                </c:pt>
                <c:pt idx="52">
                  <c:v>209.499278</c:v>
                </c:pt>
                <c:pt idx="53">
                  <c:v>210.29300900000001</c:v>
                </c:pt>
                <c:pt idx="54">
                  <c:v>211.39186599999999</c:v>
                </c:pt>
                <c:pt idx="55">
                  <c:v>212.80493899999999</c:v>
                </c:pt>
                <c:pt idx="56">
                  <c:v>214.528311</c:v>
                </c:pt>
                <c:pt idx="57">
                  <c:v>216.50997699999999</c:v>
                </c:pt>
                <c:pt idx="58">
                  <c:v>218.55514700000001</c:v>
                </c:pt>
                <c:pt idx="59">
                  <c:v>221.112707</c:v>
                </c:pt>
                <c:pt idx="60">
                  <c:v>223.80836099999999</c:v>
                </c:pt>
                <c:pt idx="61">
                  <c:v>226.629672</c:v>
                </c:pt>
                <c:pt idx="62">
                  <c:v>229.61881299999999</c:v>
                </c:pt>
                <c:pt idx="63">
                  <c:v>232.69483399999999</c:v>
                </c:pt>
                <c:pt idx="64">
                  <c:v>236.085071</c:v>
                </c:pt>
                <c:pt idx="65">
                  <c:v>239.17893000000001</c:v>
                </c:pt>
                <c:pt idx="66">
                  <c:v>242.52923699999999</c:v>
                </c:pt>
                <c:pt idx="67">
                  <c:v>245.583688</c:v>
                </c:pt>
                <c:pt idx="68">
                  <c:v>248.59635</c:v>
                </c:pt>
                <c:pt idx="69">
                  <c:v>251.56802200000001</c:v>
                </c:pt>
                <c:pt idx="70">
                  <c:v>254.67610999999999</c:v>
                </c:pt>
                <c:pt idx="71">
                  <c:v>257.96754499999997</c:v>
                </c:pt>
                <c:pt idx="72">
                  <c:v>261.09050400000001</c:v>
                </c:pt>
                <c:pt idx="73">
                  <c:v>263.96262000000002</c:v>
                </c:pt>
                <c:pt idx="74">
                  <c:v>266.46978000000001</c:v>
                </c:pt>
                <c:pt idx="75">
                  <c:v>269.35188399999998</c:v>
                </c:pt>
                <c:pt idx="76">
                  <c:v>272.42094500000002</c:v>
                </c:pt>
                <c:pt idx="77">
                  <c:v>275.27309200000002</c:v>
                </c:pt>
                <c:pt idx="78">
                  <c:v>278.39739300000002</c:v>
                </c:pt>
                <c:pt idx="79">
                  <c:v>281.305474</c:v>
                </c:pt>
                <c:pt idx="80">
                  <c:v>284.793812</c:v>
                </c:pt>
                <c:pt idx="81">
                  <c:v>288.117999</c:v>
                </c:pt>
                <c:pt idx="82">
                  <c:v>291.66850099999999</c:v>
                </c:pt>
                <c:pt idx="83">
                  <c:v>294.61472400000002</c:v>
                </c:pt>
                <c:pt idx="84">
                  <c:v>297.41541999999998</c:v>
                </c:pt>
                <c:pt idx="85">
                  <c:v>299.93240400000002</c:v>
                </c:pt>
              </c:numCache>
            </c:numRef>
          </c:yVal>
          <c:smooth val="1"/>
          <c:extLst>
            <c:ext xmlns:c16="http://schemas.microsoft.com/office/drawing/2014/chart" uri="{C3380CC4-5D6E-409C-BE32-E72D297353CC}">
              <c16:uniqueId val="{00000009-AF35-D249-B8D9-9EAD663A9268}"/>
            </c:ext>
          </c:extLst>
        </c:ser>
        <c:ser>
          <c:idx val="3"/>
          <c:order val="5"/>
          <c:tx>
            <c:v>CL0.3New</c:v>
          </c:tx>
          <c:spPr>
            <a:ln>
              <a:solidFill>
                <a:schemeClr val="accent2">
                  <a:lumMod val="75000"/>
                  <a:alpha val="70000"/>
                </a:schemeClr>
              </a:solidFill>
              <a:prstDash val="sysDash"/>
            </a:ln>
          </c:spPr>
          <c:marker>
            <c:symbol val="none"/>
          </c:marker>
          <c:xVal>
            <c:numRef>
              <c:f>'24.90-B757'!$C$3:$C$88</c:f>
              <c:numCache>
                <c:formatCode>General</c:formatCode>
                <c:ptCount val="86"/>
                <c:pt idx="0">
                  <c:v>0.50067092000000002</c:v>
                </c:pt>
                <c:pt idx="1">
                  <c:v>0.50680495999999997</c:v>
                </c:pt>
                <c:pt idx="2">
                  <c:v>0.51293889000000004</c:v>
                </c:pt>
                <c:pt idx="3">
                  <c:v>0.51877024999999999</c:v>
                </c:pt>
                <c:pt idx="4">
                  <c:v>0.52429822000000004</c:v>
                </c:pt>
                <c:pt idx="5">
                  <c:v>0.52982633999999995</c:v>
                </c:pt>
                <c:pt idx="6">
                  <c:v>0.53535423999999998</c:v>
                </c:pt>
                <c:pt idx="7">
                  <c:v>0.54088252999999997</c:v>
                </c:pt>
                <c:pt idx="8">
                  <c:v>0.54641035999999998</c:v>
                </c:pt>
                <c:pt idx="9">
                  <c:v>0.55193846999999996</c:v>
                </c:pt>
                <c:pt idx="10">
                  <c:v>0.55746658000000004</c:v>
                </c:pt>
                <c:pt idx="11">
                  <c:v>0.56299500999999996</c:v>
                </c:pt>
                <c:pt idx="12">
                  <c:v>0.56852318999999996</c:v>
                </c:pt>
                <c:pt idx="13">
                  <c:v>0.57405130000000004</c:v>
                </c:pt>
                <c:pt idx="14">
                  <c:v>0.57957948000000004</c:v>
                </c:pt>
                <c:pt idx="15">
                  <c:v>0.58510766000000003</c:v>
                </c:pt>
                <c:pt idx="16">
                  <c:v>0.59063555000000001</c:v>
                </c:pt>
                <c:pt idx="17">
                  <c:v>0.59616365999999998</c:v>
                </c:pt>
                <c:pt idx="18">
                  <c:v>0.60169176999999996</c:v>
                </c:pt>
                <c:pt idx="19">
                  <c:v>0.60721988000000005</c:v>
                </c:pt>
                <c:pt idx="20">
                  <c:v>0.61274799000000002</c:v>
                </c:pt>
                <c:pt idx="21">
                  <c:v>0.61827613999999997</c:v>
                </c:pt>
                <c:pt idx="22">
                  <c:v>0.62380431000000003</c:v>
                </c:pt>
                <c:pt idx="23">
                  <c:v>0.62933262000000001</c:v>
                </c:pt>
                <c:pt idx="24">
                  <c:v>0.63516426000000004</c:v>
                </c:pt>
                <c:pt idx="25">
                  <c:v>0.64038969000000001</c:v>
                </c:pt>
                <c:pt idx="26">
                  <c:v>0.64591827999999996</c:v>
                </c:pt>
                <c:pt idx="27">
                  <c:v>0.65144696999999996</c:v>
                </c:pt>
                <c:pt idx="28">
                  <c:v>0.65697572000000004</c:v>
                </c:pt>
                <c:pt idx="29">
                  <c:v>0.66250452000000004</c:v>
                </c:pt>
                <c:pt idx="30">
                  <c:v>0.66803290999999998</c:v>
                </c:pt>
                <c:pt idx="31">
                  <c:v>0.67356147</c:v>
                </c:pt>
                <c:pt idx="32">
                  <c:v>0.67909012000000002</c:v>
                </c:pt>
                <c:pt idx="33">
                  <c:v>0.68461897000000005</c:v>
                </c:pt>
                <c:pt idx="34">
                  <c:v>0.69014794999999995</c:v>
                </c:pt>
                <c:pt idx="35">
                  <c:v>0.69567699000000005</c:v>
                </c:pt>
                <c:pt idx="36">
                  <c:v>0.70120614999999997</c:v>
                </c:pt>
                <c:pt idx="37">
                  <c:v>0.70673490999999999</c:v>
                </c:pt>
                <c:pt idx="38">
                  <c:v>0.71226392999999999</c:v>
                </c:pt>
                <c:pt idx="39">
                  <c:v>0.71779325000000005</c:v>
                </c:pt>
                <c:pt idx="40">
                  <c:v>0.72332240000000003</c:v>
                </c:pt>
                <c:pt idx="41">
                  <c:v>0.72885179</c:v>
                </c:pt>
                <c:pt idx="42">
                  <c:v>0.73407798000000002</c:v>
                </c:pt>
                <c:pt idx="43">
                  <c:v>0.73991039999999997</c:v>
                </c:pt>
                <c:pt idx="44">
                  <c:v>0.74544001000000004</c:v>
                </c:pt>
                <c:pt idx="45">
                  <c:v>0.75096998999999998</c:v>
                </c:pt>
                <c:pt idx="46">
                  <c:v>0.75619645000000002</c:v>
                </c:pt>
                <c:pt idx="47">
                  <c:v>0.76202886999999997</c:v>
                </c:pt>
                <c:pt idx="48">
                  <c:v>0.76725578000000005</c:v>
                </c:pt>
                <c:pt idx="49">
                  <c:v>0.77278623000000002</c:v>
                </c:pt>
                <c:pt idx="50">
                  <c:v>0.77801350999999996</c:v>
                </c:pt>
                <c:pt idx="51">
                  <c:v>0.78354345999999997</c:v>
                </c:pt>
                <c:pt idx="52">
                  <c:v>0.78846742999999997</c:v>
                </c:pt>
                <c:pt idx="53">
                  <c:v>0.79308882000000003</c:v>
                </c:pt>
                <c:pt idx="54">
                  <c:v>0.79740809999999995</c:v>
                </c:pt>
                <c:pt idx="55">
                  <c:v>0.80172832999999999</c:v>
                </c:pt>
                <c:pt idx="56">
                  <c:v>0.80613444999999995</c:v>
                </c:pt>
                <c:pt idx="57">
                  <c:v>0.81007985000000005</c:v>
                </c:pt>
                <c:pt idx="58">
                  <c:v>0.81343794000000003</c:v>
                </c:pt>
                <c:pt idx="59">
                  <c:v>0.81736260000000005</c:v>
                </c:pt>
                <c:pt idx="60">
                  <c:v>0.82053385000000001</c:v>
                </c:pt>
                <c:pt idx="61">
                  <c:v>0.82325468000000002</c:v>
                </c:pt>
                <c:pt idx="62">
                  <c:v>0.82633080000000003</c:v>
                </c:pt>
                <c:pt idx="63">
                  <c:v>0.82854985000000003</c:v>
                </c:pt>
                <c:pt idx="64">
                  <c:v>0.83127240999999996</c:v>
                </c:pt>
                <c:pt idx="65">
                  <c:v>0.83330305999999998</c:v>
                </c:pt>
                <c:pt idx="66">
                  <c:v>0.83539730000000001</c:v>
                </c:pt>
                <c:pt idx="67">
                  <c:v>0.83715443</c:v>
                </c:pt>
                <c:pt idx="68">
                  <c:v>0.83884860000000006</c:v>
                </c:pt>
                <c:pt idx="69">
                  <c:v>0.84076731000000005</c:v>
                </c:pt>
                <c:pt idx="70">
                  <c:v>0.84233314000000004</c:v>
                </c:pt>
                <c:pt idx="71">
                  <c:v>0.84403024999999998</c:v>
                </c:pt>
                <c:pt idx="72">
                  <c:v>0.84541814000000004</c:v>
                </c:pt>
                <c:pt idx="73">
                  <c:v>0.84683399000000004</c:v>
                </c:pt>
                <c:pt idx="74">
                  <c:v>0.84789694999999998</c:v>
                </c:pt>
                <c:pt idx="75">
                  <c:v>0.84916206000000005</c:v>
                </c:pt>
                <c:pt idx="76">
                  <c:v>0.85042773999999999</c:v>
                </c:pt>
                <c:pt idx="77">
                  <c:v>0.85169276000000005</c:v>
                </c:pt>
                <c:pt idx="78">
                  <c:v>0.85301037000000002</c:v>
                </c:pt>
                <c:pt idx="79">
                  <c:v>0.85397252999999995</c:v>
                </c:pt>
                <c:pt idx="80">
                  <c:v>0.85523948000000005</c:v>
                </c:pt>
                <c:pt idx="81">
                  <c:v>0.85625465999999995</c:v>
                </c:pt>
                <c:pt idx="82">
                  <c:v>0.8575218</c:v>
                </c:pt>
                <c:pt idx="83">
                  <c:v>0.85839642000000005</c:v>
                </c:pt>
                <c:pt idx="84">
                  <c:v>0.85949766000000005</c:v>
                </c:pt>
                <c:pt idx="85">
                  <c:v>0.86033265000000003</c:v>
                </c:pt>
              </c:numCache>
            </c:numRef>
          </c:xVal>
          <c:yVal>
            <c:numRef>
              <c:f>'24.90-B757'!$E$3:$E$88</c:f>
              <c:numCache>
                <c:formatCode>General</c:formatCode>
                <c:ptCount val="86"/>
                <c:pt idx="0">
                  <c:v>199.50981172036654</c:v>
                </c:pt>
                <c:pt idx="1">
                  <c:v>199.5102363108582</c:v>
                </c:pt>
                <c:pt idx="2">
                  <c:v>199.51077668300491</c:v>
                </c:pt>
                <c:pt idx="3">
                  <c:v>199.51142217040206</c:v>
                </c:pt>
                <c:pt idx="4">
                  <c:v>199.51217783080813</c:v>
                </c:pt>
                <c:pt idx="5">
                  <c:v>199.51310122288356</c:v>
                </c:pt>
                <c:pt idx="6">
                  <c:v>199.51422409155492</c:v>
                </c:pt>
                <c:pt idx="7">
                  <c:v>199.51558344779534</c:v>
                </c:pt>
                <c:pt idx="8">
                  <c:v>199.51722167757001</c:v>
                </c:pt>
                <c:pt idx="9">
                  <c:v>199.51918804477731</c:v>
                </c:pt>
                <c:pt idx="10">
                  <c:v>199.5215387968878</c:v>
                </c:pt>
                <c:pt idx="11">
                  <c:v>199.52433858489854</c:v>
                </c:pt>
                <c:pt idx="12">
                  <c:v>199.52766073767103</c:v>
                </c:pt>
                <c:pt idx="13">
                  <c:v>199.53158912764954</c:v>
                </c:pt>
                <c:pt idx="14">
                  <c:v>199.53621904781991</c:v>
                </c:pt>
                <c:pt idx="15">
                  <c:v>199.54165832739463</c:v>
                </c:pt>
                <c:pt idx="16">
                  <c:v>199.54802858485635</c:v>
                </c:pt>
                <c:pt idx="17">
                  <c:v>199.55546802943365</c:v>
                </c:pt>
                <c:pt idx="18">
                  <c:v>199.5641314599896</c:v>
                </c:pt>
                <c:pt idx="19">
                  <c:v>199.57419319629201</c:v>
                </c:pt>
                <c:pt idx="20">
                  <c:v>199.58584893919266</c:v>
                </c:pt>
                <c:pt idx="21">
                  <c:v>199.59931819450836</c:v>
                </c:pt>
                <c:pt idx="22">
                  <c:v>199.61484662924562</c:v>
                </c:pt>
                <c:pt idx="23">
                  <c:v>199.63270952918307</c:v>
                </c:pt>
                <c:pt idx="24">
                  <c:v>199.6544218944511</c:v>
                </c:pt>
                <c:pt idx="25">
                  <c:v>199.67670477858849</c:v>
                </c:pt>
                <c:pt idx="26">
                  <c:v>199.70356368931422</c:v>
                </c:pt>
                <c:pt idx="27">
                  <c:v>199.73422042830862</c:v>
                </c:pt>
                <c:pt idx="28">
                  <c:v>199.76915422735561</c:v>
                </c:pt>
                <c:pt idx="29">
                  <c:v>199.80890164710809</c:v>
                </c:pt>
                <c:pt idx="30">
                  <c:v>199.85406034924665</c:v>
                </c:pt>
                <c:pt idx="31">
                  <c:v>199.90531061167809</c:v>
                </c:pt>
                <c:pt idx="32">
                  <c:v>199.9634140541167</c:v>
                </c:pt>
                <c:pt idx="33">
                  <c:v>200.02923474305624</c:v>
                </c:pt>
                <c:pt idx="34">
                  <c:v>200.10375339641234</c:v>
                </c:pt>
                <c:pt idx="35">
                  <c:v>200.18809183956185</c:v>
                </c:pt>
                <c:pt idx="36">
                  <c:v>200.28354489678014</c:v>
                </c:pt>
                <c:pt idx="37">
                  <c:v>200.39160566258295</c:v>
                </c:pt>
                <c:pt idx="38">
                  <c:v>200.5140499682428</c:v>
                </c:pt>
                <c:pt idx="39">
                  <c:v>200.65297243023952</c:v>
                </c:pt>
                <c:pt idx="40">
                  <c:v>200.81087152241082</c:v>
                </c:pt>
                <c:pt idx="41">
                  <c:v>200.99080879493309</c:v>
                </c:pt>
                <c:pt idx="42">
                  <c:v>201.18450862825236</c:v>
                </c:pt>
                <c:pt idx="43">
                  <c:v>201.43271158570622</c:v>
                </c:pt>
                <c:pt idx="44">
                  <c:v>201.70528680993004</c:v>
                </c:pt>
                <c:pt idx="45">
                  <c:v>202.02182157643043</c:v>
                </c:pt>
                <c:pt idx="46">
                  <c:v>202.37015647098067</c:v>
                </c:pt>
                <c:pt idx="47">
                  <c:v>202.82869552612442</c:v>
                </c:pt>
                <c:pt idx="48">
                  <c:v>203.31766052780648</c:v>
                </c:pt>
                <c:pt idx="49">
                  <c:v>203.93672132758149</c:v>
                </c:pt>
                <c:pt idx="50">
                  <c:v>204.6437957578467</c:v>
                </c:pt>
                <c:pt idx="51">
                  <c:v>205.55768002449855</c:v>
                </c:pt>
                <c:pt idx="52">
                  <c:v>206.55543969335793</c:v>
                </c:pt>
                <c:pt idx="53">
                  <c:v>207.69294279312891</c:v>
                </c:pt>
                <c:pt idx="54">
                  <c:v>208.97670122503661</c:v>
                </c:pt>
                <c:pt idx="55">
                  <c:v>210.52553712115639</c:v>
                </c:pt>
                <c:pt idx="56">
                  <c:v>212.44225211038636</c:v>
                </c:pt>
                <c:pt idx="57">
                  <c:v>214.51194976335273</c:v>
                </c:pt>
                <c:pt idx="58">
                  <c:v>216.5887003550892</c:v>
                </c:pt>
                <c:pt idx="59">
                  <c:v>219.44985156599913</c:v>
                </c:pt>
                <c:pt idx="60">
                  <c:v>222.15767626138148</c:v>
                </c:pt>
                <c:pt idx="61">
                  <c:v>224.80181671934048</c:v>
                </c:pt>
                <c:pt idx="62">
                  <c:v>228.18912558588391</c:v>
                </c:pt>
                <c:pt idx="63">
                  <c:v>230.91890224960054</c:v>
                </c:pt>
                <c:pt idx="64">
                  <c:v>234.62221815391314</c:v>
                </c:pt>
                <c:pt idx="65">
                  <c:v>237.65352500912164</c:v>
                </c:pt>
                <c:pt idx="66">
                  <c:v>241.0321565709348</c:v>
                </c:pt>
                <c:pt idx="67">
                  <c:v>244.07089689004383</c:v>
                </c:pt>
                <c:pt idx="68">
                  <c:v>247.18070507241558</c:v>
                </c:pt>
                <c:pt idx="69">
                  <c:v>250.91845537017943</c:v>
                </c:pt>
                <c:pt idx="70">
                  <c:v>254.13899094884204</c:v>
                </c:pt>
                <c:pt idx="71">
                  <c:v>257.80104028807386</c:v>
                </c:pt>
                <c:pt idx="72">
                  <c:v>260.92643018158464</c:v>
                </c:pt>
                <c:pt idx="73">
                  <c:v>264.23303458828866</c:v>
                </c:pt>
                <c:pt idx="74">
                  <c:v>266.79184910050532</c:v>
                </c:pt>
                <c:pt idx="75">
                  <c:v>269.91981086549441</c:v>
                </c:pt>
                <c:pt idx="76">
                  <c:v>273.13545928117071</c:v>
                </c:pt>
                <c:pt idx="77">
                  <c:v>276.43149936731709</c:v>
                </c:pt>
                <c:pt idx="78">
                  <c:v>279.94679557091024</c:v>
                </c:pt>
                <c:pt idx="79">
                  <c:v>282.56355326443509</c:v>
                </c:pt>
                <c:pt idx="80">
                  <c:v>286.0688911002668</c:v>
                </c:pt>
                <c:pt idx="81">
                  <c:v>288.92308840288257</c:v>
                </c:pt>
                <c:pt idx="82">
                  <c:v>292.53748610560933</c:v>
                </c:pt>
                <c:pt idx="83">
                  <c:v>295.06293175140019</c:v>
                </c:pt>
                <c:pt idx="84">
                  <c:v>298.27491335894632</c:v>
                </c:pt>
                <c:pt idx="85">
                  <c:v>300.7320260907091</c:v>
                </c:pt>
              </c:numCache>
            </c:numRef>
          </c:yVal>
          <c:smooth val="1"/>
          <c:extLst>
            <c:ext xmlns:c16="http://schemas.microsoft.com/office/drawing/2014/chart" uri="{C3380CC4-5D6E-409C-BE32-E72D297353CC}">
              <c16:uniqueId val="{00000003-9C6A-444D-B606-365562AECD3D}"/>
            </c:ext>
          </c:extLst>
        </c:ser>
        <c:dLbls>
          <c:showLegendKey val="0"/>
          <c:showVal val="0"/>
          <c:showCatName val="0"/>
          <c:showSerName val="0"/>
          <c:showPercent val="0"/>
          <c:showBubbleSize val="0"/>
        </c:dLbls>
        <c:axId val="935415920"/>
        <c:axId val="968708416"/>
      </c:scatterChart>
      <c:valAx>
        <c:axId val="935415920"/>
        <c:scaling>
          <c:orientation val="minMax"/>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40"/>
          <c:min val="18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B767-300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'24.96-B767'!$O$3:$O$88</c:f>
              <c:numCache>
                <c:formatCode>General</c:formatCode>
                <c:ptCount val="86"/>
                <c:pt idx="0">
                  <c:v>0.50024175000000004</c:v>
                </c:pt>
                <c:pt idx="1">
                  <c:v>0.50474828000000005</c:v>
                </c:pt>
                <c:pt idx="2">
                  <c:v>0.50925482</c:v>
                </c:pt>
                <c:pt idx="3">
                  <c:v>0.51376135000000001</c:v>
                </c:pt>
                <c:pt idx="4">
                  <c:v>0.51826788000000001</c:v>
                </c:pt>
                <c:pt idx="5">
                  <c:v>0.52277441000000002</c:v>
                </c:pt>
                <c:pt idx="6">
                  <c:v>0.52728094999999997</c:v>
                </c:pt>
                <c:pt idx="7">
                  <c:v>0.53178747999999998</c:v>
                </c:pt>
                <c:pt idx="8">
                  <c:v>0.53629400999999999</c:v>
                </c:pt>
                <c:pt idx="9">
                  <c:v>0.54080055000000005</c:v>
                </c:pt>
                <c:pt idx="10">
                  <c:v>0.54530708000000006</c:v>
                </c:pt>
                <c:pt idx="11">
                  <c:v>0.54981360999999995</c:v>
                </c:pt>
                <c:pt idx="12">
                  <c:v>0.55432013999999996</c:v>
                </c:pt>
                <c:pt idx="13">
                  <c:v>0.55882668000000002</c:v>
                </c:pt>
                <c:pt idx="14">
                  <c:v>0.56333321000000003</c:v>
                </c:pt>
                <c:pt idx="15">
                  <c:v>0.56783974000000004</c:v>
                </c:pt>
                <c:pt idx="16">
                  <c:v>0.57234627999999999</c:v>
                </c:pt>
                <c:pt idx="17">
                  <c:v>0.57685280999999999</c:v>
                </c:pt>
                <c:pt idx="18">
                  <c:v>0.58135934</c:v>
                </c:pt>
                <c:pt idx="19">
                  <c:v>0.58586587000000001</c:v>
                </c:pt>
                <c:pt idx="20">
                  <c:v>0.59037240999999996</c:v>
                </c:pt>
                <c:pt idx="21">
                  <c:v>0.59487893999999997</c:v>
                </c:pt>
                <c:pt idx="22">
                  <c:v>0.59938546999999998</c:v>
                </c:pt>
                <c:pt idx="23">
                  <c:v>0.60389201000000003</c:v>
                </c:pt>
                <c:pt idx="24">
                  <c:v>0.60839854000000004</c:v>
                </c:pt>
                <c:pt idx="25">
                  <c:v>0.61290507000000005</c:v>
                </c:pt>
                <c:pt idx="26">
                  <c:v>0.61741159999999995</c:v>
                </c:pt>
                <c:pt idx="27">
                  <c:v>0.62191814000000001</c:v>
                </c:pt>
                <c:pt idx="28">
                  <c:v>0.62642467000000002</c:v>
                </c:pt>
                <c:pt idx="29">
                  <c:v>0.63093120000000003</c:v>
                </c:pt>
                <c:pt idx="30">
                  <c:v>0.63543773999999997</c:v>
                </c:pt>
                <c:pt idx="31">
                  <c:v>0.63994426999999998</c:v>
                </c:pt>
                <c:pt idx="32">
                  <c:v>0.64445079999999999</c:v>
                </c:pt>
                <c:pt idx="33">
                  <c:v>0.64895733</c:v>
                </c:pt>
                <c:pt idx="34">
                  <c:v>0.65346386999999995</c:v>
                </c:pt>
                <c:pt idx="35">
                  <c:v>0.65797039999999996</c:v>
                </c:pt>
                <c:pt idx="36">
                  <c:v>0.66247692999999996</c:v>
                </c:pt>
                <c:pt idx="37">
                  <c:v>0.66698345999999997</c:v>
                </c:pt>
                <c:pt idx="38">
                  <c:v>0.67149000000000003</c:v>
                </c:pt>
                <c:pt idx="39">
                  <c:v>0.67599653000000004</c:v>
                </c:pt>
                <c:pt idx="40">
                  <c:v>0.68050306000000005</c:v>
                </c:pt>
                <c:pt idx="41">
                  <c:v>0.6850096</c:v>
                </c:pt>
                <c:pt idx="42">
                  <c:v>0.68997379000000003</c:v>
                </c:pt>
                <c:pt idx="43">
                  <c:v>0.69402266000000001</c:v>
                </c:pt>
                <c:pt idx="44">
                  <c:v>0.69852919000000002</c:v>
                </c:pt>
                <c:pt idx="45">
                  <c:v>0.70303572999999997</c:v>
                </c:pt>
                <c:pt idx="46">
                  <c:v>0.70799993000000006</c:v>
                </c:pt>
                <c:pt idx="47">
                  <c:v>0.71159112999999996</c:v>
                </c:pt>
                <c:pt idx="48">
                  <c:v>0.71655533000000005</c:v>
                </c:pt>
                <c:pt idx="49">
                  <c:v>0.72106186000000005</c:v>
                </c:pt>
                <c:pt idx="50">
                  <c:v>0.72556838999999995</c:v>
                </c:pt>
                <c:pt idx="51">
                  <c:v>0.73007491999999996</c:v>
                </c:pt>
                <c:pt idx="52">
                  <c:v>0.73458146000000002</c:v>
                </c:pt>
                <c:pt idx="53">
                  <c:v>0.73908799000000003</c:v>
                </c:pt>
                <c:pt idx="54">
                  <c:v>0.74359452000000004</c:v>
                </c:pt>
                <c:pt idx="55">
                  <c:v>0.74810105999999998</c:v>
                </c:pt>
                <c:pt idx="56">
                  <c:v>0.75260758999999999</c:v>
                </c:pt>
                <c:pt idx="57">
                  <c:v>0.75711412</c:v>
                </c:pt>
                <c:pt idx="58">
                  <c:v>0.76162065000000001</c:v>
                </c:pt>
                <c:pt idx="59">
                  <c:v>0.76612718999999996</c:v>
                </c:pt>
                <c:pt idx="60">
                  <c:v>0.77063371999999997</c:v>
                </c:pt>
                <c:pt idx="61">
                  <c:v>0.77468258999999995</c:v>
                </c:pt>
                <c:pt idx="62">
                  <c:v>0.77873144999999999</c:v>
                </c:pt>
                <c:pt idx="63">
                  <c:v>0.78278031999999997</c:v>
                </c:pt>
                <c:pt idx="64">
                  <c:v>0.78682918999999996</c:v>
                </c:pt>
                <c:pt idx="65">
                  <c:v>0.79087805</c:v>
                </c:pt>
                <c:pt idx="66">
                  <c:v>0.79446925999999995</c:v>
                </c:pt>
                <c:pt idx="67">
                  <c:v>0.79794050000000005</c:v>
                </c:pt>
                <c:pt idx="68">
                  <c:v>0.80068649999999997</c:v>
                </c:pt>
                <c:pt idx="69">
                  <c:v>0.80389016000000002</c:v>
                </c:pt>
                <c:pt idx="70">
                  <c:v>0.80609359999999997</c:v>
                </c:pt>
                <c:pt idx="71">
                  <c:v>0.80815493999999999</c:v>
                </c:pt>
                <c:pt idx="72">
                  <c:v>0.81072193000000004</c:v>
                </c:pt>
                <c:pt idx="73">
                  <c:v>0.81333690000000003</c:v>
                </c:pt>
                <c:pt idx="74">
                  <c:v>0.81554218999999994</c:v>
                </c:pt>
                <c:pt idx="75">
                  <c:v>0.81774747000000003</c:v>
                </c:pt>
                <c:pt idx="76">
                  <c:v>0.81962031999999996</c:v>
                </c:pt>
                <c:pt idx="77">
                  <c:v>0.82138341999999998</c:v>
                </c:pt>
                <c:pt idx="78">
                  <c:v>0.82289778999999996</c:v>
                </c:pt>
                <c:pt idx="79">
                  <c:v>0.82430243000000003</c:v>
                </c:pt>
                <c:pt idx="80">
                  <c:v>0.82553147999999998</c:v>
                </c:pt>
                <c:pt idx="81">
                  <c:v>0.82676053999999999</c:v>
                </c:pt>
                <c:pt idx="82">
                  <c:v>0.82798959000000005</c:v>
                </c:pt>
                <c:pt idx="83">
                  <c:v>0.82898453999999999</c:v>
                </c:pt>
                <c:pt idx="84">
                  <c:v>0.82983317000000001</c:v>
                </c:pt>
                <c:pt idx="85">
                  <c:v>0.83065253999999999</c:v>
                </c:pt>
              </c:numCache>
            </c:numRef>
          </c:xVal>
          <c:yVal>
            <c:numRef>
              <c:f>'24.96-B767'!$P$3:$P$88</c:f>
              <c:numCache>
                <c:formatCode>General</c:formatCode>
                <c:ptCount val="86"/>
                <c:pt idx="0">
                  <c:v>249.79889</c:v>
                </c:pt>
                <c:pt idx="1">
                  <c:v>249.724459</c:v>
                </c:pt>
                <c:pt idx="2">
                  <c:v>249.64072300000001</c:v>
                </c:pt>
                <c:pt idx="3">
                  <c:v>249.60350800000001</c:v>
                </c:pt>
                <c:pt idx="4">
                  <c:v>249.60350800000001</c:v>
                </c:pt>
                <c:pt idx="5">
                  <c:v>249.64072300000001</c:v>
                </c:pt>
                <c:pt idx="6">
                  <c:v>249.64072300000001</c:v>
                </c:pt>
                <c:pt idx="7">
                  <c:v>249.64072300000001</c:v>
                </c:pt>
                <c:pt idx="8">
                  <c:v>249.64072300000001</c:v>
                </c:pt>
                <c:pt idx="9">
                  <c:v>249.64072300000001</c:v>
                </c:pt>
                <c:pt idx="10">
                  <c:v>249.705851</c:v>
                </c:pt>
                <c:pt idx="11">
                  <c:v>249.65002699999999</c:v>
                </c:pt>
                <c:pt idx="12">
                  <c:v>249.743066</c:v>
                </c:pt>
                <c:pt idx="13">
                  <c:v>249.743066</c:v>
                </c:pt>
                <c:pt idx="14">
                  <c:v>249.78958600000001</c:v>
                </c:pt>
                <c:pt idx="15">
                  <c:v>249.84540999999999</c:v>
                </c:pt>
                <c:pt idx="16">
                  <c:v>249.84540999999999</c:v>
                </c:pt>
                <c:pt idx="17">
                  <c:v>249.88262499999999</c:v>
                </c:pt>
                <c:pt idx="18">
                  <c:v>249.94775300000001</c:v>
                </c:pt>
                <c:pt idx="19">
                  <c:v>249.94775300000001</c:v>
                </c:pt>
                <c:pt idx="20">
                  <c:v>249.94775300000001</c:v>
                </c:pt>
                <c:pt idx="21">
                  <c:v>249.94775300000001</c:v>
                </c:pt>
                <c:pt idx="22">
                  <c:v>249.98496800000001</c:v>
                </c:pt>
                <c:pt idx="23">
                  <c:v>250.050096</c:v>
                </c:pt>
                <c:pt idx="24">
                  <c:v>250.050096</c:v>
                </c:pt>
                <c:pt idx="25">
                  <c:v>250.050096</c:v>
                </c:pt>
                <c:pt idx="26">
                  <c:v>250.050096</c:v>
                </c:pt>
                <c:pt idx="27">
                  <c:v>250.11522299999999</c:v>
                </c:pt>
                <c:pt idx="28">
                  <c:v>250.24547799999999</c:v>
                </c:pt>
                <c:pt idx="29">
                  <c:v>250.26408599999999</c:v>
                </c:pt>
                <c:pt idx="30">
                  <c:v>250.36642900000001</c:v>
                </c:pt>
                <c:pt idx="31">
                  <c:v>250.45946799999999</c:v>
                </c:pt>
                <c:pt idx="32">
                  <c:v>250.45946799999999</c:v>
                </c:pt>
                <c:pt idx="33">
                  <c:v>250.48738</c:v>
                </c:pt>
                <c:pt idx="34">
                  <c:v>250.55250799999999</c:v>
                </c:pt>
                <c:pt idx="35">
                  <c:v>250.561812</c:v>
                </c:pt>
                <c:pt idx="36">
                  <c:v>250.70137</c:v>
                </c:pt>
                <c:pt idx="37">
                  <c:v>250.76649800000001</c:v>
                </c:pt>
                <c:pt idx="38">
                  <c:v>250.887449</c:v>
                </c:pt>
                <c:pt idx="39">
                  <c:v>250.97118399999999</c:v>
                </c:pt>
                <c:pt idx="40">
                  <c:v>250.97118399999999</c:v>
                </c:pt>
                <c:pt idx="41">
                  <c:v>251.082831</c:v>
                </c:pt>
                <c:pt idx="42">
                  <c:v>251.34334100000001</c:v>
                </c:pt>
                <c:pt idx="43">
                  <c:v>251.4829</c:v>
                </c:pt>
                <c:pt idx="44">
                  <c:v>251.767382</c:v>
                </c:pt>
                <c:pt idx="45">
                  <c:v>251.89227199999999</c:v>
                </c:pt>
                <c:pt idx="46">
                  <c:v>252.38538</c:v>
                </c:pt>
                <c:pt idx="47">
                  <c:v>252.56215499999999</c:v>
                </c:pt>
                <c:pt idx="48">
                  <c:v>252.88779199999999</c:v>
                </c:pt>
                <c:pt idx="49">
                  <c:v>253.26925299999999</c:v>
                </c:pt>
                <c:pt idx="50">
                  <c:v>253.799576</c:v>
                </c:pt>
                <c:pt idx="51">
                  <c:v>254.181037</c:v>
                </c:pt>
                <c:pt idx="52">
                  <c:v>254.664841</c:v>
                </c:pt>
                <c:pt idx="53">
                  <c:v>255.25098800000001</c:v>
                </c:pt>
                <c:pt idx="54">
                  <c:v>255.79991899999999</c:v>
                </c:pt>
                <c:pt idx="55">
                  <c:v>256.479106</c:v>
                </c:pt>
                <c:pt idx="56">
                  <c:v>257.21411499999999</c:v>
                </c:pt>
                <c:pt idx="57">
                  <c:v>257.95842900000002</c:v>
                </c:pt>
                <c:pt idx="58">
                  <c:v>258.80508600000002</c:v>
                </c:pt>
                <c:pt idx="59">
                  <c:v>259.735478</c:v>
                </c:pt>
                <c:pt idx="60">
                  <c:v>260.67517400000003</c:v>
                </c:pt>
                <c:pt idx="61">
                  <c:v>261.57229000000001</c:v>
                </c:pt>
                <c:pt idx="62">
                  <c:v>262.63687700000003</c:v>
                </c:pt>
                <c:pt idx="63">
                  <c:v>263.96733699999999</c:v>
                </c:pt>
                <c:pt idx="64">
                  <c:v>265.12496299999998</c:v>
                </c:pt>
                <c:pt idx="65">
                  <c:v>266.496579</c:v>
                </c:pt>
                <c:pt idx="66">
                  <c:v>267.83491900000001</c:v>
                </c:pt>
                <c:pt idx="67">
                  <c:v>269.13109800000001</c:v>
                </c:pt>
                <c:pt idx="68">
                  <c:v>270.50304899999998</c:v>
                </c:pt>
                <c:pt idx="69">
                  <c:v>272.10365899999999</c:v>
                </c:pt>
                <c:pt idx="70">
                  <c:v>273.59334999999999</c:v>
                </c:pt>
                <c:pt idx="71">
                  <c:v>275.24648400000001</c:v>
                </c:pt>
                <c:pt idx="72">
                  <c:v>276.98547200000002</c:v>
                </c:pt>
                <c:pt idx="73">
                  <c:v>279.172843</c:v>
                </c:pt>
                <c:pt idx="74">
                  <c:v>281.32975399999998</c:v>
                </c:pt>
                <c:pt idx="75">
                  <c:v>283.52748100000002</c:v>
                </c:pt>
                <c:pt idx="76">
                  <c:v>285.68947900000001</c:v>
                </c:pt>
                <c:pt idx="77">
                  <c:v>288.13292200000001</c:v>
                </c:pt>
                <c:pt idx="78">
                  <c:v>290.30018899999999</c:v>
                </c:pt>
                <c:pt idx="79">
                  <c:v>292.50544000000002</c:v>
                </c:pt>
                <c:pt idx="80">
                  <c:v>294.80815999999999</c:v>
                </c:pt>
                <c:pt idx="81">
                  <c:v>297.31556699999999</c:v>
                </c:pt>
                <c:pt idx="82">
                  <c:v>300.11635799999999</c:v>
                </c:pt>
                <c:pt idx="83">
                  <c:v>302.56674500000003</c:v>
                </c:pt>
                <c:pt idx="84">
                  <c:v>305.34950300000003</c:v>
                </c:pt>
                <c:pt idx="85">
                  <c:v>308.20012800000001</c:v>
                </c:pt>
              </c:numCache>
            </c:numRef>
          </c:yVal>
          <c:smooth val="1"/>
          <c:extLst>
            <c:ext xmlns:c16="http://schemas.microsoft.com/office/drawing/2014/chart" uri="{C3380CC4-5D6E-409C-BE32-E72D297353CC}">
              <c16:uniqueId val="{00000005-EB5C-4F4A-B6BA-909F01778CE0}"/>
            </c:ext>
          </c:extLst>
        </c:ser>
        <c:ser>
          <c:idx val="1"/>
          <c:order val="1"/>
          <c:tx>
            <c:v>CL0.5New</c:v>
          </c:tx>
          <c:spPr>
            <a:ln>
              <a:solidFill>
                <a:srgbClr val="00B050">
                  <a:alpha val="70000"/>
                </a:srgbClr>
              </a:solidFill>
              <a:prstDash val="sysDash"/>
            </a:ln>
          </c:spPr>
          <c:marker>
            <c:symbol val="none"/>
          </c:marker>
          <c:xVal>
            <c:numRef>
              <c:f>'24.96-B767'!$O$3:$O$88</c:f>
              <c:numCache>
                <c:formatCode>General</c:formatCode>
                <c:ptCount val="86"/>
                <c:pt idx="0">
                  <c:v>0.50024175000000004</c:v>
                </c:pt>
                <c:pt idx="1">
                  <c:v>0.50474828000000005</c:v>
                </c:pt>
                <c:pt idx="2">
                  <c:v>0.50925482</c:v>
                </c:pt>
                <c:pt idx="3">
                  <c:v>0.51376135000000001</c:v>
                </c:pt>
                <c:pt idx="4">
                  <c:v>0.51826788000000001</c:v>
                </c:pt>
                <c:pt idx="5">
                  <c:v>0.52277441000000002</c:v>
                </c:pt>
                <c:pt idx="6">
                  <c:v>0.52728094999999997</c:v>
                </c:pt>
                <c:pt idx="7">
                  <c:v>0.53178747999999998</c:v>
                </c:pt>
                <c:pt idx="8">
                  <c:v>0.53629400999999999</c:v>
                </c:pt>
                <c:pt idx="9">
                  <c:v>0.54080055000000005</c:v>
                </c:pt>
                <c:pt idx="10">
                  <c:v>0.54530708000000006</c:v>
                </c:pt>
                <c:pt idx="11">
                  <c:v>0.54981360999999995</c:v>
                </c:pt>
                <c:pt idx="12">
                  <c:v>0.55432013999999996</c:v>
                </c:pt>
                <c:pt idx="13">
                  <c:v>0.55882668000000002</c:v>
                </c:pt>
                <c:pt idx="14">
                  <c:v>0.56333321000000003</c:v>
                </c:pt>
                <c:pt idx="15">
                  <c:v>0.56783974000000004</c:v>
                </c:pt>
                <c:pt idx="16">
                  <c:v>0.57234627999999999</c:v>
                </c:pt>
                <c:pt idx="17">
                  <c:v>0.57685280999999999</c:v>
                </c:pt>
                <c:pt idx="18">
                  <c:v>0.58135934</c:v>
                </c:pt>
                <c:pt idx="19">
                  <c:v>0.58586587000000001</c:v>
                </c:pt>
                <c:pt idx="20">
                  <c:v>0.59037240999999996</c:v>
                </c:pt>
                <c:pt idx="21">
                  <c:v>0.59487893999999997</c:v>
                </c:pt>
                <c:pt idx="22">
                  <c:v>0.59938546999999998</c:v>
                </c:pt>
                <c:pt idx="23">
                  <c:v>0.60389201000000003</c:v>
                </c:pt>
                <c:pt idx="24">
                  <c:v>0.60839854000000004</c:v>
                </c:pt>
                <c:pt idx="25">
                  <c:v>0.61290507000000005</c:v>
                </c:pt>
                <c:pt idx="26">
                  <c:v>0.61741159999999995</c:v>
                </c:pt>
                <c:pt idx="27">
                  <c:v>0.62191814000000001</c:v>
                </c:pt>
                <c:pt idx="28">
                  <c:v>0.62642467000000002</c:v>
                </c:pt>
                <c:pt idx="29">
                  <c:v>0.63093120000000003</c:v>
                </c:pt>
                <c:pt idx="30">
                  <c:v>0.63543773999999997</c:v>
                </c:pt>
                <c:pt idx="31">
                  <c:v>0.63994426999999998</c:v>
                </c:pt>
                <c:pt idx="32">
                  <c:v>0.64445079999999999</c:v>
                </c:pt>
                <c:pt idx="33">
                  <c:v>0.64895733</c:v>
                </c:pt>
                <c:pt idx="34">
                  <c:v>0.65346386999999995</c:v>
                </c:pt>
                <c:pt idx="35">
                  <c:v>0.65797039999999996</c:v>
                </c:pt>
                <c:pt idx="36">
                  <c:v>0.66247692999999996</c:v>
                </c:pt>
                <c:pt idx="37">
                  <c:v>0.66698345999999997</c:v>
                </c:pt>
                <c:pt idx="38">
                  <c:v>0.67149000000000003</c:v>
                </c:pt>
                <c:pt idx="39">
                  <c:v>0.67599653000000004</c:v>
                </c:pt>
                <c:pt idx="40">
                  <c:v>0.68050306000000005</c:v>
                </c:pt>
                <c:pt idx="41">
                  <c:v>0.6850096</c:v>
                </c:pt>
                <c:pt idx="42">
                  <c:v>0.68997379000000003</c:v>
                </c:pt>
                <c:pt idx="43">
                  <c:v>0.69402266000000001</c:v>
                </c:pt>
                <c:pt idx="44">
                  <c:v>0.69852919000000002</c:v>
                </c:pt>
                <c:pt idx="45">
                  <c:v>0.70303572999999997</c:v>
                </c:pt>
                <c:pt idx="46">
                  <c:v>0.70799993000000006</c:v>
                </c:pt>
                <c:pt idx="47">
                  <c:v>0.71159112999999996</c:v>
                </c:pt>
                <c:pt idx="48">
                  <c:v>0.71655533000000005</c:v>
                </c:pt>
                <c:pt idx="49">
                  <c:v>0.72106186000000005</c:v>
                </c:pt>
                <c:pt idx="50">
                  <c:v>0.72556838999999995</c:v>
                </c:pt>
                <c:pt idx="51">
                  <c:v>0.73007491999999996</c:v>
                </c:pt>
                <c:pt idx="52">
                  <c:v>0.73458146000000002</c:v>
                </c:pt>
                <c:pt idx="53">
                  <c:v>0.73908799000000003</c:v>
                </c:pt>
                <c:pt idx="54">
                  <c:v>0.74359452000000004</c:v>
                </c:pt>
                <c:pt idx="55">
                  <c:v>0.74810105999999998</c:v>
                </c:pt>
                <c:pt idx="56">
                  <c:v>0.75260758999999999</c:v>
                </c:pt>
                <c:pt idx="57">
                  <c:v>0.75711412</c:v>
                </c:pt>
                <c:pt idx="58">
                  <c:v>0.76162065000000001</c:v>
                </c:pt>
                <c:pt idx="59">
                  <c:v>0.76612718999999996</c:v>
                </c:pt>
                <c:pt idx="60">
                  <c:v>0.77063371999999997</c:v>
                </c:pt>
                <c:pt idx="61">
                  <c:v>0.77468258999999995</c:v>
                </c:pt>
                <c:pt idx="62">
                  <c:v>0.77873144999999999</c:v>
                </c:pt>
                <c:pt idx="63">
                  <c:v>0.78278031999999997</c:v>
                </c:pt>
                <c:pt idx="64">
                  <c:v>0.78682918999999996</c:v>
                </c:pt>
                <c:pt idx="65">
                  <c:v>0.79087805</c:v>
                </c:pt>
                <c:pt idx="66">
                  <c:v>0.79446925999999995</c:v>
                </c:pt>
                <c:pt idx="67">
                  <c:v>0.79794050000000005</c:v>
                </c:pt>
                <c:pt idx="68">
                  <c:v>0.80068649999999997</c:v>
                </c:pt>
                <c:pt idx="69">
                  <c:v>0.80389016000000002</c:v>
                </c:pt>
                <c:pt idx="70">
                  <c:v>0.80609359999999997</c:v>
                </c:pt>
                <c:pt idx="71">
                  <c:v>0.80815493999999999</c:v>
                </c:pt>
                <c:pt idx="72">
                  <c:v>0.81072193000000004</c:v>
                </c:pt>
                <c:pt idx="73">
                  <c:v>0.81333690000000003</c:v>
                </c:pt>
                <c:pt idx="74">
                  <c:v>0.81554218999999994</c:v>
                </c:pt>
                <c:pt idx="75">
                  <c:v>0.81774747000000003</c:v>
                </c:pt>
                <c:pt idx="76">
                  <c:v>0.81962031999999996</c:v>
                </c:pt>
                <c:pt idx="77">
                  <c:v>0.82138341999999998</c:v>
                </c:pt>
                <c:pt idx="78">
                  <c:v>0.82289778999999996</c:v>
                </c:pt>
                <c:pt idx="79">
                  <c:v>0.82430243000000003</c:v>
                </c:pt>
                <c:pt idx="80">
                  <c:v>0.82553147999999998</c:v>
                </c:pt>
                <c:pt idx="81">
                  <c:v>0.82676053999999999</c:v>
                </c:pt>
                <c:pt idx="82">
                  <c:v>0.82798959000000005</c:v>
                </c:pt>
                <c:pt idx="83">
                  <c:v>0.82898453999999999</c:v>
                </c:pt>
                <c:pt idx="84">
                  <c:v>0.82983317000000001</c:v>
                </c:pt>
                <c:pt idx="85">
                  <c:v>0.83065253999999999</c:v>
                </c:pt>
              </c:numCache>
            </c:numRef>
          </c:xVal>
          <c:yVal>
            <c:numRef>
              <c:f>'24.96-B767'!$Q$3:$Q$88</c:f>
              <c:numCache>
                <c:formatCode>General</c:formatCode>
                <c:ptCount val="86"/>
                <c:pt idx="0">
                  <c:v>249.7544558138043</c:v>
                </c:pt>
                <c:pt idx="1">
                  <c:v>249.75544808448831</c:v>
                </c:pt>
                <c:pt idx="2">
                  <c:v>249.75662598325624</c:v>
                </c:pt>
                <c:pt idx="3">
                  <c:v>249.75801908335305</c:v>
                </c:pt>
                <c:pt idx="4">
                  <c:v>249.7596608968831</c:v>
                </c:pt>
                <c:pt idx="5">
                  <c:v>249.76158928854352</c:v>
                </c:pt>
                <c:pt idx="6">
                  <c:v>249.76384694281381</c:v>
                </c:pt>
                <c:pt idx="7">
                  <c:v>249.76648184053769</c:v>
                </c:pt>
                <c:pt idx="8">
                  <c:v>249.76954782647482</c:v>
                </c:pt>
                <c:pt idx="9">
                  <c:v>249.77310517909041</c:v>
                </c:pt>
                <c:pt idx="10">
                  <c:v>249.77722120854639</c:v>
                </c:pt>
                <c:pt idx="11">
                  <c:v>249.78197097814245</c:v>
                </c:pt>
                <c:pt idx="12">
                  <c:v>249.78743799959153</c:v>
                </c:pt>
                <c:pt idx="13">
                  <c:v>249.79371503531104</c:v>
                </c:pt>
                <c:pt idx="14">
                  <c:v>249.8009048788893</c:v>
                </c:pt>
                <c:pt idx="15">
                  <c:v>249.80912133773671</c:v>
                </c:pt>
                <c:pt idx="16">
                  <c:v>249.81849016640803</c:v>
                </c:pt>
                <c:pt idx="17">
                  <c:v>249.82915002840147</c:v>
                </c:pt>
                <c:pt idx="18">
                  <c:v>249.84125372909193</c:v>
                </c:pt>
                <c:pt idx="19">
                  <c:v>249.85496932333743</c:v>
                </c:pt>
                <c:pt idx="20">
                  <c:v>249.87048144406083</c:v>
                </c:pt>
                <c:pt idx="21">
                  <c:v>249.88799252397712</c:v>
                </c:pt>
                <c:pt idx="22">
                  <c:v>249.90772446218858</c:v>
                </c:pt>
                <c:pt idx="23">
                  <c:v>249.92992010882068</c:v>
                </c:pt>
                <c:pt idx="24">
                  <c:v>249.95484477402249</c:v>
                </c:pt>
                <c:pt idx="25">
                  <c:v>249.98278832440513</c:v>
                </c:pt>
                <c:pt idx="26">
                  <c:v>250.01406692759295</c:v>
                </c:pt>
                <c:pt idx="27">
                  <c:v>250.04902526203884</c:v>
                </c:pt>
                <c:pt idx="28">
                  <c:v>250.08803844056052</c:v>
                </c:pt>
                <c:pt idx="29">
                  <c:v>250.13151489332813</c:v>
                </c:pt>
                <c:pt idx="30">
                  <c:v>250.17989879515136</c:v>
                </c:pt>
                <c:pt idx="31">
                  <c:v>250.23367253368332</c:v>
                </c:pt>
                <c:pt idx="32">
                  <c:v>250.29336043410623</c:v>
                </c:pt>
                <c:pt idx="33">
                  <c:v>250.35953170409653</c:v>
                </c:pt>
                <c:pt idx="34">
                  <c:v>250.43280438919459</c:v>
                </c:pt>
                <c:pt idx="35">
                  <c:v>250.51384875898998</c:v>
                </c:pt>
                <c:pt idx="36">
                  <c:v>250.60339276210021</c:v>
                </c:pt>
                <c:pt idx="37">
                  <c:v>250.70222637949587</c:v>
                </c:pt>
                <c:pt idx="38">
                  <c:v>250.81120761746143</c:v>
                </c:pt>
                <c:pt idx="39">
                  <c:v>250.9312678196919</c:v>
                </c:pt>
                <c:pt idx="40">
                  <c:v>251.06342028362522</c:v>
                </c:pt>
                <c:pt idx="41">
                  <c:v>251.20876788345322</c:v>
                </c:pt>
                <c:pt idx="42">
                  <c:v>251.38558986164787</c:v>
                </c:pt>
                <c:pt idx="43">
                  <c:v>251.54396318649765</c:v>
                </c:pt>
                <c:pt idx="44">
                  <c:v>251.73655795982506</c:v>
                </c:pt>
                <c:pt idx="45">
                  <c:v>251.94787053369402</c:v>
                </c:pt>
                <c:pt idx="46">
                  <c:v>252.20438658245422</c:v>
                </c:pt>
                <c:pt idx="47">
                  <c:v>252.40687055529372</c:v>
                </c:pt>
                <c:pt idx="48">
                  <c:v>252.71237223411703</c:v>
                </c:pt>
                <c:pt idx="49">
                  <c:v>253.01784439273729</c:v>
                </c:pt>
                <c:pt idx="50">
                  <c:v>253.3528369495105</c:v>
                </c:pt>
                <c:pt idx="51">
                  <c:v>253.72036054280568</c:v>
                </c:pt>
                <c:pt idx="52">
                  <c:v>254.12384890055733</c:v>
                </c:pt>
                <c:pt idx="53">
                  <c:v>254.5672497760356</c:v>
                </c:pt>
                <c:pt idx="54">
                  <c:v>255.05515297515959</c:v>
                </c:pt>
                <c:pt idx="55">
                  <c:v>255.59294805829882</c:v>
                </c:pt>
                <c:pt idx="56">
                  <c:v>256.18702982837965</c:v>
                </c:pt>
                <c:pt idx="57">
                  <c:v>256.84508100432583</c:v>
                </c:pt>
                <c:pt idx="58">
                  <c:v>257.57643110169886</c:v>
                </c:pt>
                <c:pt idx="59">
                  <c:v>258.39254032724239</c:v>
                </c:pt>
                <c:pt idx="60">
                  <c:v>259.3076293549974</c:v>
                </c:pt>
                <c:pt idx="61">
                  <c:v>260.2288033943604</c:v>
                </c:pt>
                <c:pt idx="62">
                  <c:v>261.26035346134597</c:v>
                </c:pt>
                <c:pt idx="63">
                  <c:v>262.42236164029845</c:v>
                </c:pt>
                <c:pt idx="64">
                  <c:v>263.73993749032024</c:v>
                </c:pt>
                <c:pt idx="65">
                  <c:v>265.24464017411856</c:v>
                </c:pt>
                <c:pt idx="66">
                  <c:v>266.7677079453191</c:v>
                </c:pt>
                <c:pt idx="67">
                  <c:v>268.44196442662803</c:v>
                </c:pt>
                <c:pt idx="68">
                  <c:v>269.93248179060629</c:v>
                </c:pt>
                <c:pt idx="69">
                  <c:v>271.88969409089191</c:v>
                </c:pt>
                <c:pt idx="70">
                  <c:v>273.39336299718946</c:v>
                </c:pt>
                <c:pt idx="71">
                  <c:v>274.93282944704742</c:v>
                </c:pt>
                <c:pt idx="72">
                  <c:v>277.05301777882482</c:v>
                </c:pt>
                <c:pt idx="73">
                  <c:v>279.47726831580405</c:v>
                </c:pt>
                <c:pt idx="74">
                  <c:v>281.75919911209996</c:v>
                </c:pt>
                <c:pt idx="75">
                  <c:v>284.28833147171883</c:v>
                </c:pt>
                <c:pt idx="76">
                  <c:v>286.65409208543781</c:v>
                </c:pt>
                <c:pt idx="77">
                  <c:v>289.08475259719245</c:v>
                </c:pt>
                <c:pt idx="78">
                  <c:v>291.34563812151009</c:v>
                </c:pt>
                <c:pt idx="79">
                  <c:v>293.59842937533313</c:v>
                </c:pt>
                <c:pt idx="80">
                  <c:v>295.70211786121297</c:v>
                </c:pt>
                <c:pt idx="81">
                  <c:v>297.93838547866142</c:v>
                </c:pt>
                <c:pt idx="82">
                  <c:v>300.31620313365181</c:v>
                </c:pt>
                <c:pt idx="83">
                  <c:v>302.35132100431076</c:v>
                </c:pt>
                <c:pt idx="84">
                  <c:v>304.16937412042819</c:v>
                </c:pt>
                <c:pt idx="85">
                  <c:v>305.99996858842826</c:v>
                </c:pt>
              </c:numCache>
            </c:numRef>
          </c:yVal>
          <c:smooth val="1"/>
          <c:extLst>
            <c:ext xmlns:c16="http://schemas.microsoft.com/office/drawing/2014/chart" uri="{C3380CC4-5D6E-409C-BE32-E72D297353CC}">
              <c16:uniqueId val="{00000001-CA0F-BF46-B590-E2A232C45D7D}"/>
            </c:ext>
          </c:extLst>
        </c:ser>
        <c:ser>
          <c:idx val="8"/>
          <c:order val="2"/>
          <c:tx>
            <c:v>CL0.4</c:v>
          </c:tx>
          <c:spPr>
            <a:ln w="19050" cap="rnd">
              <a:solidFill>
                <a:srgbClr val="00B0F0"/>
              </a:solidFill>
              <a:round/>
            </a:ln>
            <a:effectLst/>
          </c:spPr>
          <c:marker>
            <c:symbol val="none"/>
          </c:marker>
          <c:xVal>
            <c:numRef>
              <c:f>'24.96-B767'!$I$3:$I$106</c:f>
              <c:numCache>
                <c:formatCode>General</c:formatCode>
                <c:ptCount val="104"/>
                <c:pt idx="0">
                  <c:v>0.49978409000000001</c:v>
                </c:pt>
                <c:pt idx="1">
                  <c:v>0.50383294999999995</c:v>
                </c:pt>
                <c:pt idx="2">
                  <c:v>0.50879715000000003</c:v>
                </c:pt>
                <c:pt idx="3">
                  <c:v>0.51330368000000004</c:v>
                </c:pt>
                <c:pt idx="4">
                  <c:v>0.51826788000000001</c:v>
                </c:pt>
                <c:pt idx="5">
                  <c:v>0.52323207999999999</c:v>
                </c:pt>
                <c:pt idx="6">
                  <c:v>0.52728094999999997</c:v>
                </c:pt>
                <c:pt idx="7">
                  <c:v>0.53178747999999998</c:v>
                </c:pt>
                <c:pt idx="8">
                  <c:v>0.53629400999999999</c:v>
                </c:pt>
                <c:pt idx="9">
                  <c:v>0.54080055000000005</c:v>
                </c:pt>
                <c:pt idx="10">
                  <c:v>0.54530708000000006</c:v>
                </c:pt>
                <c:pt idx="11">
                  <c:v>0.54981360999999995</c:v>
                </c:pt>
                <c:pt idx="12">
                  <c:v>0.55432013999999996</c:v>
                </c:pt>
                <c:pt idx="13">
                  <c:v>0.55882668000000002</c:v>
                </c:pt>
                <c:pt idx="14">
                  <c:v>0.56333321000000003</c:v>
                </c:pt>
                <c:pt idx="15">
                  <c:v>0.56783974000000004</c:v>
                </c:pt>
                <c:pt idx="16">
                  <c:v>0.57234627999999999</c:v>
                </c:pt>
                <c:pt idx="17">
                  <c:v>0.57685280999999999</c:v>
                </c:pt>
                <c:pt idx="18">
                  <c:v>0.58135934</c:v>
                </c:pt>
                <c:pt idx="19">
                  <c:v>0.58586587000000001</c:v>
                </c:pt>
                <c:pt idx="20">
                  <c:v>0.59037240999999996</c:v>
                </c:pt>
                <c:pt idx="21">
                  <c:v>0.59487893999999997</c:v>
                </c:pt>
                <c:pt idx="22">
                  <c:v>0.59938546999999998</c:v>
                </c:pt>
                <c:pt idx="23">
                  <c:v>0.60389201000000003</c:v>
                </c:pt>
                <c:pt idx="24">
                  <c:v>0.60839854000000004</c:v>
                </c:pt>
                <c:pt idx="25">
                  <c:v>0.61290507000000005</c:v>
                </c:pt>
                <c:pt idx="26">
                  <c:v>0.61741159999999995</c:v>
                </c:pt>
                <c:pt idx="27">
                  <c:v>0.62191814000000001</c:v>
                </c:pt>
                <c:pt idx="28">
                  <c:v>0.62642467000000002</c:v>
                </c:pt>
                <c:pt idx="29">
                  <c:v>0.63093120000000003</c:v>
                </c:pt>
                <c:pt idx="30">
                  <c:v>0.63498007000000001</c:v>
                </c:pt>
                <c:pt idx="31">
                  <c:v>0.64040193000000001</c:v>
                </c:pt>
                <c:pt idx="32">
                  <c:v>0.64445079999999999</c:v>
                </c:pt>
                <c:pt idx="33">
                  <c:v>0.64895733</c:v>
                </c:pt>
                <c:pt idx="34">
                  <c:v>0.65346386999999995</c:v>
                </c:pt>
                <c:pt idx="35">
                  <c:v>0.65751272999999999</c:v>
                </c:pt>
                <c:pt idx="36">
                  <c:v>0.66293460000000004</c:v>
                </c:pt>
                <c:pt idx="37">
                  <c:v>0.66698345999999997</c:v>
                </c:pt>
                <c:pt idx="38">
                  <c:v>0.67103232999999995</c:v>
                </c:pt>
                <c:pt idx="39">
                  <c:v>0.67645420000000001</c:v>
                </c:pt>
                <c:pt idx="40">
                  <c:v>0.68050306000000005</c:v>
                </c:pt>
                <c:pt idx="41">
                  <c:v>0.68546726000000002</c:v>
                </c:pt>
                <c:pt idx="42">
                  <c:v>0.68951613</c:v>
                </c:pt>
                <c:pt idx="43">
                  <c:v>0.69402266000000001</c:v>
                </c:pt>
                <c:pt idx="44">
                  <c:v>0.69852919000000002</c:v>
                </c:pt>
                <c:pt idx="45">
                  <c:v>0.70303572999999997</c:v>
                </c:pt>
                <c:pt idx="46">
                  <c:v>0.70754225999999998</c:v>
                </c:pt>
                <c:pt idx="47">
                  <c:v>0.71250645999999995</c:v>
                </c:pt>
                <c:pt idx="48">
                  <c:v>0.71701298999999996</c:v>
                </c:pt>
                <c:pt idx="49">
                  <c:v>0.72106186000000005</c:v>
                </c:pt>
                <c:pt idx="50">
                  <c:v>0.72556838999999995</c:v>
                </c:pt>
                <c:pt idx="51">
                  <c:v>0.73007491999999996</c:v>
                </c:pt>
                <c:pt idx="52">
                  <c:v>0.73458146000000002</c:v>
                </c:pt>
                <c:pt idx="53">
                  <c:v>0.73908799000000003</c:v>
                </c:pt>
                <c:pt idx="54">
                  <c:v>0.74313686000000001</c:v>
                </c:pt>
                <c:pt idx="55">
                  <c:v>0.74810105999999998</c:v>
                </c:pt>
                <c:pt idx="56">
                  <c:v>0.75260758999999999</c:v>
                </c:pt>
                <c:pt idx="57">
                  <c:v>0.75665645999999998</c:v>
                </c:pt>
                <c:pt idx="58">
                  <c:v>0.76116298999999998</c:v>
                </c:pt>
                <c:pt idx="59">
                  <c:v>0.76566951999999999</c:v>
                </c:pt>
                <c:pt idx="60">
                  <c:v>0.77017605</c:v>
                </c:pt>
                <c:pt idx="61">
                  <c:v>0.77514024999999998</c:v>
                </c:pt>
                <c:pt idx="62">
                  <c:v>0.77964679000000003</c:v>
                </c:pt>
                <c:pt idx="63">
                  <c:v>0.78415332000000004</c:v>
                </c:pt>
                <c:pt idx="64">
                  <c:v>0.78820217999999997</c:v>
                </c:pt>
                <c:pt idx="65">
                  <c:v>0.79225104999999996</c:v>
                </c:pt>
                <c:pt idx="66">
                  <c:v>0.79629992000000005</c:v>
                </c:pt>
                <c:pt idx="67">
                  <c:v>0.80034879000000003</c:v>
                </c:pt>
                <c:pt idx="68">
                  <c:v>0.80393999000000005</c:v>
                </c:pt>
                <c:pt idx="69">
                  <c:v>0.80753118999999995</c:v>
                </c:pt>
                <c:pt idx="70">
                  <c:v>0.81112238999999997</c:v>
                </c:pt>
                <c:pt idx="71">
                  <c:v>0.81441648</c:v>
                </c:pt>
                <c:pt idx="72">
                  <c:v>0.81716246999999997</c:v>
                </c:pt>
                <c:pt idx="73">
                  <c:v>0.81990847</c:v>
                </c:pt>
                <c:pt idx="74">
                  <c:v>0.82320439999999995</c:v>
                </c:pt>
                <c:pt idx="75">
                  <c:v>0.82572341000000005</c:v>
                </c:pt>
                <c:pt idx="76">
                  <c:v>0.82808554999999995</c:v>
                </c:pt>
                <c:pt idx="77">
                  <c:v>0.83029083999999997</c:v>
                </c:pt>
                <c:pt idx="78">
                  <c:v>0.83208643999999998</c:v>
                </c:pt>
                <c:pt idx="79">
                  <c:v>0.83398446000000004</c:v>
                </c:pt>
                <c:pt idx="80">
                  <c:v>0.83577683000000003</c:v>
                </c:pt>
                <c:pt idx="81">
                  <c:v>0.83731637999999997</c:v>
                </c:pt>
                <c:pt idx="82">
                  <c:v>0.83867276999999996</c:v>
                </c:pt>
                <c:pt idx="83">
                  <c:v>0.84004577000000002</c:v>
                </c:pt>
                <c:pt idx="84">
                  <c:v>0.84141876000000004</c:v>
                </c:pt>
                <c:pt idx="85">
                  <c:v>0.84256847000000001</c:v>
                </c:pt>
                <c:pt idx="86">
                  <c:v>0.84380807000000002</c:v>
                </c:pt>
                <c:pt idx="87">
                  <c:v>0.84503302999999996</c:v>
                </c:pt>
                <c:pt idx="88">
                  <c:v>0.84622794999999995</c:v>
                </c:pt>
                <c:pt idx="89">
                  <c:v>0.84713590000000005</c:v>
                </c:pt>
                <c:pt idx="90">
                  <c:v>0.84851127000000004</c:v>
                </c:pt>
                <c:pt idx="91">
                  <c:v>0.84979884999999999</c:v>
                </c:pt>
                <c:pt idx="92">
                  <c:v>0.85086402999999999</c:v>
                </c:pt>
                <c:pt idx="93">
                  <c:v>0.85159445</c:v>
                </c:pt>
                <c:pt idx="94">
                  <c:v>0.85280319999999998</c:v>
                </c:pt>
                <c:pt idx="95">
                  <c:v>0.85361361000000002</c:v>
                </c:pt>
                <c:pt idx="96">
                  <c:v>0.85473536999999999</c:v>
                </c:pt>
                <c:pt idx="97">
                  <c:v>0.85536939999999995</c:v>
                </c:pt>
                <c:pt idx="98">
                  <c:v>0.85637410000000003</c:v>
                </c:pt>
                <c:pt idx="99">
                  <c:v>0.85727883000000005</c:v>
                </c:pt>
                <c:pt idx="100">
                  <c:v>0.85795511000000002</c:v>
                </c:pt>
                <c:pt idx="101">
                  <c:v>0.85843387000000004</c:v>
                </c:pt>
                <c:pt idx="102">
                  <c:v>0.85925322999999998</c:v>
                </c:pt>
                <c:pt idx="103">
                  <c:v>0.85972539999999997</c:v>
                </c:pt>
              </c:numCache>
            </c:numRef>
          </c:xVal>
          <c:yVal>
            <c:numRef>
              <c:f>'24.96-B767'!$J$3:$J$106</c:f>
              <c:numCache>
                <c:formatCode>General</c:formatCode>
                <c:ptCount val="104"/>
                <c:pt idx="0">
                  <c:v>206.40540100000001</c:v>
                </c:pt>
                <c:pt idx="1">
                  <c:v>206.396097</c:v>
                </c:pt>
                <c:pt idx="2">
                  <c:v>206.46122399999999</c:v>
                </c:pt>
                <c:pt idx="3">
                  <c:v>206.45192</c:v>
                </c:pt>
                <c:pt idx="4">
                  <c:v>206.45192</c:v>
                </c:pt>
                <c:pt idx="5">
                  <c:v>206.54495900000001</c:v>
                </c:pt>
                <c:pt idx="6">
                  <c:v>206.55426299999999</c:v>
                </c:pt>
                <c:pt idx="7">
                  <c:v>206.55426299999999</c:v>
                </c:pt>
                <c:pt idx="8">
                  <c:v>206.57287099999999</c:v>
                </c:pt>
                <c:pt idx="9">
                  <c:v>206.65660700000001</c:v>
                </c:pt>
                <c:pt idx="10">
                  <c:v>206.80153000000001</c:v>
                </c:pt>
                <c:pt idx="11">
                  <c:v>206.78292200000001</c:v>
                </c:pt>
                <c:pt idx="12">
                  <c:v>206.78292200000001</c:v>
                </c:pt>
                <c:pt idx="13">
                  <c:v>206.87596099999999</c:v>
                </c:pt>
                <c:pt idx="14">
                  <c:v>206.98760799999999</c:v>
                </c:pt>
                <c:pt idx="15">
                  <c:v>206.98760799999999</c:v>
                </c:pt>
                <c:pt idx="16">
                  <c:v>206.98760799999999</c:v>
                </c:pt>
                <c:pt idx="17">
                  <c:v>207.07134300000001</c:v>
                </c:pt>
                <c:pt idx="18">
                  <c:v>206.99154799999999</c:v>
                </c:pt>
                <c:pt idx="19">
                  <c:v>207.173687</c:v>
                </c:pt>
                <c:pt idx="20">
                  <c:v>207.29463799999999</c:v>
                </c:pt>
                <c:pt idx="21">
                  <c:v>207.29463799999999</c:v>
                </c:pt>
                <c:pt idx="22">
                  <c:v>207.29463799999999</c:v>
                </c:pt>
                <c:pt idx="23">
                  <c:v>207.29463799999999</c:v>
                </c:pt>
                <c:pt idx="24">
                  <c:v>207.29463799999999</c:v>
                </c:pt>
                <c:pt idx="25">
                  <c:v>207.331853</c:v>
                </c:pt>
                <c:pt idx="26">
                  <c:v>207.27066500000001</c:v>
                </c:pt>
                <c:pt idx="27">
                  <c:v>207.27066500000001</c:v>
                </c:pt>
                <c:pt idx="28">
                  <c:v>207.27066500000001</c:v>
                </c:pt>
                <c:pt idx="29">
                  <c:v>207.29857699999999</c:v>
                </c:pt>
                <c:pt idx="30">
                  <c:v>207.391616</c:v>
                </c:pt>
                <c:pt idx="31">
                  <c:v>207.62421399999999</c:v>
                </c:pt>
                <c:pt idx="32">
                  <c:v>207.680038</c:v>
                </c:pt>
                <c:pt idx="33">
                  <c:v>207.828901</c:v>
                </c:pt>
                <c:pt idx="34">
                  <c:v>207.88472400000001</c:v>
                </c:pt>
                <c:pt idx="35">
                  <c:v>207.94054800000001</c:v>
                </c:pt>
                <c:pt idx="36">
                  <c:v>208.08940999999999</c:v>
                </c:pt>
                <c:pt idx="37">
                  <c:v>208.173146</c:v>
                </c:pt>
                <c:pt idx="38">
                  <c:v>208.21430100000001</c:v>
                </c:pt>
                <c:pt idx="39">
                  <c:v>208.498783</c:v>
                </c:pt>
                <c:pt idx="40">
                  <c:v>208.63834199999999</c:v>
                </c:pt>
                <c:pt idx="41">
                  <c:v>208.94143199999999</c:v>
                </c:pt>
                <c:pt idx="42">
                  <c:v>209.001195</c:v>
                </c:pt>
                <c:pt idx="43">
                  <c:v>209.23379299999999</c:v>
                </c:pt>
                <c:pt idx="44">
                  <c:v>209.35474400000001</c:v>
                </c:pt>
                <c:pt idx="45">
                  <c:v>209.52221399999999</c:v>
                </c:pt>
                <c:pt idx="46">
                  <c:v>209.73620399999999</c:v>
                </c:pt>
                <c:pt idx="47">
                  <c:v>210.04323400000001</c:v>
                </c:pt>
                <c:pt idx="48">
                  <c:v>210.22000800000001</c:v>
                </c:pt>
                <c:pt idx="49">
                  <c:v>210.40608700000001</c:v>
                </c:pt>
                <c:pt idx="50">
                  <c:v>210.72242</c:v>
                </c:pt>
                <c:pt idx="51">
                  <c:v>210.90849900000001</c:v>
                </c:pt>
                <c:pt idx="52">
                  <c:v>211.18761599999999</c:v>
                </c:pt>
                <c:pt idx="53">
                  <c:v>211.58768499999999</c:v>
                </c:pt>
                <c:pt idx="54">
                  <c:v>211.76445899999999</c:v>
                </c:pt>
                <c:pt idx="55">
                  <c:v>212.14591999999999</c:v>
                </c:pt>
                <c:pt idx="56">
                  <c:v>212.39712599999999</c:v>
                </c:pt>
                <c:pt idx="57">
                  <c:v>212.680183</c:v>
                </c:pt>
                <c:pt idx="58">
                  <c:v>212.931389</c:v>
                </c:pt>
                <c:pt idx="59">
                  <c:v>213.37797699999999</c:v>
                </c:pt>
                <c:pt idx="60">
                  <c:v>213.978793</c:v>
                </c:pt>
                <c:pt idx="61">
                  <c:v>214.49050800000001</c:v>
                </c:pt>
                <c:pt idx="62">
                  <c:v>214.90918500000001</c:v>
                </c:pt>
                <c:pt idx="63">
                  <c:v>215.43950799999999</c:v>
                </c:pt>
                <c:pt idx="64">
                  <c:v>215.955163</c:v>
                </c:pt>
                <c:pt idx="65">
                  <c:v>216.69017299999999</c:v>
                </c:pt>
                <c:pt idx="66">
                  <c:v>217.50355400000001</c:v>
                </c:pt>
                <c:pt idx="67">
                  <c:v>218.43788599999999</c:v>
                </c:pt>
                <c:pt idx="68">
                  <c:v>219.41873699999999</c:v>
                </c:pt>
                <c:pt idx="69">
                  <c:v>220.459351</c:v>
                </c:pt>
                <c:pt idx="70">
                  <c:v>221.81629899999999</c:v>
                </c:pt>
                <c:pt idx="71">
                  <c:v>222.94207299999999</c:v>
                </c:pt>
                <c:pt idx="72">
                  <c:v>224.08536599999999</c:v>
                </c:pt>
                <c:pt idx="73">
                  <c:v>225.45731699999999</c:v>
                </c:pt>
                <c:pt idx="74">
                  <c:v>227.15999299999999</c:v>
                </c:pt>
                <c:pt idx="75">
                  <c:v>229.01904300000001</c:v>
                </c:pt>
                <c:pt idx="76">
                  <c:v>230.82302100000001</c:v>
                </c:pt>
                <c:pt idx="77">
                  <c:v>232.70984999999999</c:v>
                </c:pt>
                <c:pt idx="78">
                  <c:v>234.57230999999999</c:v>
                </c:pt>
                <c:pt idx="79">
                  <c:v>236.65755200000001</c:v>
                </c:pt>
                <c:pt idx="80">
                  <c:v>238.69484800000001</c:v>
                </c:pt>
                <c:pt idx="81">
                  <c:v>240.90006600000001</c:v>
                </c:pt>
                <c:pt idx="82">
                  <c:v>242.83536599999999</c:v>
                </c:pt>
                <c:pt idx="83">
                  <c:v>245.35060999999999</c:v>
                </c:pt>
                <c:pt idx="84">
                  <c:v>247.63719499999999</c:v>
                </c:pt>
                <c:pt idx="85">
                  <c:v>249.72776099999999</c:v>
                </c:pt>
                <c:pt idx="86">
                  <c:v>252.305069</c:v>
                </c:pt>
                <c:pt idx="87">
                  <c:v>254.596183</c:v>
                </c:pt>
                <c:pt idx="88">
                  <c:v>257.03432299999997</c:v>
                </c:pt>
                <c:pt idx="89">
                  <c:v>259.79758800000002</c:v>
                </c:pt>
                <c:pt idx="90">
                  <c:v>262.600236</c:v>
                </c:pt>
                <c:pt idx="91">
                  <c:v>265.14294200000001</c:v>
                </c:pt>
                <c:pt idx="92">
                  <c:v>267.71857799999998</c:v>
                </c:pt>
                <c:pt idx="93">
                  <c:v>270.04688399999998</c:v>
                </c:pt>
                <c:pt idx="94">
                  <c:v>272.44341900000001</c:v>
                </c:pt>
                <c:pt idx="95">
                  <c:v>274.92764399999999</c:v>
                </c:pt>
                <c:pt idx="96">
                  <c:v>277.13045799999998</c:v>
                </c:pt>
                <c:pt idx="97">
                  <c:v>279.50911300000001</c:v>
                </c:pt>
                <c:pt idx="98">
                  <c:v>282.03601400000002</c:v>
                </c:pt>
                <c:pt idx="99">
                  <c:v>284.69002</c:v>
                </c:pt>
                <c:pt idx="100">
                  <c:v>287.39071999999999</c:v>
                </c:pt>
                <c:pt idx="101">
                  <c:v>289.76041800000002</c:v>
                </c:pt>
                <c:pt idx="102">
                  <c:v>292.17806000000002</c:v>
                </c:pt>
                <c:pt idx="103">
                  <c:v>294.28353700000002</c:v>
                </c:pt>
              </c:numCache>
            </c:numRef>
          </c:yVal>
          <c:smooth val="1"/>
          <c:extLst>
            <c:ext xmlns:c16="http://schemas.microsoft.com/office/drawing/2014/chart" uri="{C3380CC4-5D6E-409C-BE32-E72D297353CC}">
              <c16:uniqueId val="{00000007-EB5C-4F4A-B6BA-909F01778CE0}"/>
            </c:ext>
          </c:extLst>
        </c:ser>
        <c:ser>
          <c:idx val="2"/>
          <c:order val="3"/>
          <c:tx>
            <c:v>CL0.4New</c:v>
          </c:tx>
          <c:spPr>
            <a:ln>
              <a:solidFill>
                <a:srgbClr val="00B0F0">
                  <a:alpha val="70000"/>
                </a:srgbClr>
              </a:solidFill>
              <a:prstDash val="sysDash"/>
            </a:ln>
          </c:spPr>
          <c:marker>
            <c:symbol val="none"/>
          </c:marker>
          <c:xVal>
            <c:numRef>
              <c:f>'24.96-B767'!$I$3:$I$106</c:f>
              <c:numCache>
                <c:formatCode>General</c:formatCode>
                <c:ptCount val="104"/>
                <c:pt idx="0">
                  <c:v>0.49978409000000001</c:v>
                </c:pt>
                <c:pt idx="1">
                  <c:v>0.50383294999999995</c:v>
                </c:pt>
                <c:pt idx="2">
                  <c:v>0.50879715000000003</c:v>
                </c:pt>
                <c:pt idx="3">
                  <c:v>0.51330368000000004</c:v>
                </c:pt>
                <c:pt idx="4">
                  <c:v>0.51826788000000001</c:v>
                </c:pt>
                <c:pt idx="5">
                  <c:v>0.52323207999999999</c:v>
                </c:pt>
                <c:pt idx="6">
                  <c:v>0.52728094999999997</c:v>
                </c:pt>
                <c:pt idx="7">
                  <c:v>0.53178747999999998</c:v>
                </c:pt>
                <c:pt idx="8">
                  <c:v>0.53629400999999999</c:v>
                </c:pt>
                <c:pt idx="9">
                  <c:v>0.54080055000000005</c:v>
                </c:pt>
                <c:pt idx="10">
                  <c:v>0.54530708000000006</c:v>
                </c:pt>
                <c:pt idx="11">
                  <c:v>0.54981360999999995</c:v>
                </c:pt>
                <c:pt idx="12">
                  <c:v>0.55432013999999996</c:v>
                </c:pt>
                <c:pt idx="13">
                  <c:v>0.55882668000000002</c:v>
                </c:pt>
                <c:pt idx="14">
                  <c:v>0.56333321000000003</c:v>
                </c:pt>
                <c:pt idx="15">
                  <c:v>0.56783974000000004</c:v>
                </c:pt>
                <c:pt idx="16">
                  <c:v>0.57234627999999999</c:v>
                </c:pt>
                <c:pt idx="17">
                  <c:v>0.57685280999999999</c:v>
                </c:pt>
                <c:pt idx="18">
                  <c:v>0.58135934</c:v>
                </c:pt>
                <c:pt idx="19">
                  <c:v>0.58586587000000001</c:v>
                </c:pt>
                <c:pt idx="20">
                  <c:v>0.59037240999999996</c:v>
                </c:pt>
                <c:pt idx="21">
                  <c:v>0.59487893999999997</c:v>
                </c:pt>
                <c:pt idx="22">
                  <c:v>0.59938546999999998</c:v>
                </c:pt>
                <c:pt idx="23">
                  <c:v>0.60389201000000003</c:v>
                </c:pt>
                <c:pt idx="24">
                  <c:v>0.60839854000000004</c:v>
                </c:pt>
                <c:pt idx="25">
                  <c:v>0.61290507000000005</c:v>
                </c:pt>
                <c:pt idx="26">
                  <c:v>0.61741159999999995</c:v>
                </c:pt>
                <c:pt idx="27">
                  <c:v>0.62191814000000001</c:v>
                </c:pt>
                <c:pt idx="28">
                  <c:v>0.62642467000000002</c:v>
                </c:pt>
                <c:pt idx="29">
                  <c:v>0.63093120000000003</c:v>
                </c:pt>
                <c:pt idx="30">
                  <c:v>0.63498007000000001</c:v>
                </c:pt>
                <c:pt idx="31">
                  <c:v>0.64040193000000001</c:v>
                </c:pt>
                <c:pt idx="32">
                  <c:v>0.64445079999999999</c:v>
                </c:pt>
                <c:pt idx="33">
                  <c:v>0.64895733</c:v>
                </c:pt>
                <c:pt idx="34">
                  <c:v>0.65346386999999995</c:v>
                </c:pt>
                <c:pt idx="35">
                  <c:v>0.65751272999999999</c:v>
                </c:pt>
                <c:pt idx="36">
                  <c:v>0.66293460000000004</c:v>
                </c:pt>
                <c:pt idx="37">
                  <c:v>0.66698345999999997</c:v>
                </c:pt>
                <c:pt idx="38">
                  <c:v>0.67103232999999995</c:v>
                </c:pt>
                <c:pt idx="39">
                  <c:v>0.67645420000000001</c:v>
                </c:pt>
                <c:pt idx="40">
                  <c:v>0.68050306000000005</c:v>
                </c:pt>
                <c:pt idx="41">
                  <c:v>0.68546726000000002</c:v>
                </c:pt>
                <c:pt idx="42">
                  <c:v>0.68951613</c:v>
                </c:pt>
                <c:pt idx="43">
                  <c:v>0.69402266000000001</c:v>
                </c:pt>
                <c:pt idx="44">
                  <c:v>0.69852919000000002</c:v>
                </c:pt>
                <c:pt idx="45">
                  <c:v>0.70303572999999997</c:v>
                </c:pt>
                <c:pt idx="46">
                  <c:v>0.70754225999999998</c:v>
                </c:pt>
                <c:pt idx="47">
                  <c:v>0.71250645999999995</c:v>
                </c:pt>
                <c:pt idx="48">
                  <c:v>0.71701298999999996</c:v>
                </c:pt>
                <c:pt idx="49">
                  <c:v>0.72106186000000005</c:v>
                </c:pt>
                <c:pt idx="50">
                  <c:v>0.72556838999999995</c:v>
                </c:pt>
                <c:pt idx="51">
                  <c:v>0.73007491999999996</c:v>
                </c:pt>
                <c:pt idx="52">
                  <c:v>0.73458146000000002</c:v>
                </c:pt>
                <c:pt idx="53">
                  <c:v>0.73908799000000003</c:v>
                </c:pt>
                <c:pt idx="54">
                  <c:v>0.74313686000000001</c:v>
                </c:pt>
                <c:pt idx="55">
                  <c:v>0.74810105999999998</c:v>
                </c:pt>
                <c:pt idx="56">
                  <c:v>0.75260758999999999</c:v>
                </c:pt>
                <c:pt idx="57">
                  <c:v>0.75665645999999998</c:v>
                </c:pt>
                <c:pt idx="58">
                  <c:v>0.76116298999999998</c:v>
                </c:pt>
                <c:pt idx="59">
                  <c:v>0.76566951999999999</c:v>
                </c:pt>
                <c:pt idx="60">
                  <c:v>0.77017605</c:v>
                </c:pt>
                <c:pt idx="61">
                  <c:v>0.77514024999999998</c:v>
                </c:pt>
                <c:pt idx="62">
                  <c:v>0.77964679000000003</c:v>
                </c:pt>
                <c:pt idx="63">
                  <c:v>0.78415332000000004</c:v>
                </c:pt>
                <c:pt idx="64">
                  <c:v>0.78820217999999997</c:v>
                </c:pt>
                <c:pt idx="65">
                  <c:v>0.79225104999999996</c:v>
                </c:pt>
                <c:pt idx="66">
                  <c:v>0.79629992000000005</c:v>
                </c:pt>
                <c:pt idx="67">
                  <c:v>0.80034879000000003</c:v>
                </c:pt>
                <c:pt idx="68">
                  <c:v>0.80393999000000005</c:v>
                </c:pt>
                <c:pt idx="69">
                  <c:v>0.80753118999999995</c:v>
                </c:pt>
                <c:pt idx="70">
                  <c:v>0.81112238999999997</c:v>
                </c:pt>
                <c:pt idx="71">
                  <c:v>0.81441648</c:v>
                </c:pt>
                <c:pt idx="72">
                  <c:v>0.81716246999999997</c:v>
                </c:pt>
                <c:pt idx="73">
                  <c:v>0.81990847</c:v>
                </c:pt>
                <c:pt idx="74">
                  <c:v>0.82320439999999995</c:v>
                </c:pt>
                <c:pt idx="75">
                  <c:v>0.82572341000000005</c:v>
                </c:pt>
                <c:pt idx="76">
                  <c:v>0.82808554999999995</c:v>
                </c:pt>
                <c:pt idx="77">
                  <c:v>0.83029083999999997</c:v>
                </c:pt>
                <c:pt idx="78">
                  <c:v>0.83208643999999998</c:v>
                </c:pt>
                <c:pt idx="79">
                  <c:v>0.83398446000000004</c:v>
                </c:pt>
                <c:pt idx="80">
                  <c:v>0.83577683000000003</c:v>
                </c:pt>
                <c:pt idx="81">
                  <c:v>0.83731637999999997</c:v>
                </c:pt>
                <c:pt idx="82">
                  <c:v>0.83867276999999996</c:v>
                </c:pt>
                <c:pt idx="83">
                  <c:v>0.84004577000000002</c:v>
                </c:pt>
                <c:pt idx="84">
                  <c:v>0.84141876000000004</c:v>
                </c:pt>
                <c:pt idx="85">
                  <c:v>0.84256847000000001</c:v>
                </c:pt>
                <c:pt idx="86">
                  <c:v>0.84380807000000002</c:v>
                </c:pt>
                <c:pt idx="87">
                  <c:v>0.84503302999999996</c:v>
                </c:pt>
                <c:pt idx="88">
                  <c:v>0.84622794999999995</c:v>
                </c:pt>
                <c:pt idx="89">
                  <c:v>0.84713590000000005</c:v>
                </c:pt>
                <c:pt idx="90">
                  <c:v>0.84851127000000004</c:v>
                </c:pt>
                <c:pt idx="91">
                  <c:v>0.84979884999999999</c:v>
                </c:pt>
                <c:pt idx="92">
                  <c:v>0.85086402999999999</c:v>
                </c:pt>
                <c:pt idx="93">
                  <c:v>0.85159445</c:v>
                </c:pt>
                <c:pt idx="94">
                  <c:v>0.85280319999999998</c:v>
                </c:pt>
                <c:pt idx="95">
                  <c:v>0.85361361000000002</c:v>
                </c:pt>
                <c:pt idx="96">
                  <c:v>0.85473536999999999</c:v>
                </c:pt>
                <c:pt idx="97">
                  <c:v>0.85536939999999995</c:v>
                </c:pt>
                <c:pt idx="98">
                  <c:v>0.85637410000000003</c:v>
                </c:pt>
                <c:pt idx="99">
                  <c:v>0.85727883000000005</c:v>
                </c:pt>
                <c:pt idx="100">
                  <c:v>0.85795511000000002</c:v>
                </c:pt>
                <c:pt idx="101">
                  <c:v>0.85843387000000004</c:v>
                </c:pt>
                <c:pt idx="102">
                  <c:v>0.85925322999999998</c:v>
                </c:pt>
                <c:pt idx="103">
                  <c:v>0.85972539999999997</c:v>
                </c:pt>
              </c:numCache>
            </c:numRef>
          </c:xVal>
          <c:yVal>
            <c:numRef>
              <c:f>'24.96-B767'!$K$3:$K$106</c:f>
              <c:numCache>
                <c:formatCode>General</c:formatCode>
                <c:ptCount val="104"/>
                <c:pt idx="0">
                  <c:v>207.75929780747552</c:v>
                </c:pt>
                <c:pt idx="1">
                  <c:v>207.75985335081486</c:v>
                </c:pt>
                <c:pt idx="2">
                  <c:v>207.7606627278989</c:v>
                </c:pt>
                <c:pt idx="3">
                  <c:v>207.76153938951205</c:v>
                </c:pt>
                <c:pt idx="4">
                  <c:v>207.76268757706748</c:v>
                </c:pt>
                <c:pt idx="5">
                  <c:v>207.76405838540438</c:v>
                </c:pt>
                <c:pt idx="6">
                  <c:v>207.76536664288687</c:v>
                </c:pt>
                <c:pt idx="7">
                  <c:v>207.76705297458938</c:v>
                </c:pt>
                <c:pt idx="8">
                  <c:v>207.76901520169079</c:v>
                </c:pt>
                <c:pt idx="9">
                  <c:v>207.77129190201691</c:v>
                </c:pt>
                <c:pt idx="10">
                  <c:v>207.77392615353494</c:v>
                </c:pt>
                <c:pt idx="11">
                  <c:v>207.77696599602243</c:v>
                </c:pt>
                <c:pt idx="12">
                  <c:v>207.78046487597112</c:v>
                </c:pt>
                <c:pt idx="13">
                  <c:v>207.78448215995343</c:v>
                </c:pt>
                <c:pt idx="14">
                  <c:v>207.78908363398656</c:v>
                </c:pt>
                <c:pt idx="15">
                  <c:v>207.79434213224309</c:v>
                </c:pt>
                <c:pt idx="16">
                  <c:v>207.80033813412462</c:v>
                </c:pt>
                <c:pt idx="17">
                  <c:v>207.80716037946831</c:v>
                </c:pt>
                <c:pt idx="18">
                  <c:v>207.81490665715307</c:v>
                </c:pt>
                <c:pt idx="19">
                  <c:v>207.82368451332417</c:v>
                </c:pt>
                <c:pt idx="20">
                  <c:v>207.83361210080886</c:v>
                </c:pt>
                <c:pt idx="21">
                  <c:v>207.84481895982606</c:v>
                </c:pt>
                <c:pt idx="22">
                  <c:v>207.85744708297278</c:v>
                </c:pt>
                <c:pt idx="23">
                  <c:v>207.87165186316579</c:v>
                </c:pt>
                <c:pt idx="24">
                  <c:v>207.88760305636964</c:v>
                </c:pt>
                <c:pt idx="25">
                  <c:v>207.90548611917336</c:v>
                </c:pt>
                <c:pt idx="26">
                  <c:v>207.92550331966504</c:v>
                </c:pt>
                <c:pt idx="27">
                  <c:v>207.94787514402014</c:v>
                </c:pt>
                <c:pt idx="28">
                  <c:v>207.97284151709925</c:v>
                </c:pt>
                <c:pt idx="29">
                  <c:v>208.00066363326221</c:v>
                </c:pt>
                <c:pt idx="30">
                  <c:v>208.02832916242565</c:v>
                </c:pt>
                <c:pt idx="31">
                  <c:v>208.06973569220065</c:v>
                </c:pt>
                <c:pt idx="32">
                  <c:v>208.10422855008161</c:v>
                </c:pt>
                <c:pt idx="33">
                  <c:v>208.14656841047696</c:v>
                </c:pt>
                <c:pt idx="34">
                  <c:v>208.19344962754536</c:v>
                </c:pt>
                <c:pt idx="35">
                  <c:v>208.23979432873745</c:v>
                </c:pt>
                <c:pt idx="36">
                  <c:v>208.30872411412068</c:v>
                </c:pt>
                <c:pt idx="37">
                  <c:v>208.36580311265038</c:v>
                </c:pt>
                <c:pt idx="38">
                  <c:v>208.42811399968332</c:v>
                </c:pt>
                <c:pt idx="39">
                  <c:v>208.52049855880216</c:v>
                </c:pt>
                <c:pt idx="40">
                  <c:v>208.59677325390817</c:v>
                </c:pt>
                <c:pt idx="41">
                  <c:v>208.69961420871209</c:v>
                </c:pt>
                <c:pt idx="42">
                  <c:v>208.79175689068541</c:v>
                </c:pt>
                <c:pt idx="43">
                  <c:v>208.90383012711152</c:v>
                </c:pt>
                <c:pt idx="44">
                  <c:v>209.02679681556987</c:v>
                </c:pt>
                <c:pt idx="45">
                  <c:v>209.16163652672924</c:v>
                </c:pt>
                <c:pt idx="46">
                  <c:v>209.3094189988046</c:v>
                </c:pt>
                <c:pt idx="47">
                  <c:v>209.48859803716741</c:v>
                </c:pt>
                <c:pt idx="48">
                  <c:v>209.66754182443984</c:v>
                </c:pt>
                <c:pt idx="49">
                  <c:v>209.84274674953096</c:v>
                </c:pt>
                <c:pt idx="50">
                  <c:v>210.05527011266997</c:v>
                </c:pt>
                <c:pt idx="51">
                  <c:v>210.28793783167549</c:v>
                </c:pt>
                <c:pt idx="52">
                  <c:v>210.54270412393407</c:v>
                </c:pt>
                <c:pt idx="53">
                  <c:v>210.82176469652339</c:v>
                </c:pt>
                <c:pt idx="54">
                  <c:v>211.09524683178194</c:v>
                </c:pt>
                <c:pt idx="55">
                  <c:v>211.46306978513297</c:v>
                </c:pt>
                <c:pt idx="56">
                  <c:v>211.83141441829633</c:v>
                </c:pt>
                <c:pt idx="57">
                  <c:v>212.19350326499841</c:v>
                </c:pt>
                <c:pt idx="58">
                  <c:v>212.63522868255262</c:v>
                </c:pt>
                <c:pt idx="59">
                  <c:v>213.12274075255067</c:v>
                </c:pt>
                <c:pt idx="60">
                  <c:v>213.66220576328311</c:v>
                </c:pt>
                <c:pt idx="61">
                  <c:v>214.32554571106999</c:v>
                </c:pt>
                <c:pt idx="62">
                  <c:v>215.00041595435528</c:v>
                </c:pt>
                <c:pt idx="63">
                  <c:v>215.75620402640305</c:v>
                </c:pt>
                <c:pt idx="64">
                  <c:v>216.51588118171691</c:v>
                </c:pt>
                <c:pt idx="65">
                  <c:v>217.36506087939932</c:v>
                </c:pt>
                <c:pt idx="66">
                  <c:v>218.31948880041296</c:v>
                </c:pt>
                <c:pt idx="67">
                  <c:v>219.39870892049115</c:v>
                </c:pt>
                <c:pt idx="68">
                  <c:v>220.47986646060929</c:v>
                </c:pt>
                <c:pt idx="69">
                  <c:v>221.6992929684958</c:v>
                </c:pt>
                <c:pt idx="70">
                  <c:v>223.08270333335685</c:v>
                </c:pt>
                <c:pt idx="71">
                  <c:v>224.52271192283129</c:v>
                </c:pt>
                <c:pt idx="72">
                  <c:v>225.87001245825797</c:v>
                </c:pt>
                <c:pt idx="73">
                  <c:v>227.37247988295536</c:v>
                </c:pt>
                <c:pt idx="74">
                  <c:v>229.41467190625741</c:v>
                </c:pt>
                <c:pt idx="75">
                  <c:v>231.17977091451124</c:v>
                </c:pt>
                <c:pt idx="76">
                  <c:v>233.02090425283842</c:v>
                </c:pt>
                <c:pt idx="77">
                  <c:v>234.92428086074693</c:v>
                </c:pt>
                <c:pt idx="78">
                  <c:v>236.6216389173363</c:v>
                </c:pt>
                <c:pt idx="79">
                  <c:v>238.57606235015129</c:v>
                </c:pt>
                <c:pt idx="80">
                  <c:v>240.58871819070197</c:v>
                </c:pt>
                <c:pt idx="81">
                  <c:v>242.45987607129501</c:v>
                </c:pt>
                <c:pt idx="82">
                  <c:v>244.22710154736677</c:v>
                </c:pt>
                <c:pt idx="83">
                  <c:v>246.13825740888652</c:v>
                </c:pt>
                <c:pt idx="84">
                  <c:v>248.18185632638631</c:v>
                </c:pt>
                <c:pt idx="85">
                  <c:v>250.00237211946217</c:v>
                </c:pt>
                <c:pt idx="86">
                  <c:v>252.08452092290071</c:v>
                </c:pt>
                <c:pt idx="87">
                  <c:v>254.27171642561899</c:v>
                </c:pt>
                <c:pt idx="88">
                  <c:v>256.53768816284969</c:v>
                </c:pt>
                <c:pt idx="89">
                  <c:v>258.35211811778692</c:v>
                </c:pt>
                <c:pt idx="90">
                  <c:v>261.2624715239146</c:v>
                </c:pt>
                <c:pt idx="91">
                  <c:v>264.17490281745245</c:v>
                </c:pt>
                <c:pt idx="92">
                  <c:v>266.73049622476202</c:v>
                </c:pt>
                <c:pt idx="93">
                  <c:v>268.56348365850039</c:v>
                </c:pt>
                <c:pt idx="94">
                  <c:v>271.74811634357417</c:v>
                </c:pt>
                <c:pt idx="95">
                  <c:v>273.99370262511417</c:v>
                </c:pt>
                <c:pt idx="96">
                  <c:v>277.2558526818936</c:v>
                </c:pt>
                <c:pt idx="97">
                  <c:v>279.18192971383473</c:v>
                </c:pt>
                <c:pt idx="98">
                  <c:v>282.36105780530977</c:v>
                </c:pt>
                <c:pt idx="99">
                  <c:v>285.3624119551975</c:v>
                </c:pt>
                <c:pt idx="100">
                  <c:v>287.69505261290578</c:v>
                </c:pt>
                <c:pt idx="101">
                  <c:v>289.393930422675</c:v>
                </c:pt>
                <c:pt idx="102">
                  <c:v>292.39550015980564</c:v>
                </c:pt>
                <c:pt idx="103">
                  <c:v>294.18052349699235</c:v>
                </c:pt>
              </c:numCache>
            </c:numRef>
          </c:yVal>
          <c:smooth val="1"/>
          <c:extLst>
            <c:ext xmlns:c16="http://schemas.microsoft.com/office/drawing/2014/chart" uri="{C3380CC4-5D6E-409C-BE32-E72D297353CC}">
              <c16:uniqueId val="{00000002-CA0F-BF46-B590-E2A232C45D7D}"/>
            </c:ext>
          </c:extLst>
        </c:ser>
        <c:ser>
          <c:idx val="7"/>
          <c:order val="4"/>
          <c:tx>
            <c:v>CL0.3</c:v>
          </c:tx>
          <c:spPr>
            <a:ln w="19050" cap="rnd">
              <a:solidFill>
                <a:schemeClr val="accent2">
                  <a:lumMod val="75000"/>
                </a:schemeClr>
              </a:solidFill>
              <a:round/>
            </a:ln>
            <a:effectLst/>
          </c:spPr>
          <c:marker>
            <c:symbol val="none"/>
          </c:marker>
          <c:xVal>
            <c:numRef>
              <c:f>'24.96-B767'!$C$3:$C$92</c:f>
              <c:numCache>
                <c:formatCode>General</c:formatCode>
                <c:ptCount val="90"/>
                <c:pt idx="0">
                  <c:v>0.49968812283162301</c:v>
                </c:pt>
                <c:pt idx="1">
                  <c:v>0.504194655643315</c:v>
                </c:pt>
                <c:pt idx="2">
                  <c:v>0.50915885435889796</c:v>
                </c:pt>
                <c:pt idx="3">
                  <c:v>0.51412305307448103</c:v>
                </c:pt>
                <c:pt idx="4">
                  <c:v>0.51908725179006399</c:v>
                </c:pt>
                <c:pt idx="5">
                  <c:v>0.52359378460175598</c:v>
                </c:pt>
                <c:pt idx="6">
                  <c:v>0.52810031741344898</c:v>
                </c:pt>
                <c:pt idx="7">
                  <c:v>0.53260685022514198</c:v>
                </c:pt>
                <c:pt idx="8">
                  <c:v>0.53711338303683398</c:v>
                </c:pt>
                <c:pt idx="9">
                  <c:v>0.54161991584852698</c:v>
                </c:pt>
                <c:pt idx="10">
                  <c:v>0.54612644866021998</c:v>
                </c:pt>
                <c:pt idx="11">
                  <c:v>0.55063298147191198</c:v>
                </c:pt>
                <c:pt idx="12">
                  <c:v>0.55513951428360497</c:v>
                </c:pt>
                <c:pt idx="13">
                  <c:v>0.55964604709529697</c:v>
                </c:pt>
                <c:pt idx="14">
                  <c:v>0.56415257990698997</c:v>
                </c:pt>
                <c:pt idx="15">
                  <c:v>0.56865911271868297</c:v>
                </c:pt>
                <c:pt idx="16">
                  <c:v>0.57316564553037497</c:v>
                </c:pt>
                <c:pt idx="17">
                  <c:v>0.57767217834206797</c:v>
                </c:pt>
                <c:pt idx="18">
                  <c:v>0.58217871115376096</c:v>
                </c:pt>
                <c:pt idx="19">
                  <c:v>0.58668524396545296</c:v>
                </c:pt>
                <c:pt idx="20">
                  <c:v>0.59119177677714596</c:v>
                </c:pt>
                <c:pt idx="21">
                  <c:v>0.59569830958883796</c:v>
                </c:pt>
                <c:pt idx="22">
                  <c:v>0.60020484240053096</c:v>
                </c:pt>
                <c:pt idx="23">
                  <c:v>0.60471137521222396</c:v>
                </c:pt>
                <c:pt idx="24">
                  <c:v>0.60921790802391595</c:v>
                </c:pt>
                <c:pt idx="25">
                  <c:v>0.61372444083560895</c:v>
                </c:pt>
                <c:pt idx="26">
                  <c:v>0.61823097364730195</c:v>
                </c:pt>
                <c:pt idx="27">
                  <c:v>0.62273750645899395</c:v>
                </c:pt>
                <c:pt idx="28">
                  <c:v>0.62724403927068695</c:v>
                </c:pt>
                <c:pt idx="29">
                  <c:v>0.63175057208237995</c:v>
                </c:pt>
                <c:pt idx="30">
                  <c:v>0.63625710489407195</c:v>
                </c:pt>
                <c:pt idx="31">
                  <c:v>0.64076363770576505</c:v>
                </c:pt>
                <c:pt idx="32">
                  <c:v>0.64527017051745705</c:v>
                </c:pt>
                <c:pt idx="33">
                  <c:v>0.64977670332915005</c:v>
                </c:pt>
                <c:pt idx="34">
                  <c:v>0.65428323614084305</c:v>
                </c:pt>
                <c:pt idx="35">
                  <c:v>0.65878976895253505</c:v>
                </c:pt>
                <c:pt idx="36">
                  <c:v>0.66329630176422805</c:v>
                </c:pt>
                <c:pt idx="37">
                  <c:v>0.66780283457592005</c:v>
                </c:pt>
                <c:pt idx="38">
                  <c:v>0.67230936738761304</c:v>
                </c:pt>
                <c:pt idx="39">
                  <c:v>0.67635823429541597</c:v>
                </c:pt>
                <c:pt idx="40">
                  <c:v>0.68132243301099804</c:v>
                </c:pt>
                <c:pt idx="41">
                  <c:v>0.68582896582269104</c:v>
                </c:pt>
                <c:pt idx="42">
                  <c:v>0.69033549863438404</c:v>
                </c:pt>
                <c:pt idx="43">
                  <c:v>0.69484203144607604</c:v>
                </c:pt>
                <c:pt idx="44">
                  <c:v>0.69934856425776903</c:v>
                </c:pt>
                <c:pt idx="45">
                  <c:v>0.70385509706946103</c:v>
                </c:pt>
                <c:pt idx="46">
                  <c:v>0.70836162988115403</c:v>
                </c:pt>
                <c:pt idx="47">
                  <c:v>0.71286816269284703</c:v>
                </c:pt>
                <c:pt idx="48">
                  <c:v>0.71737469550453903</c:v>
                </c:pt>
                <c:pt idx="49">
                  <c:v>0.72142356241234196</c:v>
                </c:pt>
                <c:pt idx="50">
                  <c:v>0.72684542703181498</c:v>
                </c:pt>
                <c:pt idx="51">
                  <c:v>0.73089429393961702</c:v>
                </c:pt>
                <c:pt idx="52">
                  <c:v>0.73540082675131002</c:v>
                </c:pt>
                <c:pt idx="53">
                  <c:v>0.73944969365911195</c:v>
                </c:pt>
                <c:pt idx="54">
                  <c:v>0.74441389237469502</c:v>
                </c:pt>
                <c:pt idx="55">
                  <c:v>0.74892042518638802</c:v>
                </c:pt>
                <c:pt idx="56">
                  <c:v>0.75388462390197097</c:v>
                </c:pt>
                <c:pt idx="57">
                  <c:v>0.75793349080977301</c:v>
                </c:pt>
                <c:pt idx="58">
                  <c:v>0.76244002362146601</c:v>
                </c:pt>
                <c:pt idx="59">
                  <c:v>0.76694655643315801</c:v>
                </c:pt>
                <c:pt idx="60">
                  <c:v>0.77145308924485101</c:v>
                </c:pt>
                <c:pt idx="61">
                  <c:v>0.77595962205654401</c:v>
                </c:pt>
                <c:pt idx="62">
                  <c:v>0.78046615486823601</c:v>
                </c:pt>
                <c:pt idx="63">
                  <c:v>0.784972687679929</c:v>
                </c:pt>
                <c:pt idx="64">
                  <c:v>0.789479220491621</c:v>
                </c:pt>
                <c:pt idx="65">
                  <c:v>0.793985753303314</c:v>
                </c:pt>
                <c:pt idx="66">
                  <c:v>0.798492286115007</c:v>
                </c:pt>
                <c:pt idx="67">
                  <c:v>0.802998818926699</c:v>
                </c:pt>
                <c:pt idx="68">
                  <c:v>0.807505351738392</c:v>
                </c:pt>
                <c:pt idx="69">
                  <c:v>0.81201188455008499</c:v>
                </c:pt>
                <c:pt idx="70">
                  <c:v>0.81606075145788703</c:v>
                </c:pt>
                <c:pt idx="71">
                  <c:v>0.82010961836568996</c:v>
                </c:pt>
                <c:pt idx="72">
                  <c:v>0.824158485273492</c:v>
                </c:pt>
                <c:pt idx="73">
                  <c:v>0.82774968627740397</c:v>
                </c:pt>
                <c:pt idx="74">
                  <c:v>0.83179855318520701</c:v>
                </c:pt>
                <c:pt idx="75">
                  <c:v>0.835011441647597</c:v>
                </c:pt>
                <c:pt idx="76">
                  <c:v>0.83821510297482804</c:v>
                </c:pt>
                <c:pt idx="77">
                  <c:v>0.84096109839816902</c:v>
                </c:pt>
                <c:pt idx="78">
                  <c:v>0.84296523215471997</c:v>
                </c:pt>
                <c:pt idx="79">
                  <c:v>0.84507455525208497</c:v>
                </c:pt>
                <c:pt idx="80">
                  <c:v>0.84753266405846295</c:v>
                </c:pt>
                <c:pt idx="81">
                  <c:v>0.84953310696094997</c:v>
                </c:pt>
                <c:pt idx="82">
                  <c:v>0.85128072636007901</c:v>
                </c:pt>
                <c:pt idx="83">
                  <c:v>0.85353399276592601</c:v>
                </c:pt>
                <c:pt idx="84">
                  <c:v>0.85512475086734996</c:v>
                </c:pt>
                <c:pt idx="85">
                  <c:v>0.85636435056786397</c:v>
                </c:pt>
                <c:pt idx="86">
                  <c:v>0.85758931866833998</c:v>
                </c:pt>
                <c:pt idx="87">
                  <c:v>0.85871595187126304</c:v>
                </c:pt>
                <c:pt idx="88">
                  <c:v>0.85953532147338896</c:v>
                </c:pt>
                <c:pt idx="89">
                  <c:v>0.86055953347604597</c:v>
                </c:pt>
              </c:numCache>
            </c:numRef>
          </c:xVal>
          <c:yVal>
            <c:numRef>
              <c:f>'24.96-B767'!$D$3:$D$92</c:f>
              <c:numCache>
                <c:formatCode>General</c:formatCode>
                <c:ptCount val="90"/>
                <c:pt idx="0">
                  <c:v>174.49295025391601</c:v>
                </c:pt>
                <c:pt idx="1">
                  <c:v>174.465038489736</c:v>
                </c:pt>
                <c:pt idx="2">
                  <c:v>174.54483428402801</c:v>
                </c:pt>
                <c:pt idx="3">
                  <c:v>174.54483428402801</c:v>
                </c:pt>
                <c:pt idx="4">
                  <c:v>174.582049969601</c:v>
                </c:pt>
                <c:pt idx="5">
                  <c:v>174.41851888276901</c:v>
                </c:pt>
                <c:pt idx="6">
                  <c:v>174.41851888276901</c:v>
                </c:pt>
                <c:pt idx="7">
                  <c:v>174.41851888276901</c:v>
                </c:pt>
                <c:pt idx="8">
                  <c:v>174.41851888276901</c:v>
                </c:pt>
                <c:pt idx="9">
                  <c:v>174.41851888276901</c:v>
                </c:pt>
                <c:pt idx="10">
                  <c:v>174.437126725556</c:v>
                </c:pt>
                <c:pt idx="11">
                  <c:v>174.52086201809499</c:v>
                </c:pt>
                <c:pt idx="12">
                  <c:v>174.52086201809499</c:v>
                </c:pt>
                <c:pt idx="13">
                  <c:v>174.52086201809499</c:v>
                </c:pt>
                <c:pt idx="14">
                  <c:v>174.52086201809499</c:v>
                </c:pt>
                <c:pt idx="15">
                  <c:v>174.52086201809499</c:v>
                </c:pt>
                <c:pt idx="16">
                  <c:v>174.52086201809499</c:v>
                </c:pt>
                <c:pt idx="17">
                  <c:v>174.52086201809499</c:v>
                </c:pt>
                <c:pt idx="18">
                  <c:v>174.52086201809499</c:v>
                </c:pt>
                <c:pt idx="19">
                  <c:v>174.52086201809499</c:v>
                </c:pt>
                <c:pt idx="20">
                  <c:v>174.52086201809499</c:v>
                </c:pt>
                <c:pt idx="21">
                  <c:v>174.52086201809499</c:v>
                </c:pt>
                <c:pt idx="22">
                  <c:v>174.52086201809499</c:v>
                </c:pt>
                <c:pt idx="23">
                  <c:v>174.52086201809499</c:v>
                </c:pt>
                <c:pt idx="24">
                  <c:v>174.52086201809499</c:v>
                </c:pt>
                <c:pt idx="25">
                  <c:v>174.52086201809499</c:v>
                </c:pt>
                <c:pt idx="26">
                  <c:v>174.52086201809499</c:v>
                </c:pt>
                <c:pt idx="27">
                  <c:v>174.52086201809499</c:v>
                </c:pt>
                <c:pt idx="28">
                  <c:v>174.52086201809499</c:v>
                </c:pt>
                <c:pt idx="29">
                  <c:v>174.52086201809499</c:v>
                </c:pt>
                <c:pt idx="30">
                  <c:v>174.54877378227499</c:v>
                </c:pt>
                <c:pt idx="31">
                  <c:v>174.62320515342199</c:v>
                </c:pt>
                <c:pt idx="32">
                  <c:v>174.679028681782</c:v>
                </c:pt>
                <c:pt idx="33">
                  <c:v>174.846499266862</c:v>
                </c:pt>
                <c:pt idx="34">
                  <c:v>174.93023455940201</c:v>
                </c:pt>
                <c:pt idx="35">
                  <c:v>174.93023455940201</c:v>
                </c:pt>
                <c:pt idx="36">
                  <c:v>175.03257769472799</c:v>
                </c:pt>
                <c:pt idx="37">
                  <c:v>175.10700906587499</c:v>
                </c:pt>
                <c:pt idx="38">
                  <c:v>175.14422475144801</c:v>
                </c:pt>
                <c:pt idx="39">
                  <c:v>175.24656788677399</c:v>
                </c:pt>
                <c:pt idx="40">
                  <c:v>175.47916592160701</c:v>
                </c:pt>
                <c:pt idx="41">
                  <c:v>175.73037179922699</c:v>
                </c:pt>
                <c:pt idx="42">
                  <c:v>175.74897964201401</c:v>
                </c:pt>
                <c:pt idx="43">
                  <c:v>175.814107091767</c:v>
                </c:pt>
                <c:pt idx="44">
                  <c:v>176.037401205207</c:v>
                </c:pt>
                <c:pt idx="45">
                  <c:v>176.10252865496</c:v>
                </c:pt>
                <c:pt idx="46">
                  <c:v>176.344430611186</c:v>
                </c:pt>
                <c:pt idx="47">
                  <c:v>176.567724724626</c:v>
                </c:pt>
                <c:pt idx="48">
                  <c:v>176.71658746691901</c:v>
                </c:pt>
                <c:pt idx="49">
                  <c:v>176.86545020921201</c:v>
                </c:pt>
                <c:pt idx="50">
                  <c:v>177.15387177240501</c:v>
                </c:pt>
                <c:pt idx="51">
                  <c:v>177.32134235748501</c:v>
                </c:pt>
                <c:pt idx="52">
                  <c:v>177.581852156498</c:v>
                </c:pt>
                <c:pt idx="53">
                  <c:v>177.71604655425199</c:v>
                </c:pt>
                <c:pt idx="54">
                  <c:v>178.019136461984</c:v>
                </c:pt>
                <c:pt idx="55">
                  <c:v>178.29825410378299</c:v>
                </c:pt>
                <c:pt idx="56">
                  <c:v>178.70762664508899</c:v>
                </c:pt>
                <c:pt idx="57">
                  <c:v>179.04256781524899</c:v>
                </c:pt>
                <c:pt idx="58">
                  <c:v>179.38681290680199</c:v>
                </c:pt>
                <c:pt idx="59">
                  <c:v>179.926440347614</c:v>
                </c:pt>
                <c:pt idx="60">
                  <c:v>180.47537170982</c:v>
                </c:pt>
                <c:pt idx="61">
                  <c:v>180.987087386453</c:v>
                </c:pt>
                <c:pt idx="62">
                  <c:v>181.61045011980499</c:v>
                </c:pt>
                <c:pt idx="63">
                  <c:v>182.168685403404</c:v>
                </c:pt>
                <c:pt idx="64">
                  <c:v>182.76413637257701</c:v>
                </c:pt>
                <c:pt idx="65">
                  <c:v>183.573577533795</c:v>
                </c:pt>
                <c:pt idx="66">
                  <c:v>184.243459874114</c:v>
                </c:pt>
                <c:pt idx="67">
                  <c:v>185.05290103533301</c:v>
                </c:pt>
                <c:pt idx="68">
                  <c:v>185.843734353765</c:v>
                </c:pt>
                <c:pt idx="69">
                  <c:v>186.736910807524</c:v>
                </c:pt>
                <c:pt idx="70">
                  <c:v>187.559595388384</c:v>
                </c:pt>
                <c:pt idx="71">
                  <c:v>188.648154191402</c:v>
                </c:pt>
                <c:pt idx="72">
                  <c:v>189.64761327873501</c:v>
                </c:pt>
                <c:pt idx="73">
                  <c:v>190.80917852800201</c:v>
                </c:pt>
                <c:pt idx="74">
                  <c:v>192.29638102603499</c:v>
                </c:pt>
                <c:pt idx="75">
                  <c:v>193.90243902438999</c:v>
                </c:pt>
                <c:pt idx="76">
                  <c:v>195.50304878048701</c:v>
                </c:pt>
                <c:pt idx="77">
                  <c:v>197.33231707317</c:v>
                </c:pt>
                <c:pt idx="78">
                  <c:v>199.26531151652199</c:v>
                </c:pt>
                <c:pt idx="79">
                  <c:v>201.16511359166</c:v>
                </c:pt>
                <c:pt idx="80">
                  <c:v>203.645321105428</c:v>
                </c:pt>
                <c:pt idx="81">
                  <c:v>206.20389948859099</c:v>
                </c:pt>
                <c:pt idx="82">
                  <c:v>208.54822574498399</c:v>
                </c:pt>
                <c:pt idx="83">
                  <c:v>211.46756368017299</c:v>
                </c:pt>
                <c:pt idx="84">
                  <c:v>213.88258507080999</c:v>
                </c:pt>
                <c:pt idx="85">
                  <c:v>216.378018924918</c:v>
                </c:pt>
                <c:pt idx="86">
                  <c:v>218.70589717741899</c:v>
                </c:pt>
                <c:pt idx="87">
                  <c:v>221.25073760818199</c:v>
                </c:pt>
                <c:pt idx="88">
                  <c:v>223.645566974822</c:v>
                </c:pt>
                <c:pt idx="89">
                  <c:v>226.124160970692</c:v>
                </c:pt>
              </c:numCache>
            </c:numRef>
          </c:yVal>
          <c:smooth val="1"/>
          <c:extLst>
            <c:ext xmlns:c16="http://schemas.microsoft.com/office/drawing/2014/chart" uri="{C3380CC4-5D6E-409C-BE32-E72D297353CC}">
              <c16:uniqueId val="{00000009-EB5C-4F4A-B6BA-909F01778CE0}"/>
            </c:ext>
          </c:extLst>
        </c:ser>
        <c:ser>
          <c:idx val="3"/>
          <c:order val="5"/>
          <c:tx>
            <c:v>CL0.3New</c:v>
          </c:tx>
          <c:spPr>
            <a:ln>
              <a:solidFill>
                <a:schemeClr val="accent2">
                  <a:lumMod val="75000"/>
                  <a:alpha val="70000"/>
                </a:schemeClr>
              </a:solidFill>
              <a:prstDash val="sysDash"/>
            </a:ln>
          </c:spPr>
          <c:marker>
            <c:symbol val="none"/>
          </c:marker>
          <c:xVal>
            <c:numRef>
              <c:f>'24.96-B767'!$C$3:$C$92</c:f>
              <c:numCache>
                <c:formatCode>General</c:formatCode>
                <c:ptCount val="90"/>
                <c:pt idx="0">
                  <c:v>0.49968812283162301</c:v>
                </c:pt>
                <c:pt idx="1">
                  <c:v>0.504194655643315</c:v>
                </c:pt>
                <c:pt idx="2">
                  <c:v>0.50915885435889796</c:v>
                </c:pt>
                <c:pt idx="3">
                  <c:v>0.51412305307448103</c:v>
                </c:pt>
                <c:pt idx="4">
                  <c:v>0.51908725179006399</c:v>
                </c:pt>
                <c:pt idx="5">
                  <c:v>0.52359378460175598</c:v>
                </c:pt>
                <c:pt idx="6">
                  <c:v>0.52810031741344898</c:v>
                </c:pt>
                <c:pt idx="7">
                  <c:v>0.53260685022514198</c:v>
                </c:pt>
                <c:pt idx="8">
                  <c:v>0.53711338303683398</c:v>
                </c:pt>
                <c:pt idx="9">
                  <c:v>0.54161991584852698</c:v>
                </c:pt>
                <c:pt idx="10">
                  <c:v>0.54612644866021998</c:v>
                </c:pt>
                <c:pt idx="11">
                  <c:v>0.55063298147191198</c:v>
                </c:pt>
                <c:pt idx="12">
                  <c:v>0.55513951428360497</c:v>
                </c:pt>
                <c:pt idx="13">
                  <c:v>0.55964604709529697</c:v>
                </c:pt>
                <c:pt idx="14">
                  <c:v>0.56415257990698997</c:v>
                </c:pt>
                <c:pt idx="15">
                  <c:v>0.56865911271868297</c:v>
                </c:pt>
                <c:pt idx="16">
                  <c:v>0.57316564553037497</c:v>
                </c:pt>
                <c:pt idx="17">
                  <c:v>0.57767217834206797</c:v>
                </c:pt>
                <c:pt idx="18">
                  <c:v>0.58217871115376096</c:v>
                </c:pt>
                <c:pt idx="19">
                  <c:v>0.58668524396545296</c:v>
                </c:pt>
                <c:pt idx="20">
                  <c:v>0.59119177677714596</c:v>
                </c:pt>
                <c:pt idx="21">
                  <c:v>0.59569830958883796</c:v>
                </c:pt>
                <c:pt idx="22">
                  <c:v>0.60020484240053096</c:v>
                </c:pt>
                <c:pt idx="23">
                  <c:v>0.60471137521222396</c:v>
                </c:pt>
                <c:pt idx="24">
                  <c:v>0.60921790802391595</c:v>
                </c:pt>
                <c:pt idx="25">
                  <c:v>0.61372444083560895</c:v>
                </c:pt>
                <c:pt idx="26">
                  <c:v>0.61823097364730195</c:v>
                </c:pt>
                <c:pt idx="27">
                  <c:v>0.62273750645899395</c:v>
                </c:pt>
                <c:pt idx="28">
                  <c:v>0.62724403927068695</c:v>
                </c:pt>
                <c:pt idx="29">
                  <c:v>0.63175057208237995</c:v>
                </c:pt>
                <c:pt idx="30">
                  <c:v>0.63625710489407195</c:v>
                </c:pt>
                <c:pt idx="31">
                  <c:v>0.64076363770576505</c:v>
                </c:pt>
                <c:pt idx="32">
                  <c:v>0.64527017051745705</c:v>
                </c:pt>
                <c:pt idx="33">
                  <c:v>0.64977670332915005</c:v>
                </c:pt>
                <c:pt idx="34">
                  <c:v>0.65428323614084305</c:v>
                </c:pt>
                <c:pt idx="35">
                  <c:v>0.65878976895253505</c:v>
                </c:pt>
                <c:pt idx="36">
                  <c:v>0.66329630176422805</c:v>
                </c:pt>
                <c:pt idx="37">
                  <c:v>0.66780283457592005</c:v>
                </c:pt>
                <c:pt idx="38">
                  <c:v>0.67230936738761304</c:v>
                </c:pt>
                <c:pt idx="39">
                  <c:v>0.67635823429541597</c:v>
                </c:pt>
                <c:pt idx="40">
                  <c:v>0.68132243301099804</c:v>
                </c:pt>
                <c:pt idx="41">
                  <c:v>0.68582896582269104</c:v>
                </c:pt>
                <c:pt idx="42">
                  <c:v>0.69033549863438404</c:v>
                </c:pt>
                <c:pt idx="43">
                  <c:v>0.69484203144607604</c:v>
                </c:pt>
                <c:pt idx="44">
                  <c:v>0.69934856425776903</c:v>
                </c:pt>
                <c:pt idx="45">
                  <c:v>0.70385509706946103</c:v>
                </c:pt>
                <c:pt idx="46">
                  <c:v>0.70836162988115403</c:v>
                </c:pt>
                <c:pt idx="47">
                  <c:v>0.71286816269284703</c:v>
                </c:pt>
                <c:pt idx="48">
                  <c:v>0.71737469550453903</c:v>
                </c:pt>
                <c:pt idx="49">
                  <c:v>0.72142356241234196</c:v>
                </c:pt>
                <c:pt idx="50">
                  <c:v>0.72684542703181498</c:v>
                </c:pt>
                <c:pt idx="51">
                  <c:v>0.73089429393961702</c:v>
                </c:pt>
                <c:pt idx="52">
                  <c:v>0.73540082675131002</c:v>
                </c:pt>
                <c:pt idx="53">
                  <c:v>0.73944969365911195</c:v>
                </c:pt>
                <c:pt idx="54">
                  <c:v>0.74441389237469502</c:v>
                </c:pt>
                <c:pt idx="55">
                  <c:v>0.74892042518638802</c:v>
                </c:pt>
                <c:pt idx="56">
                  <c:v>0.75388462390197097</c:v>
                </c:pt>
                <c:pt idx="57">
                  <c:v>0.75793349080977301</c:v>
                </c:pt>
                <c:pt idx="58">
                  <c:v>0.76244002362146601</c:v>
                </c:pt>
                <c:pt idx="59">
                  <c:v>0.76694655643315801</c:v>
                </c:pt>
                <c:pt idx="60">
                  <c:v>0.77145308924485101</c:v>
                </c:pt>
                <c:pt idx="61">
                  <c:v>0.77595962205654401</c:v>
                </c:pt>
                <c:pt idx="62">
                  <c:v>0.78046615486823601</c:v>
                </c:pt>
                <c:pt idx="63">
                  <c:v>0.784972687679929</c:v>
                </c:pt>
                <c:pt idx="64">
                  <c:v>0.789479220491621</c:v>
                </c:pt>
                <c:pt idx="65">
                  <c:v>0.793985753303314</c:v>
                </c:pt>
                <c:pt idx="66">
                  <c:v>0.798492286115007</c:v>
                </c:pt>
                <c:pt idx="67">
                  <c:v>0.802998818926699</c:v>
                </c:pt>
                <c:pt idx="68">
                  <c:v>0.807505351738392</c:v>
                </c:pt>
                <c:pt idx="69">
                  <c:v>0.81201188455008499</c:v>
                </c:pt>
                <c:pt idx="70">
                  <c:v>0.81606075145788703</c:v>
                </c:pt>
                <c:pt idx="71">
                  <c:v>0.82010961836568996</c:v>
                </c:pt>
                <c:pt idx="72">
                  <c:v>0.824158485273492</c:v>
                </c:pt>
                <c:pt idx="73">
                  <c:v>0.82774968627740397</c:v>
                </c:pt>
                <c:pt idx="74">
                  <c:v>0.83179855318520701</c:v>
                </c:pt>
                <c:pt idx="75">
                  <c:v>0.835011441647597</c:v>
                </c:pt>
                <c:pt idx="76">
                  <c:v>0.83821510297482804</c:v>
                </c:pt>
                <c:pt idx="77">
                  <c:v>0.84096109839816902</c:v>
                </c:pt>
                <c:pt idx="78">
                  <c:v>0.84296523215471997</c:v>
                </c:pt>
                <c:pt idx="79">
                  <c:v>0.84507455525208497</c:v>
                </c:pt>
                <c:pt idx="80">
                  <c:v>0.84753266405846295</c:v>
                </c:pt>
                <c:pt idx="81">
                  <c:v>0.84953310696094997</c:v>
                </c:pt>
                <c:pt idx="82">
                  <c:v>0.85128072636007901</c:v>
                </c:pt>
                <c:pt idx="83">
                  <c:v>0.85353399276592601</c:v>
                </c:pt>
                <c:pt idx="84">
                  <c:v>0.85512475086734996</c:v>
                </c:pt>
                <c:pt idx="85">
                  <c:v>0.85636435056786397</c:v>
                </c:pt>
                <c:pt idx="86">
                  <c:v>0.85758931866833998</c:v>
                </c:pt>
                <c:pt idx="87">
                  <c:v>0.85871595187126304</c:v>
                </c:pt>
                <c:pt idx="88">
                  <c:v>0.85953532147338896</c:v>
                </c:pt>
                <c:pt idx="89">
                  <c:v>0.86055953347604597</c:v>
                </c:pt>
              </c:numCache>
            </c:numRef>
          </c:xVal>
          <c:yVal>
            <c:numRef>
              <c:f>'24.96-B767'!$E$3:$E$92</c:f>
              <c:numCache>
                <c:formatCode>General</c:formatCode>
                <c:ptCount val="90"/>
                <c:pt idx="0">
                  <c:v>175.0964614266822</c:v>
                </c:pt>
                <c:pt idx="1">
                  <c:v>175.09681110560155</c:v>
                </c:pt>
                <c:pt idx="2">
                  <c:v>175.0972726357906</c:v>
                </c:pt>
                <c:pt idx="3">
                  <c:v>175.09782791222119</c:v>
                </c:pt>
                <c:pt idx="4">
                  <c:v>175.09849312387647</c:v>
                </c:pt>
                <c:pt idx="5">
                  <c:v>175.09920770001781</c:v>
                </c:pt>
                <c:pt idx="6">
                  <c:v>175.10004380225317</c:v>
                </c:pt>
                <c:pt idx="7">
                  <c:v>175.10101907524992</c:v>
                </c:pt>
                <c:pt idx="8">
                  <c:v>175.10215330623811</c:v>
                </c:pt>
                <c:pt idx="9">
                  <c:v>175.10346863688216</c:v>
                </c:pt>
                <c:pt idx="10">
                  <c:v>175.10498979170728</c:v>
                </c:pt>
                <c:pt idx="11">
                  <c:v>175.10674432410096</c:v>
                </c:pt>
                <c:pt idx="12">
                  <c:v>175.10876288097398</c:v>
                </c:pt>
                <c:pt idx="13">
                  <c:v>175.11107948723301</c:v>
                </c:pt>
                <c:pt idx="14">
                  <c:v>175.11373185129844</c:v>
                </c:pt>
                <c:pt idx="15">
                  <c:v>175.11676169298138</c:v>
                </c:pt>
                <c:pt idx="16">
                  <c:v>175.12021509514329</c:v>
                </c:pt>
                <c:pt idx="17">
                  <c:v>175.12414288066276</c:v>
                </c:pt>
                <c:pt idx="18">
                  <c:v>175.12860101637273</c:v>
                </c:pt>
                <c:pt idx="19">
                  <c:v>175.13365104577068</c:v>
                </c:pt>
                <c:pt idx="20">
                  <c:v>175.1393605524797</c:v>
                </c:pt>
                <c:pt idx="21">
                  <c:v>175.14580365663176</c:v>
                </c:pt>
                <c:pt idx="22">
                  <c:v>175.1530615465727</c:v>
                </c:pt>
                <c:pt idx="23">
                  <c:v>175.16122304855497</c:v>
                </c:pt>
                <c:pt idx="24">
                  <c:v>175.17038523739262</c:v>
                </c:pt>
                <c:pt idx="25">
                  <c:v>175.18065409142156</c:v>
                </c:pt>
                <c:pt idx="26">
                  <c:v>175.19214519553333</c:v>
                </c:pt>
                <c:pt idx="27">
                  <c:v>175.20498449656469</c:v>
                </c:pt>
                <c:pt idx="28">
                  <c:v>175.21930911592972</c:v>
                </c:pt>
                <c:pt idx="29">
                  <c:v>175.23526822510541</c:v>
                </c:pt>
                <c:pt idx="30">
                  <c:v>175.25302399045529</c:v>
                </c:pt>
                <c:pt idx="31">
                  <c:v>175.2727525949247</c:v>
                </c:pt>
                <c:pt idx="32">
                  <c:v>175.29464534542069</c:v>
                </c:pt>
                <c:pt idx="33">
                  <c:v>175.3189098762501</c:v>
                </c:pt>
                <c:pt idx="34">
                  <c:v>175.34577146090345</c:v>
                </c:pt>
                <c:pt idx="35">
                  <c:v>175.37547444684299</c:v>
                </c:pt>
                <c:pt idx="36">
                  <c:v>175.40828383089161</c:v>
                </c:pt>
                <c:pt idx="37">
                  <c:v>175.44448699650056</c:v>
                </c:pt>
                <c:pt idx="38">
                  <c:v>175.48439563879219</c:v>
                </c:pt>
                <c:pt idx="39">
                  <c:v>175.52368945847553</c:v>
                </c:pt>
                <c:pt idx="40">
                  <c:v>175.57671081830878</c:v>
                </c:pt>
                <c:pt idx="41">
                  <c:v>175.62988294722234</c:v>
                </c:pt>
                <c:pt idx="42">
                  <c:v>175.68829752546111</c:v>
                </c:pt>
                <c:pt idx="43">
                  <c:v>175.75242595467699</c:v>
                </c:pt>
                <c:pt idx="44">
                  <c:v>175.82278187326207</c:v>
                </c:pt>
                <c:pt idx="45">
                  <c:v>175.89992588550876</c:v>
                </c:pt>
                <c:pt idx="46">
                  <c:v>175.98447111264917</c:v>
                </c:pt>
                <c:pt idx="47">
                  <c:v>176.07708976802303</c:v>
                </c:pt>
                <c:pt idx="48">
                  <c:v>176.1785210173841</c:v>
                </c:pt>
                <c:pt idx="49">
                  <c:v>176.27783712183282</c:v>
                </c:pt>
                <c:pt idx="50">
                  <c:v>176.42414753316285</c:v>
                </c:pt>
                <c:pt idx="51">
                  <c:v>176.54430044515112</c:v>
                </c:pt>
                <c:pt idx="52">
                  <c:v>176.69009222247604</c:v>
                </c:pt>
                <c:pt idx="53">
                  <c:v>176.83291796061749</c:v>
                </c:pt>
                <c:pt idx="54">
                  <c:v>177.02490281133396</c:v>
                </c:pt>
                <c:pt idx="55">
                  <c:v>177.21699882452498</c:v>
                </c:pt>
                <c:pt idx="56">
                  <c:v>177.45055945682691</c:v>
                </c:pt>
                <c:pt idx="57">
                  <c:v>177.66007760928625</c:v>
                </c:pt>
                <c:pt idx="58">
                  <c:v>177.91583163452015</c:v>
                </c:pt>
                <c:pt idx="59">
                  <c:v>178.19830477904063</c:v>
                </c:pt>
                <c:pt idx="60">
                  <c:v>178.51114732991613</c:v>
                </c:pt>
                <c:pt idx="61">
                  <c:v>178.85877093246185</c:v>
                </c:pt>
                <c:pt idx="62">
                  <c:v>179.24656043047156</c:v>
                </c:pt>
                <c:pt idx="63">
                  <c:v>179.68115168528377</c:v>
                </c:pt>
                <c:pt idx="64">
                  <c:v>180.17079662683059</c:v>
                </c:pt>
                <c:pt idx="65">
                  <c:v>180.72584361595534</c:v>
                </c:pt>
                <c:pt idx="66">
                  <c:v>181.35937012340645</c:v>
                </c:pt>
                <c:pt idx="67">
                  <c:v>182.08801631706271</c:v>
                </c:pt>
                <c:pt idx="68">
                  <c:v>182.93308303044989</c:v>
                </c:pt>
                <c:pt idx="69">
                  <c:v>183.92197641206832</c:v>
                </c:pt>
                <c:pt idx="70">
                  <c:v>184.96206930624891</c:v>
                </c:pt>
                <c:pt idx="71">
                  <c:v>186.17949611458101</c:v>
                </c:pt>
                <c:pt idx="72">
                  <c:v>187.61572611347779</c:v>
                </c:pt>
                <c:pt idx="73">
                  <c:v>189.11468939538426</c:v>
                </c:pt>
                <c:pt idx="74">
                  <c:v>191.11795781593062</c:v>
                </c:pt>
                <c:pt idx="75">
                  <c:v>192.99560403845337</c:v>
                </c:pt>
                <c:pt idx="76">
                  <c:v>195.17538185136215</c:v>
                </c:pt>
                <c:pt idx="77">
                  <c:v>197.33331090498473</c:v>
                </c:pt>
                <c:pt idx="78">
                  <c:v>199.10366095299528</c:v>
                </c:pt>
                <c:pt idx="79">
                  <c:v>201.16912997803306</c:v>
                </c:pt>
                <c:pt idx="80">
                  <c:v>203.8716764057765</c:v>
                </c:pt>
                <c:pt idx="81">
                  <c:v>206.33599759502823</c:v>
                </c:pt>
                <c:pt idx="82">
                  <c:v>208.70676481055446</c:v>
                </c:pt>
                <c:pt idx="83">
                  <c:v>212.09788317344794</c:v>
                </c:pt>
                <c:pt idx="84">
                  <c:v>214.74268993892329</c:v>
                </c:pt>
                <c:pt idx="85">
                  <c:v>216.96104677774875</c:v>
                </c:pt>
                <c:pt idx="86">
                  <c:v>219.29861197879029</c:v>
                </c:pt>
                <c:pt idx="87">
                  <c:v>221.58430893032951</c:v>
                </c:pt>
                <c:pt idx="88">
                  <c:v>223.33290810716639</c:v>
                </c:pt>
                <c:pt idx="89">
                  <c:v>225.62609523334541</c:v>
                </c:pt>
              </c:numCache>
            </c:numRef>
          </c:yVal>
          <c:smooth val="1"/>
          <c:extLst>
            <c:ext xmlns:c16="http://schemas.microsoft.com/office/drawing/2014/chart" uri="{C3380CC4-5D6E-409C-BE32-E72D297353CC}">
              <c16:uniqueId val="{00000003-CA0F-BF46-B590-E2A232C45D7D}"/>
            </c:ext>
          </c:extLst>
        </c:ser>
        <c:dLbls>
          <c:showLegendKey val="0"/>
          <c:showVal val="0"/>
          <c:showCatName val="0"/>
          <c:showSerName val="0"/>
          <c:showPercent val="0"/>
          <c:showBubbleSize val="0"/>
        </c:dLbls>
        <c:axId val="935415920"/>
        <c:axId val="968708416"/>
      </c:scatterChart>
      <c:valAx>
        <c:axId val="935415920"/>
        <c:scaling>
          <c:orientation val="minMax"/>
          <c:max val="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20"/>
          <c:min val="16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B777-200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'24.99-B777'!$O$3:$O$105</c:f>
              <c:numCache>
                <c:formatCode>General</c:formatCode>
                <c:ptCount val="103"/>
                <c:pt idx="0">
                  <c:v>0.50060229000000001</c:v>
                </c:pt>
                <c:pt idx="1">
                  <c:v>0.50506618000000003</c:v>
                </c:pt>
                <c:pt idx="2">
                  <c:v>0.50952942000000001</c:v>
                </c:pt>
                <c:pt idx="3">
                  <c:v>0.51399236000000004</c:v>
                </c:pt>
                <c:pt idx="4">
                  <c:v>0.51816503000000003</c:v>
                </c:pt>
                <c:pt idx="5">
                  <c:v>0.52262896999999997</c:v>
                </c:pt>
                <c:pt idx="6">
                  <c:v>0.52680178</c:v>
                </c:pt>
                <c:pt idx="7">
                  <c:v>0.53097444999999999</c:v>
                </c:pt>
                <c:pt idx="8">
                  <c:v>0.53514711999999998</c:v>
                </c:pt>
                <c:pt idx="9">
                  <c:v>0.53931974000000005</c:v>
                </c:pt>
                <c:pt idx="10">
                  <c:v>0.54349265999999996</c:v>
                </c:pt>
                <c:pt idx="11">
                  <c:v>0.54766512999999994</c:v>
                </c:pt>
                <c:pt idx="12">
                  <c:v>0.55183819999999995</c:v>
                </c:pt>
                <c:pt idx="13">
                  <c:v>0.55601082000000002</c:v>
                </c:pt>
                <c:pt idx="14">
                  <c:v>0.56018369000000001</c:v>
                </c:pt>
                <c:pt idx="15">
                  <c:v>0.56435636</c:v>
                </c:pt>
                <c:pt idx="16">
                  <c:v>0.56852902999999999</c:v>
                </c:pt>
                <c:pt idx="17">
                  <c:v>0.57270200000000004</c:v>
                </c:pt>
                <c:pt idx="18">
                  <c:v>0.57687491999999996</c:v>
                </c:pt>
                <c:pt idx="19">
                  <c:v>0.58104803999999999</c:v>
                </c:pt>
                <c:pt idx="20">
                  <c:v>0.58522081000000004</c:v>
                </c:pt>
                <c:pt idx="21">
                  <c:v>0.58939348000000003</c:v>
                </c:pt>
                <c:pt idx="22">
                  <c:v>0.59356629999999999</c:v>
                </c:pt>
                <c:pt idx="23">
                  <c:v>0.59773957</c:v>
                </c:pt>
                <c:pt idx="24">
                  <c:v>0.60191254000000005</c:v>
                </c:pt>
                <c:pt idx="25">
                  <c:v>0.60608554999999997</c:v>
                </c:pt>
                <c:pt idx="26">
                  <c:v>0.61025792999999995</c:v>
                </c:pt>
                <c:pt idx="27">
                  <c:v>0.61443159999999997</c:v>
                </c:pt>
                <c:pt idx="28">
                  <c:v>0.61860477000000003</c:v>
                </c:pt>
                <c:pt idx="29">
                  <c:v>0.62277804000000003</c:v>
                </c:pt>
                <c:pt idx="30">
                  <c:v>0.62695181</c:v>
                </c:pt>
                <c:pt idx="31">
                  <c:v>0.63112453000000002</c:v>
                </c:pt>
                <c:pt idx="32">
                  <c:v>0.63529725000000004</c:v>
                </c:pt>
                <c:pt idx="33">
                  <c:v>0.63947087000000002</c:v>
                </c:pt>
                <c:pt idx="34">
                  <c:v>0.64364403999999997</c:v>
                </c:pt>
                <c:pt idx="35">
                  <c:v>0.64781736999999995</c:v>
                </c:pt>
                <c:pt idx="36">
                  <c:v>0.65199109</c:v>
                </c:pt>
                <c:pt idx="37">
                  <c:v>0.65616501000000005</c:v>
                </c:pt>
                <c:pt idx="38">
                  <c:v>0.66033838</c:v>
                </c:pt>
                <c:pt idx="39">
                  <c:v>0.6645122</c:v>
                </c:pt>
                <c:pt idx="40">
                  <c:v>0.66868532000000003</c:v>
                </c:pt>
                <c:pt idx="41">
                  <c:v>0.67285883999999996</c:v>
                </c:pt>
                <c:pt idx="42">
                  <c:v>0.67703217000000004</c:v>
                </c:pt>
                <c:pt idx="43">
                  <c:v>0.68120623999999996</c:v>
                </c:pt>
                <c:pt idx="44">
                  <c:v>0.68538041000000005</c:v>
                </c:pt>
                <c:pt idx="45">
                  <c:v>0.68955407999999996</c:v>
                </c:pt>
                <c:pt idx="46">
                  <c:v>0.69372739999999999</c:v>
                </c:pt>
                <c:pt idx="47">
                  <c:v>0.69790132999999999</c:v>
                </c:pt>
                <c:pt idx="48">
                  <c:v>0.7020748</c:v>
                </c:pt>
                <c:pt idx="49">
                  <c:v>0.70595724999999998</c:v>
                </c:pt>
                <c:pt idx="50">
                  <c:v>0.71042278999999997</c:v>
                </c:pt>
                <c:pt idx="51">
                  <c:v>0.71459691999999997</c:v>
                </c:pt>
                <c:pt idx="52">
                  <c:v>0.71877053999999996</c:v>
                </c:pt>
                <c:pt idx="53">
                  <c:v>0.72294466000000002</c:v>
                </c:pt>
                <c:pt idx="54">
                  <c:v>0.72711819</c:v>
                </c:pt>
                <c:pt idx="55">
                  <c:v>0.73129244999999998</c:v>
                </c:pt>
                <c:pt idx="56">
                  <c:v>0.73575815</c:v>
                </c:pt>
                <c:pt idx="57">
                  <c:v>0.73993257000000001</c:v>
                </c:pt>
                <c:pt idx="58">
                  <c:v>0.74381516999999997</c:v>
                </c:pt>
                <c:pt idx="59">
                  <c:v>0.74798955</c:v>
                </c:pt>
                <c:pt idx="60">
                  <c:v>0.75216327000000005</c:v>
                </c:pt>
                <c:pt idx="61">
                  <c:v>0.75633718999999999</c:v>
                </c:pt>
                <c:pt idx="62">
                  <c:v>0.76051172</c:v>
                </c:pt>
                <c:pt idx="63">
                  <c:v>0.76497751000000003</c:v>
                </c:pt>
                <c:pt idx="64">
                  <c:v>0.76886016000000001</c:v>
                </c:pt>
                <c:pt idx="65">
                  <c:v>0.77274290999999995</c:v>
                </c:pt>
                <c:pt idx="66">
                  <c:v>0.77691699000000003</c:v>
                </c:pt>
                <c:pt idx="67">
                  <c:v>0.78080075000000004</c:v>
                </c:pt>
                <c:pt idx="68">
                  <c:v>0.78497536000000001</c:v>
                </c:pt>
                <c:pt idx="69">
                  <c:v>0.78944040999999998</c:v>
                </c:pt>
                <c:pt idx="70">
                  <c:v>0.79390625000000004</c:v>
                </c:pt>
                <c:pt idx="71">
                  <c:v>0.79837254999999996</c:v>
                </c:pt>
                <c:pt idx="72">
                  <c:v>0.80225610000000003</c:v>
                </c:pt>
                <c:pt idx="73">
                  <c:v>0.80643078000000001</c:v>
                </c:pt>
                <c:pt idx="74">
                  <c:v>0.81031428000000005</c:v>
                </c:pt>
                <c:pt idx="75">
                  <c:v>0.81448971000000003</c:v>
                </c:pt>
                <c:pt idx="76">
                  <c:v>0.81837451000000005</c:v>
                </c:pt>
                <c:pt idx="77">
                  <c:v>0.82225908000000003</c:v>
                </c:pt>
                <c:pt idx="78">
                  <c:v>0.82556214999999999</c:v>
                </c:pt>
                <c:pt idx="79">
                  <c:v>0.82886623999999998</c:v>
                </c:pt>
                <c:pt idx="80">
                  <c:v>0.83188077000000005</c:v>
                </c:pt>
                <c:pt idx="81">
                  <c:v>0.83480927999999999</c:v>
                </c:pt>
                <c:pt idx="82">
                  <c:v>0.83744951000000001</c:v>
                </c:pt>
                <c:pt idx="83">
                  <c:v>0.83978695000000003</c:v>
                </c:pt>
                <c:pt idx="84">
                  <c:v>0.84183494999999997</c:v>
                </c:pt>
                <c:pt idx="85">
                  <c:v>0.84359183999999998</c:v>
                </c:pt>
                <c:pt idx="86">
                  <c:v>0.84510596999999998</c:v>
                </c:pt>
                <c:pt idx="87">
                  <c:v>0.84654147000000002</c:v>
                </c:pt>
                <c:pt idx="88">
                  <c:v>0.84757247000000002</c:v>
                </c:pt>
                <c:pt idx="89">
                  <c:v>0.84876876999999995</c:v>
                </c:pt>
                <c:pt idx="90">
                  <c:v>0.85025865</c:v>
                </c:pt>
                <c:pt idx="91">
                  <c:v>0.85135053000000005</c:v>
                </c:pt>
                <c:pt idx="92">
                  <c:v>0.85231011000000001</c:v>
                </c:pt>
                <c:pt idx="93">
                  <c:v>0.85340797999999995</c:v>
                </c:pt>
                <c:pt idx="94">
                  <c:v>0.85467903999999995</c:v>
                </c:pt>
                <c:pt idx="95">
                  <c:v>0.85557700000000003</c:v>
                </c:pt>
                <c:pt idx="96">
                  <c:v>0.85642996000000005</c:v>
                </c:pt>
                <c:pt idx="97">
                  <c:v>0.85749500999999995</c:v>
                </c:pt>
                <c:pt idx="98">
                  <c:v>0.85812648000000002</c:v>
                </c:pt>
                <c:pt idx="99">
                  <c:v>0.85892246999999999</c:v>
                </c:pt>
                <c:pt idx="100">
                  <c:v>0.85982057999999995</c:v>
                </c:pt>
                <c:pt idx="101">
                  <c:v>0.86050972999999997</c:v>
                </c:pt>
                <c:pt idx="102">
                  <c:v>0.86098803999999995</c:v>
                </c:pt>
              </c:numCache>
            </c:numRef>
          </c:xVal>
          <c:yVal>
            <c:numRef>
              <c:f>'24.99-B777'!$P$3:$P$105</c:f>
              <c:numCache>
                <c:formatCode>General</c:formatCode>
                <c:ptCount val="103"/>
                <c:pt idx="0">
                  <c:v>239.24965900000001</c:v>
                </c:pt>
                <c:pt idx="1">
                  <c:v>239.26849799999999</c:v>
                </c:pt>
                <c:pt idx="2">
                  <c:v>239.17542399999999</c:v>
                </c:pt>
                <c:pt idx="3">
                  <c:v>239.03169700000001</c:v>
                </c:pt>
                <c:pt idx="4">
                  <c:v>239.03321299999999</c:v>
                </c:pt>
                <c:pt idx="5">
                  <c:v>239.059663</c:v>
                </c:pt>
                <c:pt idx="6">
                  <c:v>239.087005</c:v>
                </c:pt>
                <c:pt idx="7">
                  <c:v>239.08852200000001</c:v>
                </c:pt>
                <c:pt idx="8">
                  <c:v>239.09003799999999</c:v>
                </c:pt>
                <c:pt idx="9">
                  <c:v>239.082945</c:v>
                </c:pt>
                <c:pt idx="10">
                  <c:v>239.12750500000001</c:v>
                </c:pt>
                <c:pt idx="11">
                  <c:v>239.09458599999999</c:v>
                </c:pt>
                <c:pt idx="12">
                  <c:v>239.16497200000001</c:v>
                </c:pt>
                <c:pt idx="13">
                  <c:v>239.15788000000001</c:v>
                </c:pt>
                <c:pt idx="14">
                  <c:v>239.19383099999999</c:v>
                </c:pt>
                <c:pt idx="15">
                  <c:v>239.195347</c:v>
                </c:pt>
                <c:pt idx="16">
                  <c:v>239.19686300000001</c:v>
                </c:pt>
                <c:pt idx="17">
                  <c:v>239.250032</c:v>
                </c:pt>
                <c:pt idx="18">
                  <c:v>239.294591</c:v>
                </c:pt>
                <c:pt idx="19">
                  <c:v>239.37358599999999</c:v>
                </c:pt>
                <c:pt idx="20">
                  <c:v>239.39231899999999</c:v>
                </c:pt>
                <c:pt idx="21">
                  <c:v>239.393835</c:v>
                </c:pt>
                <c:pt idx="22">
                  <c:v>239.421178</c:v>
                </c:pt>
                <c:pt idx="23">
                  <c:v>239.52599799999999</c:v>
                </c:pt>
                <c:pt idx="24">
                  <c:v>239.57916700000001</c:v>
                </c:pt>
                <c:pt idx="25">
                  <c:v>239.63994500000001</c:v>
                </c:pt>
                <c:pt idx="26">
                  <c:v>239.59080800000001</c:v>
                </c:pt>
                <c:pt idx="27">
                  <c:v>239.764498</c:v>
                </c:pt>
                <c:pt idx="28">
                  <c:v>239.852101</c:v>
                </c:pt>
                <c:pt idx="29">
                  <c:v>239.95692099999999</c:v>
                </c:pt>
                <c:pt idx="30">
                  <c:v>240.14682999999999</c:v>
                </c:pt>
                <c:pt idx="31">
                  <c:v>240.15795299999999</c:v>
                </c:pt>
                <c:pt idx="32">
                  <c:v>240.16807800000001</c:v>
                </c:pt>
                <c:pt idx="33">
                  <c:v>240.33216100000001</c:v>
                </c:pt>
                <c:pt idx="34">
                  <c:v>240.42076299999999</c:v>
                </c:pt>
                <c:pt idx="35">
                  <c:v>240.53519</c:v>
                </c:pt>
                <c:pt idx="36">
                  <c:v>240.717489</c:v>
                </c:pt>
                <c:pt idx="37">
                  <c:v>240.933224</c:v>
                </c:pt>
                <c:pt idx="38">
                  <c:v>241.055262</c:v>
                </c:pt>
                <c:pt idx="39">
                  <c:v>241.25477799999999</c:v>
                </c:pt>
                <c:pt idx="40">
                  <c:v>241.33377200000001</c:v>
                </c:pt>
                <c:pt idx="41">
                  <c:v>241.48163600000001</c:v>
                </c:pt>
                <c:pt idx="42">
                  <c:v>241.59506500000001</c:v>
                </c:pt>
                <c:pt idx="43">
                  <c:v>241.837625</c:v>
                </c:pt>
                <c:pt idx="44">
                  <c:v>242.09740199999999</c:v>
                </c:pt>
                <c:pt idx="45">
                  <c:v>242.27109200000001</c:v>
                </c:pt>
                <c:pt idx="46">
                  <c:v>242.38452100000001</c:v>
                </c:pt>
                <c:pt idx="47">
                  <c:v>242.60125400000001</c:v>
                </c:pt>
                <c:pt idx="48">
                  <c:v>242.740509</c:v>
                </c:pt>
                <c:pt idx="49">
                  <c:v>242.89687599999999</c:v>
                </c:pt>
                <c:pt idx="50">
                  <c:v>243.19980200000001</c:v>
                </c:pt>
                <c:pt idx="51">
                  <c:v>243.45097000000001</c:v>
                </c:pt>
                <c:pt idx="52">
                  <c:v>243.616052</c:v>
                </c:pt>
                <c:pt idx="53">
                  <c:v>243.86722</c:v>
                </c:pt>
                <c:pt idx="54">
                  <c:v>244.01608200000001</c:v>
                </c:pt>
                <c:pt idx="55">
                  <c:v>244.292078</c:v>
                </c:pt>
                <c:pt idx="56">
                  <c:v>244.62083000000001</c:v>
                </c:pt>
                <c:pt idx="57">
                  <c:v>244.92365000000001</c:v>
                </c:pt>
                <c:pt idx="58">
                  <c:v>245.10584299999999</c:v>
                </c:pt>
                <c:pt idx="59">
                  <c:v>245.40005500000001</c:v>
                </c:pt>
                <c:pt idx="60">
                  <c:v>245.58235300000001</c:v>
                </c:pt>
                <c:pt idx="61">
                  <c:v>245.79908699999999</c:v>
                </c:pt>
                <c:pt idx="62">
                  <c:v>246.119124</c:v>
                </c:pt>
                <c:pt idx="63">
                  <c:v>246.46509399999999</c:v>
                </c:pt>
                <c:pt idx="64">
                  <c:v>246.65589600000001</c:v>
                </c:pt>
                <c:pt idx="65">
                  <c:v>246.86391399999999</c:v>
                </c:pt>
                <c:pt idx="66">
                  <c:v>247.107472</c:v>
                </c:pt>
                <c:pt idx="67">
                  <c:v>247.48766499999999</c:v>
                </c:pt>
                <c:pt idx="68">
                  <c:v>247.82392200000001</c:v>
                </c:pt>
                <c:pt idx="69">
                  <c:v>248.04175900000001</c:v>
                </c:pt>
                <c:pt idx="70">
                  <c:v>248.39533900000001</c:v>
                </c:pt>
                <c:pt idx="71">
                  <c:v>248.827395</c:v>
                </c:pt>
                <c:pt idx="72">
                  <c:v>249.17315300000001</c:v>
                </c:pt>
                <c:pt idx="73">
                  <c:v>249.51901699999999</c:v>
                </c:pt>
                <c:pt idx="74">
                  <c:v>249.856166</c:v>
                </c:pt>
                <c:pt idx="75">
                  <c:v>250.33215899999999</c:v>
                </c:pt>
                <c:pt idx="76">
                  <c:v>250.892135</c:v>
                </c:pt>
                <c:pt idx="77">
                  <c:v>251.41206399999999</c:v>
                </c:pt>
                <c:pt idx="78">
                  <c:v>252.05991299999999</c:v>
                </c:pt>
                <c:pt idx="79">
                  <c:v>252.88293100000001</c:v>
                </c:pt>
                <c:pt idx="80">
                  <c:v>253.97470999999999</c:v>
                </c:pt>
                <c:pt idx="81">
                  <c:v>255.44145499999999</c:v>
                </c:pt>
                <c:pt idx="82">
                  <c:v>256.957718</c:v>
                </c:pt>
                <c:pt idx="83">
                  <c:v>258.41205500000001</c:v>
                </c:pt>
                <c:pt idx="84">
                  <c:v>260.15698600000002</c:v>
                </c:pt>
                <c:pt idx="85">
                  <c:v>261.90181000000001</c:v>
                </c:pt>
                <c:pt idx="86">
                  <c:v>263.60548999999997</c:v>
                </c:pt>
                <c:pt idx="87">
                  <c:v>265.57943599999999</c:v>
                </c:pt>
                <c:pt idx="88">
                  <c:v>267.57427799999999</c:v>
                </c:pt>
                <c:pt idx="89">
                  <c:v>269.675748</c:v>
                </c:pt>
                <c:pt idx="90">
                  <c:v>272.20014800000001</c:v>
                </c:pt>
                <c:pt idx="91">
                  <c:v>274.46466700000002</c:v>
                </c:pt>
                <c:pt idx="92">
                  <c:v>276.39680099999998</c:v>
                </c:pt>
                <c:pt idx="93">
                  <c:v>278.78588999999999</c:v>
                </c:pt>
                <c:pt idx="94">
                  <c:v>281.499033</c:v>
                </c:pt>
                <c:pt idx="95">
                  <c:v>283.70561099999998</c:v>
                </c:pt>
                <c:pt idx="96">
                  <c:v>285.94133199999999</c:v>
                </c:pt>
                <c:pt idx="97">
                  <c:v>288.56267500000001</c:v>
                </c:pt>
                <c:pt idx="98">
                  <c:v>291.09608100000003</c:v>
                </c:pt>
                <c:pt idx="99">
                  <c:v>293.65314499999999</c:v>
                </c:pt>
                <c:pt idx="100">
                  <c:v>295.88595700000002</c:v>
                </c:pt>
                <c:pt idx="101">
                  <c:v>298.066731</c:v>
                </c:pt>
                <c:pt idx="102">
                  <c:v>299.69882899999999</c:v>
                </c:pt>
              </c:numCache>
            </c:numRef>
          </c:yVal>
          <c:smooth val="1"/>
          <c:extLst>
            <c:ext xmlns:c16="http://schemas.microsoft.com/office/drawing/2014/chart" uri="{C3380CC4-5D6E-409C-BE32-E72D297353CC}">
              <c16:uniqueId val="{00000005-55E8-7940-80E0-598994C16E29}"/>
            </c:ext>
          </c:extLst>
        </c:ser>
        <c:ser>
          <c:idx val="1"/>
          <c:order val="1"/>
          <c:tx>
            <c:v>CL0.5New</c:v>
          </c:tx>
          <c:spPr>
            <a:ln>
              <a:solidFill>
                <a:srgbClr val="00B050">
                  <a:alpha val="70000"/>
                </a:srgbClr>
              </a:solidFill>
              <a:prstDash val="sysDash"/>
            </a:ln>
          </c:spPr>
          <c:marker>
            <c:symbol val="none"/>
          </c:marker>
          <c:xVal>
            <c:numRef>
              <c:f>'24.99-B777'!$O$3:$O$105</c:f>
              <c:numCache>
                <c:formatCode>General</c:formatCode>
                <c:ptCount val="103"/>
                <c:pt idx="0">
                  <c:v>0.50060229000000001</c:v>
                </c:pt>
                <c:pt idx="1">
                  <c:v>0.50506618000000003</c:v>
                </c:pt>
                <c:pt idx="2">
                  <c:v>0.50952942000000001</c:v>
                </c:pt>
                <c:pt idx="3">
                  <c:v>0.51399236000000004</c:v>
                </c:pt>
                <c:pt idx="4">
                  <c:v>0.51816503000000003</c:v>
                </c:pt>
                <c:pt idx="5">
                  <c:v>0.52262896999999997</c:v>
                </c:pt>
                <c:pt idx="6">
                  <c:v>0.52680178</c:v>
                </c:pt>
                <c:pt idx="7">
                  <c:v>0.53097444999999999</c:v>
                </c:pt>
                <c:pt idx="8">
                  <c:v>0.53514711999999998</c:v>
                </c:pt>
                <c:pt idx="9">
                  <c:v>0.53931974000000005</c:v>
                </c:pt>
                <c:pt idx="10">
                  <c:v>0.54349265999999996</c:v>
                </c:pt>
                <c:pt idx="11">
                  <c:v>0.54766512999999994</c:v>
                </c:pt>
                <c:pt idx="12">
                  <c:v>0.55183819999999995</c:v>
                </c:pt>
                <c:pt idx="13">
                  <c:v>0.55601082000000002</c:v>
                </c:pt>
                <c:pt idx="14">
                  <c:v>0.56018369000000001</c:v>
                </c:pt>
                <c:pt idx="15">
                  <c:v>0.56435636</c:v>
                </c:pt>
                <c:pt idx="16">
                  <c:v>0.56852902999999999</c:v>
                </c:pt>
                <c:pt idx="17">
                  <c:v>0.57270200000000004</c:v>
                </c:pt>
                <c:pt idx="18">
                  <c:v>0.57687491999999996</c:v>
                </c:pt>
                <c:pt idx="19">
                  <c:v>0.58104803999999999</c:v>
                </c:pt>
                <c:pt idx="20">
                  <c:v>0.58522081000000004</c:v>
                </c:pt>
                <c:pt idx="21">
                  <c:v>0.58939348000000003</c:v>
                </c:pt>
                <c:pt idx="22">
                  <c:v>0.59356629999999999</c:v>
                </c:pt>
                <c:pt idx="23">
                  <c:v>0.59773957</c:v>
                </c:pt>
                <c:pt idx="24">
                  <c:v>0.60191254000000005</c:v>
                </c:pt>
                <c:pt idx="25">
                  <c:v>0.60608554999999997</c:v>
                </c:pt>
                <c:pt idx="26">
                  <c:v>0.61025792999999995</c:v>
                </c:pt>
                <c:pt idx="27">
                  <c:v>0.61443159999999997</c:v>
                </c:pt>
                <c:pt idx="28">
                  <c:v>0.61860477000000003</c:v>
                </c:pt>
                <c:pt idx="29">
                  <c:v>0.62277804000000003</c:v>
                </c:pt>
                <c:pt idx="30">
                  <c:v>0.62695181</c:v>
                </c:pt>
                <c:pt idx="31">
                  <c:v>0.63112453000000002</c:v>
                </c:pt>
                <c:pt idx="32">
                  <c:v>0.63529725000000004</c:v>
                </c:pt>
                <c:pt idx="33">
                  <c:v>0.63947087000000002</c:v>
                </c:pt>
                <c:pt idx="34">
                  <c:v>0.64364403999999997</c:v>
                </c:pt>
                <c:pt idx="35">
                  <c:v>0.64781736999999995</c:v>
                </c:pt>
                <c:pt idx="36">
                  <c:v>0.65199109</c:v>
                </c:pt>
                <c:pt idx="37">
                  <c:v>0.65616501000000005</c:v>
                </c:pt>
                <c:pt idx="38">
                  <c:v>0.66033838</c:v>
                </c:pt>
                <c:pt idx="39">
                  <c:v>0.6645122</c:v>
                </c:pt>
                <c:pt idx="40">
                  <c:v>0.66868532000000003</c:v>
                </c:pt>
                <c:pt idx="41">
                  <c:v>0.67285883999999996</c:v>
                </c:pt>
                <c:pt idx="42">
                  <c:v>0.67703217000000004</c:v>
                </c:pt>
                <c:pt idx="43">
                  <c:v>0.68120623999999996</c:v>
                </c:pt>
                <c:pt idx="44">
                  <c:v>0.68538041000000005</c:v>
                </c:pt>
                <c:pt idx="45">
                  <c:v>0.68955407999999996</c:v>
                </c:pt>
                <c:pt idx="46">
                  <c:v>0.69372739999999999</c:v>
                </c:pt>
                <c:pt idx="47">
                  <c:v>0.69790132999999999</c:v>
                </c:pt>
                <c:pt idx="48">
                  <c:v>0.7020748</c:v>
                </c:pt>
                <c:pt idx="49">
                  <c:v>0.70595724999999998</c:v>
                </c:pt>
                <c:pt idx="50">
                  <c:v>0.71042278999999997</c:v>
                </c:pt>
                <c:pt idx="51">
                  <c:v>0.71459691999999997</c:v>
                </c:pt>
                <c:pt idx="52">
                  <c:v>0.71877053999999996</c:v>
                </c:pt>
                <c:pt idx="53">
                  <c:v>0.72294466000000002</c:v>
                </c:pt>
                <c:pt idx="54">
                  <c:v>0.72711819</c:v>
                </c:pt>
                <c:pt idx="55">
                  <c:v>0.73129244999999998</c:v>
                </c:pt>
                <c:pt idx="56">
                  <c:v>0.73575815</c:v>
                </c:pt>
                <c:pt idx="57">
                  <c:v>0.73993257000000001</c:v>
                </c:pt>
                <c:pt idx="58">
                  <c:v>0.74381516999999997</c:v>
                </c:pt>
                <c:pt idx="59">
                  <c:v>0.74798955</c:v>
                </c:pt>
                <c:pt idx="60">
                  <c:v>0.75216327000000005</c:v>
                </c:pt>
                <c:pt idx="61">
                  <c:v>0.75633718999999999</c:v>
                </c:pt>
                <c:pt idx="62">
                  <c:v>0.76051172</c:v>
                </c:pt>
                <c:pt idx="63">
                  <c:v>0.76497751000000003</c:v>
                </c:pt>
                <c:pt idx="64">
                  <c:v>0.76886016000000001</c:v>
                </c:pt>
                <c:pt idx="65">
                  <c:v>0.77274290999999995</c:v>
                </c:pt>
                <c:pt idx="66">
                  <c:v>0.77691699000000003</c:v>
                </c:pt>
                <c:pt idx="67">
                  <c:v>0.78080075000000004</c:v>
                </c:pt>
                <c:pt idx="68">
                  <c:v>0.78497536000000001</c:v>
                </c:pt>
                <c:pt idx="69">
                  <c:v>0.78944040999999998</c:v>
                </c:pt>
                <c:pt idx="70">
                  <c:v>0.79390625000000004</c:v>
                </c:pt>
                <c:pt idx="71">
                  <c:v>0.79837254999999996</c:v>
                </c:pt>
                <c:pt idx="72">
                  <c:v>0.80225610000000003</c:v>
                </c:pt>
                <c:pt idx="73">
                  <c:v>0.80643078000000001</c:v>
                </c:pt>
                <c:pt idx="74">
                  <c:v>0.81031428000000005</c:v>
                </c:pt>
                <c:pt idx="75">
                  <c:v>0.81448971000000003</c:v>
                </c:pt>
                <c:pt idx="76">
                  <c:v>0.81837451000000005</c:v>
                </c:pt>
                <c:pt idx="77">
                  <c:v>0.82225908000000003</c:v>
                </c:pt>
                <c:pt idx="78">
                  <c:v>0.82556214999999999</c:v>
                </c:pt>
                <c:pt idx="79">
                  <c:v>0.82886623999999998</c:v>
                </c:pt>
                <c:pt idx="80">
                  <c:v>0.83188077000000005</c:v>
                </c:pt>
                <c:pt idx="81">
                  <c:v>0.83480927999999999</c:v>
                </c:pt>
                <c:pt idx="82">
                  <c:v>0.83744951000000001</c:v>
                </c:pt>
                <c:pt idx="83">
                  <c:v>0.83978695000000003</c:v>
                </c:pt>
                <c:pt idx="84">
                  <c:v>0.84183494999999997</c:v>
                </c:pt>
                <c:pt idx="85">
                  <c:v>0.84359183999999998</c:v>
                </c:pt>
                <c:pt idx="86">
                  <c:v>0.84510596999999998</c:v>
                </c:pt>
                <c:pt idx="87">
                  <c:v>0.84654147000000002</c:v>
                </c:pt>
                <c:pt idx="88">
                  <c:v>0.84757247000000002</c:v>
                </c:pt>
                <c:pt idx="89">
                  <c:v>0.84876876999999995</c:v>
                </c:pt>
                <c:pt idx="90">
                  <c:v>0.85025865</c:v>
                </c:pt>
                <c:pt idx="91">
                  <c:v>0.85135053000000005</c:v>
                </c:pt>
                <c:pt idx="92">
                  <c:v>0.85231011000000001</c:v>
                </c:pt>
                <c:pt idx="93">
                  <c:v>0.85340797999999995</c:v>
                </c:pt>
                <c:pt idx="94">
                  <c:v>0.85467903999999995</c:v>
                </c:pt>
                <c:pt idx="95">
                  <c:v>0.85557700000000003</c:v>
                </c:pt>
                <c:pt idx="96">
                  <c:v>0.85642996000000005</c:v>
                </c:pt>
                <c:pt idx="97">
                  <c:v>0.85749500999999995</c:v>
                </c:pt>
                <c:pt idx="98">
                  <c:v>0.85812648000000002</c:v>
                </c:pt>
                <c:pt idx="99">
                  <c:v>0.85892246999999999</c:v>
                </c:pt>
                <c:pt idx="100">
                  <c:v>0.85982057999999995</c:v>
                </c:pt>
                <c:pt idx="101">
                  <c:v>0.86050972999999997</c:v>
                </c:pt>
                <c:pt idx="102">
                  <c:v>0.86098803999999995</c:v>
                </c:pt>
              </c:numCache>
            </c:numRef>
          </c:xVal>
          <c:yVal>
            <c:numRef>
              <c:f>'24.99-B777'!$Q$3:$Q$105</c:f>
              <c:numCache>
                <c:formatCode>General</c:formatCode>
                <c:ptCount val="103"/>
                <c:pt idx="0">
                  <c:v>239.8647187101258</c:v>
                </c:pt>
                <c:pt idx="1">
                  <c:v>239.86485902614356</c:v>
                </c:pt>
                <c:pt idx="2">
                  <c:v>239.86502919186108</c:v>
                </c:pt>
                <c:pt idx="3">
                  <c:v>239.86523472311114</c:v>
                </c:pt>
                <c:pt idx="4">
                  <c:v>239.86546451770471</c:v>
                </c:pt>
                <c:pt idx="5">
                  <c:v>239.86575755352467</c:v>
                </c:pt>
                <c:pt idx="6">
                  <c:v>239.86608286571894</c:v>
                </c:pt>
                <c:pt idx="7">
                  <c:v>239.86646582196522</c:v>
                </c:pt>
                <c:pt idx="8">
                  <c:v>239.86691532462311</c:v>
                </c:pt>
                <c:pt idx="9">
                  <c:v>239.86744143408345</c:v>
                </c:pt>
                <c:pt idx="10">
                  <c:v>239.86805557484746</c:v>
                </c:pt>
                <c:pt idx="11">
                  <c:v>239.86877045080107</c:v>
                </c:pt>
                <c:pt idx="12">
                  <c:v>239.86960067100728</c:v>
                </c:pt>
                <c:pt idx="13">
                  <c:v>239.87056222510981</c:v>
                </c:pt>
                <c:pt idx="14">
                  <c:v>239.87167341146568</c:v>
                </c:pt>
                <c:pt idx="15">
                  <c:v>239.87295440920047</c:v>
                </c:pt>
                <c:pt idx="16">
                  <c:v>239.87442792903892</c:v>
                </c:pt>
                <c:pt idx="17">
                  <c:v>239.87611936014281</c:v>
                </c:pt>
                <c:pt idx="18">
                  <c:v>239.87805669312053</c:v>
                </c:pt>
                <c:pt idx="19">
                  <c:v>239.88027129404122</c:v>
                </c:pt>
                <c:pt idx="20">
                  <c:v>239.88279750218658</c:v>
                </c:pt>
                <c:pt idx="21">
                  <c:v>239.88567378888501</c:v>
                </c:pt>
                <c:pt idx="22">
                  <c:v>239.88894277081857</c:v>
                </c:pt>
                <c:pt idx="23">
                  <c:v>239.89265164795611</c:v>
                </c:pt>
                <c:pt idx="24">
                  <c:v>239.89685148148169</c:v>
                </c:pt>
                <c:pt idx="25">
                  <c:v>239.90159951809338</c:v>
                </c:pt>
                <c:pt idx="26">
                  <c:v>239.90695751037157</c:v>
                </c:pt>
                <c:pt idx="27">
                  <c:v>239.91299691349676</c:v>
                </c:pt>
                <c:pt idx="28">
                  <c:v>239.91979088073901</c:v>
                </c:pt>
                <c:pt idx="29">
                  <c:v>239.92742309990837</c:v>
                </c:pt>
                <c:pt idx="30">
                  <c:v>239.93598518604483</c:v>
                </c:pt>
                <c:pt idx="31">
                  <c:v>239.94557295178177</c:v>
                </c:pt>
                <c:pt idx="32">
                  <c:v>239.95629677227586</c:v>
                </c:pt>
                <c:pt idx="33">
                  <c:v>239.96827764462643</c:v>
                </c:pt>
                <c:pt idx="34">
                  <c:v>239.98164093406385</c:v>
                </c:pt>
                <c:pt idx="35">
                  <c:v>239.9965290679182</c:v>
                </c:pt>
                <c:pt idx="36">
                  <c:v>240.01309629946439</c:v>
                </c:pt>
                <c:pt idx="37">
                  <c:v>240.03150886380774</c:v>
                </c:pt>
                <c:pt idx="38">
                  <c:v>240.05194435694881</c:v>
                </c:pt>
                <c:pt idx="39">
                  <c:v>240.07460443471558</c:v>
                </c:pt>
                <c:pt idx="40">
                  <c:v>240.09969634383282</c:v>
                </c:pt>
                <c:pt idx="41">
                  <c:v>240.12745839471748</c:v>
                </c:pt>
                <c:pt idx="42">
                  <c:v>240.15813852645451</c:v>
                </c:pt>
                <c:pt idx="43">
                  <c:v>240.19201722351411</c:v>
                </c:pt>
                <c:pt idx="44">
                  <c:v>240.22938647289425</c:v>
                </c:pt>
                <c:pt idx="45">
                  <c:v>240.27056162928238</c:v>
                </c:pt>
                <c:pt idx="46">
                  <c:v>240.31589138439278</c:v>
                </c:pt>
                <c:pt idx="47">
                  <c:v>240.36576466969478</c:v>
                </c:pt>
                <c:pt idx="48">
                  <c:v>240.42057948326021</c:v>
                </c:pt>
                <c:pt idx="49">
                  <c:v>240.47640406549706</c:v>
                </c:pt>
                <c:pt idx="50">
                  <c:v>240.54689080221715</c:v>
                </c:pt>
                <c:pt idx="51">
                  <c:v>240.61939826767349</c:v>
                </c:pt>
                <c:pt idx="52">
                  <c:v>240.6988836277265</c:v>
                </c:pt>
                <c:pt idx="53">
                  <c:v>240.78599930139032</c:v>
                </c:pt>
                <c:pt idx="54">
                  <c:v>240.88141782298504</c:v>
                </c:pt>
                <c:pt idx="55">
                  <c:v>240.9859371161383</c:v>
                </c:pt>
                <c:pt idx="56">
                  <c:v>241.10877754378072</c:v>
                </c:pt>
                <c:pt idx="57">
                  <c:v>241.23491821609295</c:v>
                </c:pt>
                <c:pt idx="58">
                  <c:v>241.36301059728311</c:v>
                </c:pt>
                <c:pt idx="59">
                  <c:v>241.51344525051044</c:v>
                </c:pt>
                <c:pt idx="60">
                  <c:v>241.67836882728011</c:v>
                </c:pt>
                <c:pt idx="61">
                  <c:v>241.85938630174681</c:v>
                </c:pt>
                <c:pt idx="62">
                  <c:v>242.05834834706801</c:v>
                </c:pt>
                <c:pt idx="63">
                  <c:v>242.29347018724312</c:v>
                </c:pt>
                <c:pt idx="64">
                  <c:v>242.51898272803282</c:v>
                </c:pt>
                <c:pt idx="65">
                  <c:v>242.76670643946775</c:v>
                </c:pt>
                <c:pt idx="66">
                  <c:v>243.0611897142021</c:v>
                </c:pt>
                <c:pt idx="67">
                  <c:v>243.36525392844484</c:v>
                </c:pt>
                <c:pt idx="68">
                  <c:v>243.72961715372713</c:v>
                </c:pt>
                <c:pt idx="69">
                  <c:v>244.1700210170747</c:v>
                </c:pt>
                <c:pt idx="70">
                  <c:v>244.67341588526028</c:v>
                </c:pt>
                <c:pt idx="71">
                  <c:v>245.25363110264709</c:v>
                </c:pt>
                <c:pt idx="72">
                  <c:v>245.83443334913215</c:v>
                </c:pt>
                <c:pt idx="73">
                  <c:v>246.55612915865359</c:v>
                </c:pt>
                <c:pt idx="74">
                  <c:v>247.338830410502</c:v>
                </c:pt>
                <c:pt idx="75">
                  <c:v>248.32952774081045</c:v>
                </c:pt>
                <c:pt idx="76">
                  <c:v>249.42450282327923</c:v>
                </c:pt>
                <c:pt idx="77">
                  <c:v>250.72897438135266</c:v>
                </c:pt>
                <c:pt idx="78">
                  <c:v>252.04245286040594</c:v>
                </c:pt>
                <c:pt idx="79">
                  <c:v>253.587153648271</c:v>
                </c:pt>
                <c:pt idx="80">
                  <c:v>255.24021471070094</c:v>
                </c:pt>
                <c:pt idx="81">
                  <c:v>257.11380177679263</c:v>
                </c:pt>
                <c:pt idx="82">
                  <c:v>259.07120300990704</c:v>
                </c:pt>
                <c:pt idx="83">
                  <c:v>261.05235790933875</c:v>
                </c:pt>
                <c:pt idx="84">
                  <c:v>263.00818092373311</c:v>
                </c:pt>
                <c:pt idx="85">
                  <c:v>264.87053583768147</c:v>
                </c:pt>
                <c:pt idx="86">
                  <c:v>266.62703887727531</c:v>
                </c:pt>
                <c:pt idx="87">
                  <c:v>268.43398314069668</c:v>
                </c:pt>
                <c:pt idx="88">
                  <c:v>269.82345473922737</c:v>
                </c:pt>
                <c:pt idx="89">
                  <c:v>271.53855281868232</c:v>
                </c:pt>
                <c:pt idx="90">
                  <c:v>273.83996630702234</c:v>
                </c:pt>
                <c:pt idx="91">
                  <c:v>275.65134155110462</c:v>
                </c:pt>
                <c:pt idx="92">
                  <c:v>277.33600250360894</c:v>
                </c:pt>
                <c:pt idx="93">
                  <c:v>279.37590932067496</c:v>
                </c:pt>
                <c:pt idx="94">
                  <c:v>281.89632937885347</c:v>
                </c:pt>
                <c:pt idx="95">
                  <c:v>283.78536041943619</c:v>
                </c:pt>
                <c:pt idx="96">
                  <c:v>285.66709390771871</c:v>
                </c:pt>
                <c:pt idx="97">
                  <c:v>288.14173955976236</c:v>
                </c:pt>
                <c:pt idx="98">
                  <c:v>289.67718924397684</c:v>
                </c:pt>
                <c:pt idx="99">
                  <c:v>291.68784635628515</c:v>
                </c:pt>
                <c:pt idx="100">
                  <c:v>294.06065871906753</c:v>
                </c:pt>
                <c:pt idx="101">
                  <c:v>295.95894541632828</c:v>
                </c:pt>
                <c:pt idx="102">
                  <c:v>297.31722429867136</c:v>
                </c:pt>
              </c:numCache>
            </c:numRef>
          </c:yVal>
          <c:smooth val="1"/>
          <c:extLst>
            <c:ext xmlns:c16="http://schemas.microsoft.com/office/drawing/2014/chart" uri="{C3380CC4-5D6E-409C-BE32-E72D297353CC}">
              <c16:uniqueId val="{00000001-E222-0B46-8F11-B7CDAC3A2AFC}"/>
            </c:ext>
          </c:extLst>
        </c:ser>
        <c:ser>
          <c:idx val="8"/>
          <c:order val="2"/>
          <c:tx>
            <c:v>CL0.4</c:v>
          </c:tx>
          <c:spPr>
            <a:ln w="19050" cap="rnd">
              <a:solidFill>
                <a:srgbClr val="00B0F0"/>
              </a:solidFill>
              <a:round/>
            </a:ln>
            <a:effectLst/>
          </c:spPr>
          <c:marker>
            <c:symbol val="none"/>
          </c:marker>
          <c:xVal>
            <c:numRef>
              <c:f>'24.99-B777'!$I$3:$I$124</c:f>
              <c:numCache>
                <c:formatCode>General</c:formatCode>
                <c:ptCount val="122"/>
                <c:pt idx="0">
                  <c:v>0.50037092000000005</c:v>
                </c:pt>
                <c:pt idx="1">
                  <c:v>0.50454292999999995</c:v>
                </c:pt>
                <c:pt idx="2">
                  <c:v>0.50871460000000002</c:v>
                </c:pt>
                <c:pt idx="3">
                  <c:v>0.51259564000000002</c:v>
                </c:pt>
                <c:pt idx="4">
                  <c:v>0.51676705999999994</c:v>
                </c:pt>
                <c:pt idx="5">
                  <c:v>0.52152142000000001</c:v>
                </c:pt>
                <c:pt idx="6">
                  <c:v>0.52627579000000002</c:v>
                </c:pt>
                <c:pt idx="7">
                  <c:v>0.53044840000000004</c:v>
                </c:pt>
                <c:pt idx="8">
                  <c:v>0.53505203000000001</c:v>
                </c:pt>
                <c:pt idx="9">
                  <c:v>0.53963797000000002</c:v>
                </c:pt>
                <c:pt idx="10">
                  <c:v>0.54410170999999996</c:v>
                </c:pt>
                <c:pt idx="11">
                  <c:v>0.54856505</c:v>
                </c:pt>
                <c:pt idx="12">
                  <c:v>0.55273706</c:v>
                </c:pt>
                <c:pt idx="13">
                  <c:v>0.55690972999999999</c:v>
                </c:pt>
                <c:pt idx="14">
                  <c:v>0.56108144999999998</c:v>
                </c:pt>
                <c:pt idx="15">
                  <c:v>0.56525322</c:v>
                </c:pt>
                <c:pt idx="16">
                  <c:v>0.56942497999999997</c:v>
                </c:pt>
                <c:pt idx="17">
                  <c:v>0.57359764999999996</c:v>
                </c:pt>
                <c:pt idx="18">
                  <c:v>0.57777031999999995</c:v>
                </c:pt>
                <c:pt idx="19">
                  <c:v>0.58194299000000005</c:v>
                </c:pt>
                <c:pt idx="20">
                  <c:v>0.58611530999999994</c:v>
                </c:pt>
                <c:pt idx="21">
                  <c:v>0.59028751999999995</c:v>
                </c:pt>
                <c:pt idx="22">
                  <c:v>0.59445965000000001</c:v>
                </c:pt>
                <c:pt idx="23">
                  <c:v>0.59863202000000004</c:v>
                </c:pt>
                <c:pt idx="24">
                  <c:v>0.60280349</c:v>
                </c:pt>
                <c:pt idx="25">
                  <c:v>0.60735508000000005</c:v>
                </c:pt>
                <c:pt idx="26">
                  <c:v>0.61152715000000002</c:v>
                </c:pt>
                <c:pt idx="27">
                  <c:v>0.61569951999999994</c:v>
                </c:pt>
                <c:pt idx="28">
                  <c:v>0.61987194000000001</c:v>
                </c:pt>
                <c:pt idx="29">
                  <c:v>0.62404466000000003</c:v>
                </c:pt>
                <c:pt idx="30">
                  <c:v>0.62821758000000005</c:v>
                </c:pt>
                <c:pt idx="31">
                  <c:v>0.63239049999999997</c:v>
                </c:pt>
                <c:pt idx="32">
                  <c:v>0.63656316999999996</c:v>
                </c:pt>
                <c:pt idx="33">
                  <c:v>0.64073583999999995</c:v>
                </c:pt>
                <c:pt idx="34">
                  <c:v>0.64490851000000005</c:v>
                </c:pt>
                <c:pt idx="35">
                  <c:v>0.64908202000000004</c:v>
                </c:pt>
                <c:pt idx="36">
                  <c:v>0.65325473999999994</c:v>
                </c:pt>
                <c:pt idx="37">
                  <c:v>0.65742796999999997</c:v>
                </c:pt>
                <c:pt idx="38">
                  <c:v>0.66160134000000004</c:v>
                </c:pt>
                <c:pt idx="39">
                  <c:v>0.66577456000000002</c:v>
                </c:pt>
                <c:pt idx="40">
                  <c:v>0.66994728000000003</c:v>
                </c:pt>
                <c:pt idx="41">
                  <c:v>0.67412084999999999</c:v>
                </c:pt>
                <c:pt idx="42">
                  <c:v>0.67829366999999996</c:v>
                </c:pt>
                <c:pt idx="43">
                  <c:v>0.68246688</c:v>
                </c:pt>
                <c:pt idx="44">
                  <c:v>0.68663956000000004</c:v>
                </c:pt>
                <c:pt idx="45">
                  <c:v>0.69081298999999996</c:v>
                </c:pt>
                <c:pt idx="46">
                  <c:v>0.69498715</c:v>
                </c:pt>
                <c:pt idx="47">
                  <c:v>0.69916036999999998</c:v>
                </c:pt>
                <c:pt idx="48">
                  <c:v>0.70333365000000003</c:v>
                </c:pt>
                <c:pt idx="49">
                  <c:v>0.70765016999999997</c:v>
                </c:pt>
                <c:pt idx="50">
                  <c:v>0.71168169000000003</c:v>
                </c:pt>
                <c:pt idx="51">
                  <c:v>0.71585516000000005</c:v>
                </c:pt>
                <c:pt idx="52">
                  <c:v>0.72002948</c:v>
                </c:pt>
                <c:pt idx="53">
                  <c:v>0.72420300999999998</c:v>
                </c:pt>
                <c:pt idx="54">
                  <c:v>0.72837642999999996</c:v>
                </c:pt>
                <c:pt idx="55">
                  <c:v>0.73255095000000003</c:v>
                </c:pt>
                <c:pt idx="56">
                  <c:v>0.73672462000000005</c:v>
                </c:pt>
                <c:pt idx="57">
                  <c:v>0.74089894999999995</c:v>
                </c:pt>
                <c:pt idx="58">
                  <c:v>0.74507252000000002</c:v>
                </c:pt>
                <c:pt idx="59">
                  <c:v>0.74924625</c:v>
                </c:pt>
                <c:pt idx="60">
                  <c:v>0.75342076000000002</c:v>
                </c:pt>
                <c:pt idx="61">
                  <c:v>0.75759547999999999</c:v>
                </c:pt>
                <c:pt idx="62">
                  <c:v>0.76176960999999999</c:v>
                </c:pt>
                <c:pt idx="63">
                  <c:v>0.76594337999999995</c:v>
                </c:pt>
                <c:pt idx="64">
                  <c:v>0.77011770999999996</c:v>
                </c:pt>
                <c:pt idx="65">
                  <c:v>0.77429223000000003</c:v>
                </c:pt>
                <c:pt idx="66">
                  <c:v>0.77846669999999996</c:v>
                </c:pt>
                <c:pt idx="67">
                  <c:v>0.78264142999999997</c:v>
                </c:pt>
                <c:pt idx="68">
                  <c:v>0.78681595000000004</c:v>
                </c:pt>
                <c:pt idx="69">
                  <c:v>0.79099072999999998</c:v>
                </c:pt>
                <c:pt idx="70">
                  <c:v>0.79516489999999995</c:v>
                </c:pt>
                <c:pt idx="71">
                  <c:v>0.79934002999999998</c:v>
                </c:pt>
                <c:pt idx="72">
                  <c:v>0.80351465</c:v>
                </c:pt>
                <c:pt idx="73">
                  <c:v>0.80768952000000005</c:v>
                </c:pt>
                <c:pt idx="74">
                  <c:v>0.8118649</c:v>
                </c:pt>
                <c:pt idx="75">
                  <c:v>0.81603977999999999</c:v>
                </c:pt>
                <c:pt idx="76">
                  <c:v>0.82021520000000003</c:v>
                </c:pt>
                <c:pt idx="77">
                  <c:v>0.82439013000000005</c:v>
                </c:pt>
                <c:pt idx="78">
                  <c:v>0.82856560000000001</c:v>
                </c:pt>
                <c:pt idx="79">
                  <c:v>0.83274152999999995</c:v>
                </c:pt>
                <c:pt idx="80">
                  <c:v>0.83691726</c:v>
                </c:pt>
                <c:pt idx="81">
                  <c:v>0.84051140000000002</c:v>
                </c:pt>
                <c:pt idx="82">
                  <c:v>0.84410635000000001</c:v>
                </c:pt>
                <c:pt idx="83">
                  <c:v>0.84712103000000005</c:v>
                </c:pt>
                <c:pt idx="84">
                  <c:v>0.85004915999999997</c:v>
                </c:pt>
                <c:pt idx="85">
                  <c:v>0.85280175999999996</c:v>
                </c:pt>
                <c:pt idx="86">
                  <c:v>0.85556984999999997</c:v>
                </c:pt>
                <c:pt idx="87">
                  <c:v>0.85788978999999999</c:v>
                </c:pt>
                <c:pt idx="88">
                  <c:v>0.85993863999999998</c:v>
                </c:pt>
                <c:pt idx="89">
                  <c:v>0.86169552999999999</c:v>
                </c:pt>
                <c:pt idx="90">
                  <c:v>0.86303936000000003</c:v>
                </c:pt>
                <c:pt idx="91">
                  <c:v>0.86446171999999999</c:v>
                </c:pt>
                <c:pt idx="92">
                  <c:v>0.86558866000000001</c:v>
                </c:pt>
                <c:pt idx="93">
                  <c:v>0.86669068000000005</c:v>
                </c:pt>
                <c:pt idx="94">
                  <c:v>0.86783357000000005</c:v>
                </c:pt>
                <c:pt idx="95">
                  <c:v>0.86891037000000004</c:v>
                </c:pt>
                <c:pt idx="96">
                  <c:v>0.87001271999999996</c:v>
                </c:pt>
                <c:pt idx="97">
                  <c:v>0.87132233999999997</c:v>
                </c:pt>
                <c:pt idx="98">
                  <c:v>0.87216296999999998</c:v>
                </c:pt>
                <c:pt idx="99">
                  <c:v>0.87307961000000001</c:v>
                </c:pt>
                <c:pt idx="100">
                  <c:v>0.87404329000000003</c:v>
                </c:pt>
                <c:pt idx="101">
                  <c:v>0.87500646000000004</c:v>
                </c:pt>
                <c:pt idx="102">
                  <c:v>0.87594300000000003</c:v>
                </c:pt>
                <c:pt idx="103">
                  <c:v>0.87669847000000001</c:v>
                </c:pt>
                <c:pt idx="104">
                  <c:v>0.87758077999999995</c:v>
                </c:pt>
                <c:pt idx="105">
                  <c:v>0.87819060000000004</c:v>
                </c:pt>
                <c:pt idx="106">
                  <c:v>0.87870614999999996</c:v>
                </c:pt>
                <c:pt idx="107">
                  <c:v>0.87947114999999998</c:v>
                </c:pt>
                <c:pt idx="108">
                  <c:v>0.88006591999999995</c:v>
                </c:pt>
                <c:pt idx="109">
                  <c:v>0.88071215000000003</c:v>
                </c:pt>
                <c:pt idx="110">
                  <c:v>0.88116843</c:v>
                </c:pt>
                <c:pt idx="111">
                  <c:v>0.88186394000000001</c:v>
                </c:pt>
                <c:pt idx="112">
                  <c:v>0.88249233000000005</c:v>
                </c:pt>
                <c:pt idx="113">
                  <c:v>0.88323949999999996</c:v>
                </c:pt>
                <c:pt idx="114">
                  <c:v>0.88395164000000004</c:v>
                </c:pt>
                <c:pt idx="115">
                  <c:v>0.88440291999999998</c:v>
                </c:pt>
                <c:pt idx="116">
                  <c:v>0.88490367000000003</c:v>
                </c:pt>
                <c:pt idx="117">
                  <c:v>0.88541095999999997</c:v>
                </c:pt>
                <c:pt idx="118">
                  <c:v>0.88596774</c:v>
                </c:pt>
                <c:pt idx="119">
                  <c:v>0.88618445000000001</c:v>
                </c:pt>
                <c:pt idx="120">
                  <c:v>0.88654644999999999</c:v>
                </c:pt>
                <c:pt idx="121">
                  <c:v>0.88690038000000004</c:v>
                </c:pt>
              </c:numCache>
            </c:numRef>
          </c:xVal>
          <c:yVal>
            <c:numRef>
              <c:f>'24.99-B777'!$J$3:$J$124</c:f>
              <c:numCache>
                <c:formatCode>General</c:formatCode>
                <c:ptCount val="122"/>
                <c:pt idx="0">
                  <c:v>199.51195999999999</c:v>
                </c:pt>
                <c:pt idx="1">
                  <c:v>199.40156400000001</c:v>
                </c:pt>
                <c:pt idx="2">
                  <c:v>199.230906</c:v>
                </c:pt>
                <c:pt idx="3">
                  <c:v>199.145231</c:v>
                </c:pt>
                <c:pt idx="4">
                  <c:v>198.93252899999999</c:v>
                </c:pt>
                <c:pt idx="5">
                  <c:v>198.839561</c:v>
                </c:pt>
                <c:pt idx="6">
                  <c:v>198.74659299999999</c:v>
                </c:pt>
                <c:pt idx="7">
                  <c:v>198.73950099999999</c:v>
                </c:pt>
                <c:pt idx="8">
                  <c:v>198.509738</c:v>
                </c:pt>
                <c:pt idx="9">
                  <c:v>198.28658100000001</c:v>
                </c:pt>
                <c:pt idx="10">
                  <c:v>198.279594</c:v>
                </c:pt>
                <c:pt idx="11">
                  <c:v>198.20373799999999</c:v>
                </c:pt>
                <c:pt idx="12">
                  <c:v>198.09334100000001</c:v>
                </c:pt>
                <c:pt idx="13">
                  <c:v>198.09485699999999</c:v>
                </c:pt>
                <c:pt idx="14">
                  <c:v>197.93280899999999</c:v>
                </c:pt>
                <c:pt idx="15">
                  <c:v>197.77936800000001</c:v>
                </c:pt>
                <c:pt idx="16">
                  <c:v>197.62592799999999</c:v>
                </c:pt>
                <c:pt idx="17">
                  <c:v>197.62744499999999</c:v>
                </c:pt>
                <c:pt idx="18">
                  <c:v>197.628961</c:v>
                </c:pt>
                <c:pt idx="19">
                  <c:v>197.63047700000001</c:v>
                </c:pt>
                <c:pt idx="20">
                  <c:v>197.57073399999999</c:v>
                </c:pt>
                <c:pt idx="21">
                  <c:v>197.49477200000001</c:v>
                </c:pt>
                <c:pt idx="22">
                  <c:v>197.402591</c:v>
                </c:pt>
                <c:pt idx="23">
                  <c:v>197.35245499999999</c:v>
                </c:pt>
                <c:pt idx="24">
                  <c:v>197.14836199999999</c:v>
                </c:pt>
                <c:pt idx="25">
                  <c:v>197.079149</c:v>
                </c:pt>
                <c:pt idx="26">
                  <c:v>196.97836000000001</c:v>
                </c:pt>
                <c:pt idx="27">
                  <c:v>196.928224</c:v>
                </c:pt>
                <c:pt idx="28">
                  <c:v>196.886697</c:v>
                </c:pt>
                <c:pt idx="29">
                  <c:v>196.89682099999999</c:v>
                </c:pt>
                <c:pt idx="30">
                  <c:v>196.94138100000001</c:v>
                </c:pt>
                <c:pt idx="31">
                  <c:v>196.985941</c:v>
                </c:pt>
                <c:pt idx="32">
                  <c:v>196.98745700000001</c:v>
                </c:pt>
                <c:pt idx="33">
                  <c:v>196.98897299999999</c:v>
                </c:pt>
                <c:pt idx="34">
                  <c:v>196.990489</c:v>
                </c:pt>
                <c:pt idx="35">
                  <c:v>197.13735500000001</c:v>
                </c:pt>
                <c:pt idx="36">
                  <c:v>197.14748</c:v>
                </c:pt>
                <c:pt idx="37">
                  <c:v>197.24468999999999</c:v>
                </c:pt>
                <c:pt idx="38">
                  <c:v>197.36672799999999</c:v>
                </c:pt>
                <c:pt idx="39">
                  <c:v>197.46294</c:v>
                </c:pt>
                <c:pt idx="40">
                  <c:v>197.47306499999999</c:v>
                </c:pt>
                <c:pt idx="41">
                  <c:v>197.629537</c:v>
                </c:pt>
                <c:pt idx="42">
                  <c:v>197.65688</c:v>
                </c:pt>
                <c:pt idx="43">
                  <c:v>197.752093</c:v>
                </c:pt>
                <c:pt idx="44">
                  <c:v>197.75460799999999</c:v>
                </c:pt>
                <c:pt idx="45">
                  <c:v>197.88625300000001</c:v>
                </c:pt>
                <c:pt idx="46">
                  <c:v>198.14503099999999</c:v>
                </c:pt>
                <c:pt idx="47">
                  <c:v>198.241243</c:v>
                </c:pt>
                <c:pt idx="48">
                  <c:v>198.34606299999999</c:v>
                </c:pt>
                <c:pt idx="49">
                  <c:v>198.623109</c:v>
                </c:pt>
                <c:pt idx="50">
                  <c:v>198.813965</c:v>
                </c:pt>
                <c:pt idx="51">
                  <c:v>198.95321999999999</c:v>
                </c:pt>
                <c:pt idx="52">
                  <c:v>199.23782399999999</c:v>
                </c:pt>
                <c:pt idx="53">
                  <c:v>199.38668699999999</c:v>
                </c:pt>
                <c:pt idx="54">
                  <c:v>199.51733300000001</c:v>
                </c:pt>
                <c:pt idx="55">
                  <c:v>199.83637200000001</c:v>
                </c:pt>
                <c:pt idx="56">
                  <c:v>200.01106100000001</c:v>
                </c:pt>
                <c:pt idx="57">
                  <c:v>200.29666399999999</c:v>
                </c:pt>
                <c:pt idx="58">
                  <c:v>200.453136</c:v>
                </c:pt>
                <c:pt idx="59">
                  <c:v>200.63643400000001</c:v>
                </c:pt>
                <c:pt idx="60">
                  <c:v>200.95547300000001</c:v>
                </c:pt>
                <c:pt idx="61">
                  <c:v>201.30894699999999</c:v>
                </c:pt>
                <c:pt idx="62">
                  <c:v>201.56111300000001</c:v>
                </c:pt>
                <c:pt idx="63">
                  <c:v>201.75202100000001</c:v>
                </c:pt>
                <c:pt idx="64">
                  <c:v>202.037623</c:v>
                </c:pt>
                <c:pt idx="65">
                  <c:v>202.35766100000001</c:v>
                </c:pt>
                <c:pt idx="66">
                  <c:v>202.66909000000001</c:v>
                </c:pt>
                <c:pt idx="67">
                  <c:v>203.023562</c:v>
                </c:pt>
                <c:pt idx="68">
                  <c:v>203.34360000000001</c:v>
                </c:pt>
                <c:pt idx="69">
                  <c:v>203.706681</c:v>
                </c:pt>
                <c:pt idx="70">
                  <c:v>203.96645799999999</c:v>
                </c:pt>
                <c:pt idx="71">
                  <c:v>204.38980000000001</c:v>
                </c:pt>
                <c:pt idx="72">
                  <c:v>204.72705500000001</c:v>
                </c:pt>
                <c:pt idx="73">
                  <c:v>205.10735299999999</c:v>
                </c:pt>
                <c:pt idx="74">
                  <c:v>205.57373899999999</c:v>
                </c:pt>
                <c:pt idx="75">
                  <c:v>205.954037</c:v>
                </c:pt>
                <c:pt idx="76">
                  <c:v>206.42903100000001</c:v>
                </c:pt>
                <c:pt idx="77">
                  <c:v>206.817938</c:v>
                </c:pt>
                <c:pt idx="78">
                  <c:v>207.30154099999999</c:v>
                </c:pt>
                <c:pt idx="79">
                  <c:v>207.86262199999999</c:v>
                </c:pt>
                <c:pt idx="80">
                  <c:v>208.390266</c:v>
                </c:pt>
                <c:pt idx="81">
                  <c:v>209.028614</c:v>
                </c:pt>
                <c:pt idx="82">
                  <c:v>209.80769599999999</c:v>
                </c:pt>
                <c:pt idx="83">
                  <c:v>210.923304</c:v>
                </c:pt>
                <c:pt idx="84">
                  <c:v>212.32587799999999</c:v>
                </c:pt>
                <c:pt idx="85">
                  <c:v>213.88244</c:v>
                </c:pt>
                <c:pt idx="86">
                  <c:v>215.82364999999999</c:v>
                </c:pt>
                <c:pt idx="87">
                  <c:v>217.57561000000001</c:v>
                </c:pt>
                <c:pt idx="88">
                  <c:v>219.465889</c:v>
                </c:pt>
                <c:pt idx="89">
                  <c:v>221.210714</c:v>
                </c:pt>
                <c:pt idx="90">
                  <c:v>222.96072000000001</c:v>
                </c:pt>
                <c:pt idx="91">
                  <c:v>225.210252</c:v>
                </c:pt>
                <c:pt idx="92">
                  <c:v>227.39647500000001</c:v>
                </c:pt>
                <c:pt idx="93">
                  <c:v>229.82468800000001</c:v>
                </c:pt>
                <c:pt idx="94">
                  <c:v>232.29334600000001</c:v>
                </c:pt>
                <c:pt idx="95">
                  <c:v>234.81308100000001</c:v>
                </c:pt>
                <c:pt idx="96">
                  <c:v>237.326663</c:v>
                </c:pt>
                <c:pt idx="97">
                  <c:v>240.06984600000001</c:v>
                </c:pt>
                <c:pt idx="98">
                  <c:v>242.46143699999999</c:v>
                </c:pt>
                <c:pt idx="99">
                  <c:v>245.13609099999999</c:v>
                </c:pt>
                <c:pt idx="100">
                  <c:v>247.77212900000001</c:v>
                </c:pt>
                <c:pt idx="101">
                  <c:v>250.31933599999999</c:v>
                </c:pt>
                <c:pt idx="102">
                  <c:v>252.94754900000001</c:v>
                </c:pt>
                <c:pt idx="103">
                  <c:v>255.86323999999999</c:v>
                </c:pt>
                <c:pt idx="104">
                  <c:v>258.48482100000001</c:v>
                </c:pt>
                <c:pt idx="105">
                  <c:v>260.84310900000003</c:v>
                </c:pt>
                <c:pt idx="106">
                  <c:v>263.24450899999999</c:v>
                </c:pt>
                <c:pt idx="107">
                  <c:v>265.62641500000001</c:v>
                </c:pt>
                <c:pt idx="108">
                  <c:v>268.03432400000003</c:v>
                </c:pt>
                <c:pt idx="109">
                  <c:v>270.44139899999999</c:v>
                </c:pt>
                <c:pt idx="110">
                  <c:v>273.16044599999998</c:v>
                </c:pt>
                <c:pt idx="111">
                  <c:v>275.75716299999999</c:v>
                </c:pt>
                <c:pt idx="112">
                  <c:v>278.462039</c:v>
                </c:pt>
                <c:pt idx="113">
                  <c:v>281.03639600000002</c:v>
                </c:pt>
                <c:pt idx="114">
                  <c:v>283.64660700000002</c:v>
                </c:pt>
                <c:pt idx="115">
                  <c:v>286.07355200000001</c:v>
                </c:pt>
                <c:pt idx="116">
                  <c:v>288.83035000000001</c:v>
                </c:pt>
                <c:pt idx="117">
                  <c:v>291.26277599999997</c:v>
                </c:pt>
                <c:pt idx="118">
                  <c:v>293.55804000000001</c:v>
                </c:pt>
                <c:pt idx="119">
                  <c:v>295.92806200000001</c:v>
                </c:pt>
                <c:pt idx="120">
                  <c:v>298.1728</c:v>
                </c:pt>
                <c:pt idx="121">
                  <c:v>300.14429100000001</c:v>
                </c:pt>
              </c:numCache>
            </c:numRef>
          </c:yVal>
          <c:smooth val="1"/>
          <c:extLst>
            <c:ext xmlns:c16="http://schemas.microsoft.com/office/drawing/2014/chart" uri="{C3380CC4-5D6E-409C-BE32-E72D297353CC}">
              <c16:uniqueId val="{00000007-55E8-7940-80E0-598994C16E29}"/>
            </c:ext>
          </c:extLst>
        </c:ser>
        <c:ser>
          <c:idx val="2"/>
          <c:order val="3"/>
          <c:tx>
            <c:v>CL0.4New</c:v>
          </c:tx>
          <c:spPr>
            <a:ln>
              <a:solidFill>
                <a:srgbClr val="00B0F0">
                  <a:alpha val="70000"/>
                </a:srgbClr>
              </a:solidFill>
              <a:prstDash val="sysDash"/>
            </a:ln>
          </c:spPr>
          <c:marker>
            <c:symbol val="none"/>
          </c:marker>
          <c:xVal>
            <c:numRef>
              <c:f>'24.99-B777'!$I$3:$I$124</c:f>
              <c:numCache>
                <c:formatCode>General</c:formatCode>
                <c:ptCount val="122"/>
                <c:pt idx="0">
                  <c:v>0.50037092000000005</c:v>
                </c:pt>
                <c:pt idx="1">
                  <c:v>0.50454292999999995</c:v>
                </c:pt>
                <c:pt idx="2">
                  <c:v>0.50871460000000002</c:v>
                </c:pt>
                <c:pt idx="3">
                  <c:v>0.51259564000000002</c:v>
                </c:pt>
                <c:pt idx="4">
                  <c:v>0.51676705999999994</c:v>
                </c:pt>
                <c:pt idx="5">
                  <c:v>0.52152142000000001</c:v>
                </c:pt>
                <c:pt idx="6">
                  <c:v>0.52627579000000002</c:v>
                </c:pt>
                <c:pt idx="7">
                  <c:v>0.53044840000000004</c:v>
                </c:pt>
                <c:pt idx="8">
                  <c:v>0.53505203000000001</c:v>
                </c:pt>
                <c:pt idx="9">
                  <c:v>0.53963797000000002</c:v>
                </c:pt>
                <c:pt idx="10">
                  <c:v>0.54410170999999996</c:v>
                </c:pt>
                <c:pt idx="11">
                  <c:v>0.54856505</c:v>
                </c:pt>
                <c:pt idx="12">
                  <c:v>0.55273706</c:v>
                </c:pt>
                <c:pt idx="13">
                  <c:v>0.55690972999999999</c:v>
                </c:pt>
                <c:pt idx="14">
                  <c:v>0.56108144999999998</c:v>
                </c:pt>
                <c:pt idx="15">
                  <c:v>0.56525322</c:v>
                </c:pt>
                <c:pt idx="16">
                  <c:v>0.56942497999999997</c:v>
                </c:pt>
                <c:pt idx="17">
                  <c:v>0.57359764999999996</c:v>
                </c:pt>
                <c:pt idx="18">
                  <c:v>0.57777031999999995</c:v>
                </c:pt>
                <c:pt idx="19">
                  <c:v>0.58194299000000005</c:v>
                </c:pt>
                <c:pt idx="20">
                  <c:v>0.58611530999999994</c:v>
                </c:pt>
                <c:pt idx="21">
                  <c:v>0.59028751999999995</c:v>
                </c:pt>
                <c:pt idx="22">
                  <c:v>0.59445965000000001</c:v>
                </c:pt>
                <c:pt idx="23">
                  <c:v>0.59863202000000004</c:v>
                </c:pt>
                <c:pt idx="24">
                  <c:v>0.60280349</c:v>
                </c:pt>
                <c:pt idx="25">
                  <c:v>0.60735508000000005</c:v>
                </c:pt>
                <c:pt idx="26">
                  <c:v>0.61152715000000002</c:v>
                </c:pt>
                <c:pt idx="27">
                  <c:v>0.61569951999999994</c:v>
                </c:pt>
                <c:pt idx="28">
                  <c:v>0.61987194000000001</c:v>
                </c:pt>
                <c:pt idx="29">
                  <c:v>0.62404466000000003</c:v>
                </c:pt>
                <c:pt idx="30">
                  <c:v>0.62821758000000005</c:v>
                </c:pt>
                <c:pt idx="31">
                  <c:v>0.63239049999999997</c:v>
                </c:pt>
                <c:pt idx="32">
                  <c:v>0.63656316999999996</c:v>
                </c:pt>
                <c:pt idx="33">
                  <c:v>0.64073583999999995</c:v>
                </c:pt>
                <c:pt idx="34">
                  <c:v>0.64490851000000005</c:v>
                </c:pt>
                <c:pt idx="35">
                  <c:v>0.64908202000000004</c:v>
                </c:pt>
                <c:pt idx="36">
                  <c:v>0.65325473999999994</c:v>
                </c:pt>
                <c:pt idx="37">
                  <c:v>0.65742796999999997</c:v>
                </c:pt>
                <c:pt idx="38">
                  <c:v>0.66160134000000004</c:v>
                </c:pt>
                <c:pt idx="39">
                  <c:v>0.66577456000000002</c:v>
                </c:pt>
                <c:pt idx="40">
                  <c:v>0.66994728000000003</c:v>
                </c:pt>
                <c:pt idx="41">
                  <c:v>0.67412084999999999</c:v>
                </c:pt>
                <c:pt idx="42">
                  <c:v>0.67829366999999996</c:v>
                </c:pt>
                <c:pt idx="43">
                  <c:v>0.68246688</c:v>
                </c:pt>
                <c:pt idx="44">
                  <c:v>0.68663956000000004</c:v>
                </c:pt>
                <c:pt idx="45">
                  <c:v>0.69081298999999996</c:v>
                </c:pt>
                <c:pt idx="46">
                  <c:v>0.69498715</c:v>
                </c:pt>
                <c:pt idx="47">
                  <c:v>0.69916036999999998</c:v>
                </c:pt>
                <c:pt idx="48">
                  <c:v>0.70333365000000003</c:v>
                </c:pt>
                <c:pt idx="49">
                  <c:v>0.70765016999999997</c:v>
                </c:pt>
                <c:pt idx="50">
                  <c:v>0.71168169000000003</c:v>
                </c:pt>
                <c:pt idx="51">
                  <c:v>0.71585516000000005</c:v>
                </c:pt>
                <c:pt idx="52">
                  <c:v>0.72002948</c:v>
                </c:pt>
                <c:pt idx="53">
                  <c:v>0.72420300999999998</c:v>
                </c:pt>
                <c:pt idx="54">
                  <c:v>0.72837642999999996</c:v>
                </c:pt>
                <c:pt idx="55">
                  <c:v>0.73255095000000003</c:v>
                </c:pt>
                <c:pt idx="56">
                  <c:v>0.73672462000000005</c:v>
                </c:pt>
                <c:pt idx="57">
                  <c:v>0.74089894999999995</c:v>
                </c:pt>
                <c:pt idx="58">
                  <c:v>0.74507252000000002</c:v>
                </c:pt>
                <c:pt idx="59">
                  <c:v>0.74924625</c:v>
                </c:pt>
                <c:pt idx="60">
                  <c:v>0.75342076000000002</c:v>
                </c:pt>
                <c:pt idx="61">
                  <c:v>0.75759547999999999</c:v>
                </c:pt>
                <c:pt idx="62">
                  <c:v>0.76176960999999999</c:v>
                </c:pt>
                <c:pt idx="63">
                  <c:v>0.76594337999999995</c:v>
                </c:pt>
                <c:pt idx="64">
                  <c:v>0.77011770999999996</c:v>
                </c:pt>
                <c:pt idx="65">
                  <c:v>0.77429223000000003</c:v>
                </c:pt>
                <c:pt idx="66">
                  <c:v>0.77846669999999996</c:v>
                </c:pt>
                <c:pt idx="67">
                  <c:v>0.78264142999999997</c:v>
                </c:pt>
                <c:pt idx="68">
                  <c:v>0.78681595000000004</c:v>
                </c:pt>
                <c:pt idx="69">
                  <c:v>0.79099072999999998</c:v>
                </c:pt>
                <c:pt idx="70">
                  <c:v>0.79516489999999995</c:v>
                </c:pt>
                <c:pt idx="71">
                  <c:v>0.79934002999999998</c:v>
                </c:pt>
                <c:pt idx="72">
                  <c:v>0.80351465</c:v>
                </c:pt>
                <c:pt idx="73">
                  <c:v>0.80768952000000005</c:v>
                </c:pt>
                <c:pt idx="74">
                  <c:v>0.8118649</c:v>
                </c:pt>
                <c:pt idx="75">
                  <c:v>0.81603977999999999</c:v>
                </c:pt>
                <c:pt idx="76">
                  <c:v>0.82021520000000003</c:v>
                </c:pt>
                <c:pt idx="77">
                  <c:v>0.82439013000000005</c:v>
                </c:pt>
                <c:pt idx="78">
                  <c:v>0.82856560000000001</c:v>
                </c:pt>
                <c:pt idx="79">
                  <c:v>0.83274152999999995</c:v>
                </c:pt>
                <c:pt idx="80">
                  <c:v>0.83691726</c:v>
                </c:pt>
                <c:pt idx="81">
                  <c:v>0.84051140000000002</c:v>
                </c:pt>
                <c:pt idx="82">
                  <c:v>0.84410635000000001</c:v>
                </c:pt>
                <c:pt idx="83">
                  <c:v>0.84712103000000005</c:v>
                </c:pt>
                <c:pt idx="84">
                  <c:v>0.85004915999999997</c:v>
                </c:pt>
                <c:pt idx="85">
                  <c:v>0.85280175999999996</c:v>
                </c:pt>
                <c:pt idx="86">
                  <c:v>0.85556984999999997</c:v>
                </c:pt>
                <c:pt idx="87">
                  <c:v>0.85788978999999999</c:v>
                </c:pt>
                <c:pt idx="88">
                  <c:v>0.85993863999999998</c:v>
                </c:pt>
                <c:pt idx="89">
                  <c:v>0.86169552999999999</c:v>
                </c:pt>
                <c:pt idx="90">
                  <c:v>0.86303936000000003</c:v>
                </c:pt>
                <c:pt idx="91">
                  <c:v>0.86446171999999999</c:v>
                </c:pt>
                <c:pt idx="92">
                  <c:v>0.86558866000000001</c:v>
                </c:pt>
                <c:pt idx="93">
                  <c:v>0.86669068000000005</c:v>
                </c:pt>
                <c:pt idx="94">
                  <c:v>0.86783357000000005</c:v>
                </c:pt>
                <c:pt idx="95">
                  <c:v>0.86891037000000004</c:v>
                </c:pt>
                <c:pt idx="96">
                  <c:v>0.87001271999999996</c:v>
                </c:pt>
                <c:pt idx="97">
                  <c:v>0.87132233999999997</c:v>
                </c:pt>
                <c:pt idx="98">
                  <c:v>0.87216296999999998</c:v>
                </c:pt>
                <c:pt idx="99">
                  <c:v>0.87307961000000001</c:v>
                </c:pt>
                <c:pt idx="100">
                  <c:v>0.87404329000000003</c:v>
                </c:pt>
                <c:pt idx="101">
                  <c:v>0.87500646000000004</c:v>
                </c:pt>
                <c:pt idx="102">
                  <c:v>0.87594300000000003</c:v>
                </c:pt>
                <c:pt idx="103">
                  <c:v>0.87669847000000001</c:v>
                </c:pt>
                <c:pt idx="104">
                  <c:v>0.87758077999999995</c:v>
                </c:pt>
                <c:pt idx="105">
                  <c:v>0.87819060000000004</c:v>
                </c:pt>
                <c:pt idx="106">
                  <c:v>0.87870614999999996</c:v>
                </c:pt>
                <c:pt idx="107">
                  <c:v>0.87947114999999998</c:v>
                </c:pt>
                <c:pt idx="108">
                  <c:v>0.88006591999999995</c:v>
                </c:pt>
                <c:pt idx="109">
                  <c:v>0.88071215000000003</c:v>
                </c:pt>
                <c:pt idx="110">
                  <c:v>0.88116843</c:v>
                </c:pt>
                <c:pt idx="111">
                  <c:v>0.88186394000000001</c:v>
                </c:pt>
                <c:pt idx="112">
                  <c:v>0.88249233000000005</c:v>
                </c:pt>
                <c:pt idx="113">
                  <c:v>0.88323949999999996</c:v>
                </c:pt>
                <c:pt idx="114">
                  <c:v>0.88395164000000004</c:v>
                </c:pt>
                <c:pt idx="115">
                  <c:v>0.88440291999999998</c:v>
                </c:pt>
                <c:pt idx="116">
                  <c:v>0.88490367000000003</c:v>
                </c:pt>
                <c:pt idx="117">
                  <c:v>0.88541095999999997</c:v>
                </c:pt>
                <c:pt idx="118">
                  <c:v>0.88596774</c:v>
                </c:pt>
                <c:pt idx="119">
                  <c:v>0.88618445000000001</c:v>
                </c:pt>
                <c:pt idx="120">
                  <c:v>0.88654644999999999</c:v>
                </c:pt>
                <c:pt idx="121">
                  <c:v>0.88690038000000004</c:v>
                </c:pt>
              </c:numCache>
            </c:numRef>
          </c:xVal>
          <c:yVal>
            <c:numRef>
              <c:f>'24.99-B777'!$K$3:$K$124</c:f>
              <c:numCache>
                <c:formatCode>General</c:formatCode>
                <c:ptCount val="122"/>
                <c:pt idx="0">
                  <c:v>200.02550987926836</c:v>
                </c:pt>
                <c:pt idx="1">
                  <c:v>200.02559242050336</c:v>
                </c:pt>
                <c:pt idx="2">
                  <c:v>200.02569131859448</c:v>
                </c:pt>
                <c:pt idx="3">
                  <c:v>200.02580048370339</c:v>
                </c:pt>
                <c:pt idx="4">
                  <c:v>200.025939287722</c:v>
                </c:pt>
                <c:pt idx="5">
                  <c:v>200.02612921652536</c:v>
                </c:pt>
                <c:pt idx="6">
                  <c:v>200.02635896395333</c:v>
                </c:pt>
                <c:pt idx="7">
                  <c:v>200.02659910196465</c:v>
                </c:pt>
                <c:pt idx="8">
                  <c:v>200.02691282791011</c:v>
                </c:pt>
                <c:pt idx="9">
                  <c:v>200.02728450637261</c:v>
                </c:pt>
                <c:pt idx="10">
                  <c:v>200.02771221800464</c:v>
                </c:pt>
                <c:pt idx="11">
                  <c:v>200.02821519138041</c:v>
                </c:pt>
                <c:pt idx="12">
                  <c:v>200.02876360552693</c:v>
                </c:pt>
                <c:pt idx="13">
                  <c:v>200.029398600451</c:v>
                </c:pt>
                <c:pt idx="14">
                  <c:v>200.03013181438581</c:v>
                </c:pt>
                <c:pt idx="15">
                  <c:v>200.03097668635996</c:v>
                </c:pt>
                <c:pt idx="16">
                  <c:v>200.03194804367189</c:v>
                </c:pt>
                <c:pt idx="17">
                  <c:v>200.03306268063642</c:v>
                </c:pt>
                <c:pt idx="18">
                  <c:v>200.03433880215331</c:v>
                </c:pt>
                <c:pt idx="19">
                  <c:v>200.03579684625765</c:v>
                </c:pt>
                <c:pt idx="20">
                  <c:v>200.03745932796357</c:v>
                </c:pt>
                <c:pt idx="21">
                  <c:v>200.03935139628913</c:v>
                </c:pt>
                <c:pt idx="22">
                  <c:v>200.04150078395361</c:v>
                </c:pt>
                <c:pt idx="23">
                  <c:v>200.04393829448955</c:v>
                </c:pt>
                <c:pt idx="24">
                  <c:v>200.04669694679677</c:v>
                </c:pt>
                <c:pt idx="25">
                  <c:v>200.05011768821817</c:v>
                </c:pt>
                <c:pt idx="26">
                  <c:v>200.05367392011871</c:v>
                </c:pt>
                <c:pt idx="27">
                  <c:v>200.05767943540053</c:v>
                </c:pt>
                <c:pt idx="28">
                  <c:v>200.06218373932802</c:v>
                </c:pt>
                <c:pt idx="29">
                  <c:v>200.06724161940016</c:v>
                </c:pt>
                <c:pt idx="30">
                  <c:v>200.07291266604398</c:v>
                </c:pt>
                <c:pt idx="31">
                  <c:v>200.07926183523409</c:v>
                </c:pt>
                <c:pt idx="32">
                  <c:v>200.08635987841134</c:v>
                </c:pt>
                <c:pt idx="33">
                  <c:v>200.09428483740425</c:v>
                </c:pt>
                <c:pt idx="34">
                  <c:v>200.10312140322475</c:v>
                </c:pt>
                <c:pt idx="35">
                  <c:v>200.11296391536854</c:v>
                </c:pt>
                <c:pt idx="36">
                  <c:v>200.12390896988433</c:v>
                </c:pt>
                <c:pt idx="37">
                  <c:v>200.13606909105403</c:v>
                </c:pt>
                <c:pt idx="38">
                  <c:v>200.14956219535048</c:v>
                </c:pt>
                <c:pt idx="39">
                  <c:v>200.1645162617246</c:v>
                </c:pt>
                <c:pt idx="40">
                  <c:v>200.18106958605682</c:v>
                </c:pt>
                <c:pt idx="41">
                  <c:v>200.19937951530179</c:v>
                </c:pt>
                <c:pt idx="42">
                  <c:v>200.21960364194763</c:v>
                </c:pt>
                <c:pt idx="43">
                  <c:v>200.24192560865362</c:v>
                </c:pt>
                <c:pt idx="44">
                  <c:v>200.266533620106</c:v>
                </c:pt>
                <c:pt idx="45">
                  <c:v>200.29364480640521</c:v>
                </c:pt>
                <c:pt idx="46">
                  <c:v>200.3234873236886</c:v>
                </c:pt>
                <c:pt idx="47">
                  <c:v>200.35629488531282</c:v>
                </c:pt>
                <c:pt idx="48">
                  <c:v>200.39234085447396</c:v>
                </c:pt>
                <c:pt idx="49">
                  <c:v>200.43333825165857</c:v>
                </c:pt>
                <c:pt idx="50">
                  <c:v>200.47534300889598</c:v>
                </c:pt>
                <c:pt idx="51">
                  <c:v>200.52294096181257</c:v>
                </c:pt>
                <c:pt idx="52">
                  <c:v>200.5751019678886</c:v>
                </c:pt>
                <c:pt idx="53">
                  <c:v>200.63220942291321</c:v>
                </c:pt>
                <c:pt idx="54">
                  <c:v>200.694711905818</c:v>
                </c:pt>
                <c:pt idx="55">
                  <c:v>200.76311238383676</c:v>
                </c:pt>
                <c:pt idx="56">
                  <c:v>200.83790984941373</c:v>
                </c:pt>
                <c:pt idx="57">
                  <c:v>200.91971601171588</c:v>
                </c:pt>
                <c:pt idx="58">
                  <c:v>201.00915088516047</c:v>
                </c:pt>
                <c:pt idx="59">
                  <c:v>201.10695451976721</c:v>
                </c:pt>
                <c:pt idx="60">
                  <c:v>201.21395393176505</c:v>
                </c:pt>
                <c:pt idx="61">
                  <c:v>201.33105225162541</c:v>
                </c:pt>
                <c:pt idx="62">
                  <c:v>201.45926642467862</c:v>
                </c:pt>
                <c:pt idx="63">
                  <c:v>201.59979461166853</c:v>
                </c:pt>
                <c:pt idx="64">
                  <c:v>201.7540542569898</c:v>
                </c:pt>
                <c:pt idx="65">
                  <c:v>201.92365853235628</c:v>
                </c:pt>
                <c:pt idx="66">
                  <c:v>202.11051985392976</c:v>
                </c:pt>
                <c:pt idx="67">
                  <c:v>202.31695249750697</c:v>
                </c:pt>
                <c:pt idx="68">
                  <c:v>202.54571363578799</c:v>
                </c:pt>
                <c:pt idx="69">
                  <c:v>202.80022657081514</c:v>
                </c:pt>
                <c:pt idx="70">
                  <c:v>203.08462600188278</c:v>
                </c:pt>
                <c:pt idx="71">
                  <c:v>203.40424362834426</c:v>
                </c:pt>
                <c:pt idx="72">
                  <c:v>203.76552882603389</c:v>
                </c:pt>
                <c:pt idx="73">
                  <c:v>204.1768396849871</c:v>
                </c:pt>
                <c:pt idx="74">
                  <c:v>204.6487840074995</c:v>
                </c:pt>
                <c:pt idx="75">
                  <c:v>205.19478154455186</c:v>
                </c:pt>
                <c:pt idx="76">
                  <c:v>205.83238452522664</c:v>
                </c:pt>
                <c:pt idx="77">
                  <c:v>206.58392016994421</c:v>
                </c:pt>
                <c:pt idx="78">
                  <c:v>207.47868575835631</c:v>
                </c:pt>
                <c:pt idx="79">
                  <c:v>208.55446770782555</c:v>
                </c:pt>
                <c:pt idx="80">
                  <c:v>209.86008338150839</c:v>
                </c:pt>
                <c:pt idx="81">
                  <c:v>211.21593661408849</c:v>
                </c:pt>
                <c:pt idx="82">
                  <c:v>212.84052787111858</c:v>
                </c:pt>
                <c:pt idx="83">
                  <c:v>214.4560186254439</c:v>
                </c:pt>
                <c:pt idx="84">
                  <c:v>216.29201705403662</c:v>
                </c:pt>
                <c:pt idx="85">
                  <c:v>218.30268507684229</c:v>
                </c:pt>
                <c:pt idx="86">
                  <c:v>220.65310889291811</c:v>
                </c:pt>
                <c:pt idx="87">
                  <c:v>222.91837818182219</c:v>
                </c:pt>
                <c:pt idx="88">
                  <c:v>225.17569387168396</c:v>
                </c:pt>
                <c:pt idx="89">
                  <c:v>227.32661204727168</c:v>
                </c:pt>
                <c:pt idx="90">
                  <c:v>229.11943122738168</c:v>
                </c:pt>
                <c:pt idx="91">
                  <c:v>231.16840010197365</c:v>
                </c:pt>
                <c:pt idx="92">
                  <c:v>232.91035811731069</c:v>
                </c:pt>
                <c:pt idx="93">
                  <c:v>234.72192167190832</c:v>
                </c:pt>
                <c:pt idx="94">
                  <c:v>236.72043038055679</c:v>
                </c:pt>
                <c:pt idx="95">
                  <c:v>238.72144948335273</c:v>
                </c:pt>
                <c:pt idx="96">
                  <c:v>240.89540236033827</c:v>
                </c:pt>
                <c:pt idx="97">
                  <c:v>243.65276646449794</c:v>
                </c:pt>
                <c:pt idx="98">
                  <c:v>245.52794256571991</c:v>
                </c:pt>
                <c:pt idx="99">
                  <c:v>247.67103798994566</c:v>
                </c:pt>
                <c:pt idx="100">
                  <c:v>250.03941074697818</c:v>
                </c:pt>
                <c:pt idx="101">
                  <c:v>252.52965377191492</c:v>
                </c:pt>
                <c:pt idx="102">
                  <c:v>255.07398419713698</c:v>
                </c:pt>
                <c:pt idx="103">
                  <c:v>257.21800537312612</c:v>
                </c:pt>
                <c:pt idx="104">
                  <c:v>259.82915718335704</c:v>
                </c:pt>
                <c:pt idx="105">
                  <c:v>261.70333575082077</c:v>
                </c:pt>
                <c:pt idx="106">
                  <c:v>263.33318530329461</c:v>
                </c:pt>
                <c:pt idx="107">
                  <c:v>265.83003749562653</c:v>
                </c:pt>
                <c:pt idx="108">
                  <c:v>267.83741921012074</c:v>
                </c:pt>
                <c:pt idx="109">
                  <c:v>270.08553704714063</c:v>
                </c:pt>
                <c:pt idx="110">
                  <c:v>271.715681083459</c:v>
                </c:pt>
                <c:pt idx="111">
                  <c:v>274.26997958343952</c:v>
                </c:pt>
                <c:pt idx="112">
                  <c:v>276.65116958949994</c:v>
                </c:pt>
                <c:pt idx="113">
                  <c:v>279.57487163952356</c:v>
                </c:pt>
                <c:pt idx="114">
                  <c:v>282.45663358035392</c:v>
                </c:pt>
                <c:pt idx="115">
                  <c:v>284.33159710152034</c:v>
                </c:pt>
                <c:pt idx="116">
                  <c:v>286.45696396014267</c:v>
                </c:pt>
                <c:pt idx="117">
                  <c:v>288.65870516494073</c:v>
                </c:pt>
                <c:pt idx="118">
                  <c:v>291.13213673249015</c:v>
                </c:pt>
                <c:pt idx="119">
                  <c:v>292.1110664089141</c:v>
                </c:pt>
                <c:pt idx="120">
                  <c:v>293.76670422957062</c:v>
                </c:pt>
                <c:pt idx="121">
                  <c:v>295.41022479464021</c:v>
                </c:pt>
              </c:numCache>
            </c:numRef>
          </c:yVal>
          <c:smooth val="1"/>
          <c:extLst>
            <c:ext xmlns:c16="http://schemas.microsoft.com/office/drawing/2014/chart" uri="{C3380CC4-5D6E-409C-BE32-E72D297353CC}">
              <c16:uniqueId val="{00000002-E222-0B46-8F11-B7CDAC3A2AFC}"/>
            </c:ext>
          </c:extLst>
        </c:ser>
        <c:ser>
          <c:idx val="7"/>
          <c:order val="4"/>
          <c:tx>
            <c:v>CL0.3</c:v>
          </c:tx>
          <c:spPr>
            <a:ln w="19050" cap="rnd">
              <a:solidFill>
                <a:schemeClr val="accent2">
                  <a:lumMod val="75000"/>
                </a:schemeClr>
              </a:solidFill>
              <a:round/>
            </a:ln>
            <a:effectLst/>
          </c:spPr>
          <c:marker>
            <c:symbol val="none"/>
          </c:marker>
          <c:xVal>
            <c:numRef>
              <c:f>'24.99-B777'!$C$3:$C$140</c:f>
              <c:numCache>
                <c:formatCode>General</c:formatCode>
                <c:ptCount val="138"/>
                <c:pt idx="0">
                  <c:v>0.50106839999999997</c:v>
                </c:pt>
                <c:pt idx="1">
                  <c:v>0.50553208999999999</c:v>
                </c:pt>
                <c:pt idx="2">
                  <c:v>0.50970435999999997</c:v>
                </c:pt>
                <c:pt idx="3">
                  <c:v>0.51387632000000005</c:v>
                </c:pt>
                <c:pt idx="4">
                  <c:v>0.51804899000000004</c:v>
                </c:pt>
                <c:pt idx="5">
                  <c:v>0.52222166000000003</c:v>
                </c:pt>
                <c:pt idx="6">
                  <c:v>0.52639433000000002</c:v>
                </c:pt>
                <c:pt idx="7">
                  <c:v>0.53056630000000005</c:v>
                </c:pt>
                <c:pt idx="8">
                  <c:v>0.53473842000000005</c:v>
                </c:pt>
                <c:pt idx="9">
                  <c:v>0.53891069000000003</c:v>
                </c:pt>
                <c:pt idx="10">
                  <c:v>0.54308285000000001</c:v>
                </c:pt>
                <c:pt idx="11">
                  <c:v>0.54725546999999997</c:v>
                </c:pt>
                <c:pt idx="12">
                  <c:v>0.55142813999999996</c:v>
                </c:pt>
                <c:pt idx="13">
                  <c:v>0.55560041000000004</c:v>
                </c:pt>
                <c:pt idx="14">
                  <c:v>0.55977292999999995</c:v>
                </c:pt>
                <c:pt idx="15">
                  <c:v>0.56394555000000002</c:v>
                </c:pt>
                <c:pt idx="16">
                  <c:v>0.56811792000000005</c:v>
                </c:pt>
                <c:pt idx="17">
                  <c:v>0.57229054000000001</c:v>
                </c:pt>
                <c:pt idx="18">
                  <c:v>0.5764629</c:v>
                </c:pt>
                <c:pt idx="19">
                  <c:v>0.58063547000000004</c:v>
                </c:pt>
                <c:pt idx="20">
                  <c:v>0.58480814000000003</c:v>
                </c:pt>
                <c:pt idx="21">
                  <c:v>0.58897995999999997</c:v>
                </c:pt>
                <c:pt idx="22">
                  <c:v>0.59315262999999996</c:v>
                </c:pt>
                <c:pt idx="23">
                  <c:v>0.59732529999999995</c:v>
                </c:pt>
                <c:pt idx="24">
                  <c:v>0.60149781999999996</c:v>
                </c:pt>
                <c:pt idx="25">
                  <c:v>0.60567024000000003</c:v>
                </c:pt>
                <c:pt idx="26">
                  <c:v>0.60984260999999995</c:v>
                </c:pt>
                <c:pt idx="27">
                  <c:v>0.61401523000000002</c:v>
                </c:pt>
                <c:pt idx="28">
                  <c:v>0.61818808999999997</c:v>
                </c:pt>
                <c:pt idx="29">
                  <c:v>0.62236075999999996</c:v>
                </c:pt>
                <c:pt idx="30">
                  <c:v>0.62653362999999995</c:v>
                </c:pt>
                <c:pt idx="31">
                  <c:v>0.63070614999999997</c:v>
                </c:pt>
                <c:pt idx="32">
                  <c:v>0.63487932000000002</c:v>
                </c:pt>
                <c:pt idx="33">
                  <c:v>0.63905193999999998</c:v>
                </c:pt>
                <c:pt idx="34">
                  <c:v>0.64322466</c:v>
                </c:pt>
                <c:pt idx="35">
                  <c:v>0.64739732999999999</c:v>
                </c:pt>
                <c:pt idx="36">
                  <c:v>0.65156999999999998</c:v>
                </c:pt>
                <c:pt idx="37">
                  <c:v>0.65574266999999997</c:v>
                </c:pt>
                <c:pt idx="38">
                  <c:v>0.65991619000000001</c:v>
                </c:pt>
                <c:pt idx="39">
                  <c:v>0.66408884999999995</c:v>
                </c:pt>
                <c:pt idx="40">
                  <c:v>0.66826152000000005</c:v>
                </c:pt>
                <c:pt idx="41">
                  <c:v>0.67243419000000004</c:v>
                </c:pt>
                <c:pt idx="42">
                  <c:v>0.67660726000000004</c:v>
                </c:pt>
                <c:pt idx="43">
                  <c:v>0.68077988</c:v>
                </c:pt>
                <c:pt idx="44">
                  <c:v>0.68495251000000001</c:v>
                </c:pt>
                <c:pt idx="45">
                  <c:v>0.68912567999999996</c:v>
                </c:pt>
                <c:pt idx="46">
                  <c:v>0.69329854999999996</c:v>
                </c:pt>
                <c:pt idx="47">
                  <c:v>0.69747157000000004</c:v>
                </c:pt>
                <c:pt idx="48">
                  <c:v>0.70164444000000004</c:v>
                </c:pt>
                <c:pt idx="49">
                  <c:v>0.70581841000000001</c:v>
                </c:pt>
                <c:pt idx="50">
                  <c:v>0.70999177999999996</c:v>
                </c:pt>
                <c:pt idx="51">
                  <c:v>0.71416444999999995</c:v>
                </c:pt>
                <c:pt idx="52">
                  <c:v>0.71833762000000001</c:v>
                </c:pt>
                <c:pt idx="53">
                  <c:v>0.72251089000000002</c:v>
                </c:pt>
                <c:pt idx="54">
                  <c:v>0.72697518000000005</c:v>
                </c:pt>
                <c:pt idx="55">
                  <c:v>0.73123733000000002</c:v>
                </c:pt>
                <c:pt idx="56">
                  <c:v>0.73541098999999999</c:v>
                </c:pt>
                <c:pt idx="57">
                  <c:v>0.73958436000000005</c:v>
                </c:pt>
                <c:pt idx="58">
                  <c:v>0.74375798000000004</c:v>
                </c:pt>
                <c:pt idx="59">
                  <c:v>0.74793200999999998</c:v>
                </c:pt>
                <c:pt idx="60">
                  <c:v>0.75210568</c:v>
                </c:pt>
                <c:pt idx="61">
                  <c:v>0.7562797</c:v>
                </c:pt>
                <c:pt idx="62">
                  <c:v>0.76045368999999996</c:v>
                </c:pt>
                <c:pt idx="63">
                  <c:v>0.76462805</c:v>
                </c:pt>
                <c:pt idx="64">
                  <c:v>0.76880177000000005</c:v>
                </c:pt>
                <c:pt idx="65">
                  <c:v>0.77297663999999999</c:v>
                </c:pt>
                <c:pt idx="66">
                  <c:v>0.77715087000000005</c:v>
                </c:pt>
                <c:pt idx="67">
                  <c:v>0.78132548999999996</c:v>
                </c:pt>
                <c:pt idx="68">
                  <c:v>0.78550016</c:v>
                </c:pt>
                <c:pt idx="69">
                  <c:v>0.78967458999999995</c:v>
                </c:pt>
                <c:pt idx="70">
                  <c:v>0.79384896000000005</c:v>
                </c:pt>
                <c:pt idx="71">
                  <c:v>0.79802424000000005</c:v>
                </c:pt>
                <c:pt idx="72">
                  <c:v>0.80219925999999997</c:v>
                </c:pt>
                <c:pt idx="73">
                  <c:v>0.80637473999999998</c:v>
                </c:pt>
                <c:pt idx="74">
                  <c:v>0.81050752000000004</c:v>
                </c:pt>
                <c:pt idx="75">
                  <c:v>0.81472469000000003</c:v>
                </c:pt>
                <c:pt idx="76">
                  <c:v>0.81890041999999996</c:v>
                </c:pt>
                <c:pt idx="77">
                  <c:v>0.82336726000000005</c:v>
                </c:pt>
                <c:pt idx="78">
                  <c:v>0.82754289000000003</c:v>
                </c:pt>
                <c:pt idx="79">
                  <c:v>0.83171806999999998</c:v>
                </c:pt>
                <c:pt idx="80">
                  <c:v>0.83589500000000005</c:v>
                </c:pt>
                <c:pt idx="81">
                  <c:v>0.83978094999999997</c:v>
                </c:pt>
                <c:pt idx="82">
                  <c:v>0.84366781999999996</c:v>
                </c:pt>
                <c:pt idx="83">
                  <c:v>0.84726407000000004</c:v>
                </c:pt>
                <c:pt idx="84">
                  <c:v>0.85086207999999997</c:v>
                </c:pt>
                <c:pt idx="85">
                  <c:v>0.85379015000000003</c:v>
                </c:pt>
                <c:pt idx="86">
                  <c:v>0.85653573999999999</c:v>
                </c:pt>
                <c:pt idx="87">
                  <c:v>0.85858120999999998</c:v>
                </c:pt>
                <c:pt idx="88">
                  <c:v>0.86034138000000004</c:v>
                </c:pt>
                <c:pt idx="89">
                  <c:v>0.86242567999999997</c:v>
                </c:pt>
                <c:pt idx="90">
                  <c:v>0.86490423999999999</c:v>
                </c:pt>
                <c:pt idx="91">
                  <c:v>0.86681211999999996</c:v>
                </c:pt>
                <c:pt idx="92">
                  <c:v>0.86849348000000004</c:v>
                </c:pt>
                <c:pt idx="93">
                  <c:v>0.87028130999999997</c:v>
                </c:pt>
                <c:pt idx="94">
                  <c:v>0.87206077000000004</c:v>
                </c:pt>
                <c:pt idx="95">
                  <c:v>0.87359816000000001</c:v>
                </c:pt>
                <c:pt idx="96">
                  <c:v>0.87479589999999996</c:v>
                </c:pt>
                <c:pt idx="97">
                  <c:v>0.87620993999999996</c:v>
                </c:pt>
                <c:pt idx="98">
                  <c:v>0.8774246</c:v>
                </c:pt>
                <c:pt idx="99">
                  <c:v>0.87862962</c:v>
                </c:pt>
                <c:pt idx="100">
                  <c:v>0.87946818999999998</c:v>
                </c:pt>
                <c:pt idx="101">
                  <c:v>0.88067333999999997</c:v>
                </c:pt>
                <c:pt idx="102">
                  <c:v>0.88196551999999995</c:v>
                </c:pt>
                <c:pt idx="103">
                  <c:v>0.88304015999999996</c:v>
                </c:pt>
                <c:pt idx="104">
                  <c:v>0.88384952999999999</c:v>
                </c:pt>
                <c:pt idx="105">
                  <c:v>0.88462145000000003</c:v>
                </c:pt>
                <c:pt idx="106">
                  <c:v>0.88558334999999999</c:v>
                </c:pt>
                <c:pt idx="107">
                  <c:v>0.88654591999999999</c:v>
                </c:pt>
                <c:pt idx="108">
                  <c:v>0.8875092</c:v>
                </c:pt>
                <c:pt idx="109">
                  <c:v>0.88828112999999997</c:v>
                </c:pt>
                <c:pt idx="110">
                  <c:v>0.88895226000000005</c:v>
                </c:pt>
                <c:pt idx="111">
                  <c:v>0.88985179000000003</c:v>
                </c:pt>
                <c:pt idx="112">
                  <c:v>0.89068756999999998</c:v>
                </c:pt>
                <c:pt idx="113">
                  <c:v>0.89149372000000005</c:v>
                </c:pt>
                <c:pt idx="114">
                  <c:v>0.89225935000000001</c:v>
                </c:pt>
                <c:pt idx="115">
                  <c:v>0.89291624000000003</c:v>
                </c:pt>
                <c:pt idx="116">
                  <c:v>0.89331179000000005</c:v>
                </c:pt>
                <c:pt idx="117">
                  <c:v>0.89408586000000001</c:v>
                </c:pt>
                <c:pt idx="118">
                  <c:v>0.89477357000000002</c:v>
                </c:pt>
                <c:pt idx="119">
                  <c:v>0.89525432999999999</c:v>
                </c:pt>
                <c:pt idx="120">
                  <c:v>0.89570088000000003</c:v>
                </c:pt>
                <c:pt idx="121">
                  <c:v>0.89603551999999997</c:v>
                </c:pt>
                <c:pt idx="122">
                  <c:v>0.89660021000000001</c:v>
                </c:pt>
                <c:pt idx="123">
                  <c:v>0.89693442000000001</c:v>
                </c:pt>
                <c:pt idx="124">
                  <c:v>0.89730098999999997</c:v>
                </c:pt>
                <c:pt idx="125">
                  <c:v>0.89779653999999998</c:v>
                </c:pt>
                <c:pt idx="126">
                  <c:v>0.89817451999999998</c:v>
                </c:pt>
                <c:pt idx="127">
                  <c:v>0.89868323999999999</c:v>
                </c:pt>
                <c:pt idx="128">
                  <c:v>0.89906275999999996</c:v>
                </c:pt>
                <c:pt idx="129">
                  <c:v>0.89951879999999995</c:v>
                </c:pt>
                <c:pt idx="130">
                  <c:v>0.89992161999999998</c:v>
                </c:pt>
                <c:pt idx="131">
                  <c:v>0.89995053000000003</c:v>
                </c:pt>
                <c:pt idx="132">
                  <c:v>0.90035788000000005</c:v>
                </c:pt>
                <c:pt idx="133">
                  <c:v>0.90057275000000003</c:v>
                </c:pt>
                <c:pt idx="134">
                  <c:v>0.90093767999999996</c:v>
                </c:pt>
                <c:pt idx="135">
                  <c:v>0.90113909999999997</c:v>
                </c:pt>
                <c:pt idx="136">
                  <c:v>0.90144206999999998</c:v>
                </c:pt>
                <c:pt idx="137">
                  <c:v>0.90174504</c:v>
                </c:pt>
              </c:numCache>
            </c:numRef>
          </c:xVal>
          <c:yVal>
            <c:numRef>
              <c:f>'24.99-B777'!$D$3:$D$140</c:f>
              <c:numCache>
                <c:formatCode>General</c:formatCode>
                <c:ptCount val="138"/>
                <c:pt idx="0">
                  <c:v>169.304396</c:v>
                </c:pt>
                <c:pt idx="1">
                  <c:v>169.28880100000001</c:v>
                </c:pt>
                <c:pt idx="2">
                  <c:v>169.22144700000001</c:v>
                </c:pt>
                <c:pt idx="3">
                  <c:v>169.102442</c:v>
                </c:pt>
                <c:pt idx="4">
                  <c:v>169.10395800000001</c:v>
                </c:pt>
                <c:pt idx="5">
                  <c:v>169.10547399999999</c:v>
                </c:pt>
                <c:pt idx="6">
                  <c:v>169.10699099999999</c:v>
                </c:pt>
                <c:pt idx="7">
                  <c:v>168.98798500000001</c:v>
                </c:pt>
                <c:pt idx="8">
                  <c:v>168.89480599999999</c:v>
                </c:pt>
                <c:pt idx="9">
                  <c:v>168.82745299999999</c:v>
                </c:pt>
                <c:pt idx="10">
                  <c:v>168.74288200000001</c:v>
                </c:pt>
                <c:pt idx="11">
                  <c:v>168.73579000000001</c:v>
                </c:pt>
                <c:pt idx="12">
                  <c:v>168.73730599999999</c:v>
                </c:pt>
                <c:pt idx="13">
                  <c:v>168.66995299999999</c:v>
                </c:pt>
                <c:pt idx="14">
                  <c:v>168.64564300000001</c:v>
                </c:pt>
                <c:pt idx="15">
                  <c:v>168.63855000000001</c:v>
                </c:pt>
                <c:pt idx="16">
                  <c:v>168.588414</c:v>
                </c:pt>
                <c:pt idx="17">
                  <c:v>168.581322</c:v>
                </c:pt>
                <c:pt idx="18">
                  <c:v>168.53018800000001</c:v>
                </c:pt>
                <c:pt idx="19">
                  <c:v>168.51448600000001</c:v>
                </c:pt>
                <c:pt idx="20">
                  <c:v>168.51600300000001</c:v>
                </c:pt>
                <c:pt idx="21">
                  <c:v>168.37217000000001</c:v>
                </c:pt>
                <c:pt idx="22">
                  <c:v>168.37368599999999</c:v>
                </c:pt>
                <c:pt idx="23">
                  <c:v>168.375202</c:v>
                </c:pt>
                <c:pt idx="24">
                  <c:v>168.35089199999999</c:v>
                </c:pt>
                <c:pt idx="25">
                  <c:v>168.30936500000001</c:v>
                </c:pt>
                <c:pt idx="26">
                  <c:v>168.259229</c:v>
                </c:pt>
                <c:pt idx="27">
                  <c:v>168.252137</c:v>
                </c:pt>
                <c:pt idx="28">
                  <c:v>168.28808799999999</c:v>
                </c:pt>
                <c:pt idx="29">
                  <c:v>168.289604</c:v>
                </c:pt>
                <c:pt idx="30">
                  <c:v>168.32555500000001</c:v>
                </c:pt>
                <c:pt idx="31">
                  <c:v>168.30124499999999</c:v>
                </c:pt>
                <c:pt idx="32">
                  <c:v>168.388848</c:v>
                </c:pt>
                <c:pt idx="33">
                  <c:v>168.381756</c:v>
                </c:pt>
                <c:pt idx="34">
                  <c:v>168.39188100000001</c:v>
                </c:pt>
                <c:pt idx="35">
                  <c:v>168.39339699999999</c:v>
                </c:pt>
                <c:pt idx="36">
                  <c:v>168.394913</c:v>
                </c:pt>
                <c:pt idx="37">
                  <c:v>168.39642900000001</c:v>
                </c:pt>
                <c:pt idx="38">
                  <c:v>168.543295</c:v>
                </c:pt>
                <c:pt idx="39">
                  <c:v>168.54481100000001</c:v>
                </c:pt>
                <c:pt idx="40">
                  <c:v>168.54632699999999</c:v>
                </c:pt>
                <c:pt idx="41">
                  <c:v>168.547843</c:v>
                </c:pt>
                <c:pt idx="42">
                  <c:v>168.61822900000001</c:v>
                </c:pt>
                <c:pt idx="43">
                  <c:v>168.61113700000001</c:v>
                </c:pt>
                <c:pt idx="44">
                  <c:v>168.60504299999999</c:v>
                </c:pt>
                <c:pt idx="45">
                  <c:v>168.692646</c:v>
                </c:pt>
                <c:pt idx="46">
                  <c:v>168.72859700000001</c:v>
                </c:pt>
                <c:pt idx="47">
                  <c:v>168.79037400000001</c:v>
                </c:pt>
                <c:pt idx="48">
                  <c:v>168.826325</c:v>
                </c:pt>
                <c:pt idx="49">
                  <c:v>169.05166700000001</c:v>
                </c:pt>
                <c:pt idx="50">
                  <c:v>169.17370500000001</c:v>
                </c:pt>
                <c:pt idx="51">
                  <c:v>169.17522099999999</c:v>
                </c:pt>
                <c:pt idx="52">
                  <c:v>169.26282399999999</c:v>
                </c:pt>
                <c:pt idx="53">
                  <c:v>169.36764500000001</c:v>
                </c:pt>
                <c:pt idx="54">
                  <c:v>169.455354</c:v>
                </c:pt>
                <c:pt idx="55">
                  <c:v>169.67311799999999</c:v>
                </c:pt>
                <c:pt idx="56">
                  <c:v>169.845809</c:v>
                </c:pt>
                <c:pt idx="57">
                  <c:v>169.96784700000001</c:v>
                </c:pt>
                <c:pt idx="58">
                  <c:v>170.13292799999999</c:v>
                </c:pt>
                <c:pt idx="59">
                  <c:v>170.36687900000001</c:v>
                </c:pt>
                <c:pt idx="60">
                  <c:v>170.540569</c:v>
                </c:pt>
                <c:pt idx="61">
                  <c:v>170.77452</c:v>
                </c:pt>
                <c:pt idx="62">
                  <c:v>171.00308999999999</c:v>
                </c:pt>
                <c:pt idx="63">
                  <c:v>171.294073</c:v>
                </c:pt>
                <c:pt idx="64">
                  <c:v>171.476372</c:v>
                </c:pt>
                <c:pt idx="65">
                  <c:v>171.85667000000001</c:v>
                </c:pt>
                <c:pt idx="66">
                  <c:v>172.125056</c:v>
                </c:pt>
                <c:pt idx="67">
                  <c:v>172.462311</c:v>
                </c:pt>
                <c:pt idx="68">
                  <c:v>172.80817500000001</c:v>
                </c:pt>
                <c:pt idx="69">
                  <c:v>173.110995</c:v>
                </c:pt>
                <c:pt idx="70">
                  <c:v>173.40520599999999</c:v>
                </c:pt>
                <c:pt idx="71">
                  <c:v>173.85437400000001</c:v>
                </c:pt>
                <c:pt idx="72">
                  <c:v>174.26049900000001</c:v>
                </c:pt>
                <c:pt idx="73">
                  <c:v>174.744102</c:v>
                </c:pt>
                <c:pt idx="74">
                  <c:v>175.13395</c:v>
                </c:pt>
                <c:pt idx="75">
                  <c:v>175.53913299999999</c:v>
                </c:pt>
                <c:pt idx="76">
                  <c:v>176.06577899999999</c:v>
                </c:pt>
                <c:pt idx="77">
                  <c:v>176.59253100000001</c:v>
                </c:pt>
                <c:pt idx="78">
                  <c:v>177.10195999999999</c:v>
                </c:pt>
                <c:pt idx="79">
                  <c:v>177.53391099999999</c:v>
                </c:pt>
                <c:pt idx="80">
                  <c:v>178.26716500000001</c:v>
                </c:pt>
                <c:pt idx="81">
                  <c:v>179.02614</c:v>
                </c:pt>
                <c:pt idx="82">
                  <c:v>179.94107</c:v>
                </c:pt>
                <c:pt idx="83">
                  <c:v>180.94297900000001</c:v>
                </c:pt>
                <c:pt idx="84">
                  <c:v>182.24619300000001</c:v>
                </c:pt>
                <c:pt idx="85">
                  <c:v>183.637246</c:v>
                </c:pt>
                <c:pt idx="86">
                  <c:v>185.01697899999999</c:v>
                </c:pt>
                <c:pt idx="87">
                  <c:v>186.325861</c:v>
                </c:pt>
                <c:pt idx="88">
                  <c:v>187.60900100000001</c:v>
                </c:pt>
                <c:pt idx="89">
                  <c:v>189.53417999999999</c:v>
                </c:pt>
                <c:pt idx="90">
                  <c:v>191.74914799999999</c:v>
                </c:pt>
                <c:pt idx="91">
                  <c:v>193.67531399999999</c:v>
                </c:pt>
                <c:pt idx="92">
                  <c:v>195.83813499999999</c:v>
                </c:pt>
                <c:pt idx="93">
                  <c:v>198.19038599999999</c:v>
                </c:pt>
                <c:pt idx="94">
                  <c:v>200.451244</c:v>
                </c:pt>
                <c:pt idx="95">
                  <c:v>202.758083</c:v>
                </c:pt>
                <c:pt idx="96">
                  <c:v>204.84880799999999</c:v>
                </c:pt>
                <c:pt idx="97">
                  <c:v>207.274123</c:v>
                </c:pt>
                <c:pt idx="98">
                  <c:v>209.58212399999999</c:v>
                </c:pt>
                <c:pt idx="99">
                  <c:v>211.78656000000001</c:v>
                </c:pt>
                <c:pt idx="100">
                  <c:v>213.823272</c:v>
                </c:pt>
                <c:pt idx="101">
                  <c:v>216.04935499999999</c:v>
                </c:pt>
                <c:pt idx="102">
                  <c:v>218.59141399999999</c:v>
                </c:pt>
                <c:pt idx="103">
                  <c:v>220.73808299999999</c:v>
                </c:pt>
                <c:pt idx="104">
                  <c:v>222.93245099999999</c:v>
                </c:pt>
                <c:pt idx="105">
                  <c:v>225.20872600000001</c:v>
                </c:pt>
                <c:pt idx="106">
                  <c:v>227.53828300000001</c:v>
                </c:pt>
                <c:pt idx="107">
                  <c:v>229.98492899999999</c:v>
                </c:pt>
                <c:pt idx="108">
                  <c:v>232.551523</c:v>
                </c:pt>
                <c:pt idx="109">
                  <c:v>234.830656</c:v>
                </c:pt>
                <c:pt idx="110">
                  <c:v>237.22008099999999</c:v>
                </c:pt>
                <c:pt idx="111">
                  <c:v>239.69752299999999</c:v>
                </c:pt>
                <c:pt idx="112">
                  <c:v>242.08385100000001</c:v>
                </c:pt>
                <c:pt idx="113">
                  <c:v>244.39532</c:v>
                </c:pt>
                <c:pt idx="114">
                  <c:v>246.88575399999999</c:v>
                </c:pt>
                <c:pt idx="115">
                  <c:v>249.10534000000001</c:v>
                </c:pt>
                <c:pt idx="116">
                  <c:v>251.88997499999999</c:v>
                </c:pt>
                <c:pt idx="117">
                  <c:v>254.535563</c:v>
                </c:pt>
                <c:pt idx="118">
                  <c:v>257.500225</c:v>
                </c:pt>
                <c:pt idx="119">
                  <c:v>259.76978200000002</c:v>
                </c:pt>
                <c:pt idx="120">
                  <c:v>261.63004699999999</c:v>
                </c:pt>
                <c:pt idx="121">
                  <c:v>263.63881900000001</c:v>
                </c:pt>
                <c:pt idx="122">
                  <c:v>265.84566799999999</c:v>
                </c:pt>
                <c:pt idx="123">
                  <c:v>268.02435100000002</c:v>
                </c:pt>
                <c:pt idx="124">
                  <c:v>270.38167399999998</c:v>
                </c:pt>
                <c:pt idx="125">
                  <c:v>272.916831</c:v>
                </c:pt>
                <c:pt idx="126">
                  <c:v>274.95921099999998</c:v>
                </c:pt>
                <c:pt idx="127">
                  <c:v>277.48129899999998</c:v>
                </c:pt>
                <c:pt idx="128">
                  <c:v>279.787823</c:v>
                </c:pt>
                <c:pt idx="129">
                  <c:v>282.10382399999997</c:v>
                </c:pt>
                <c:pt idx="130">
                  <c:v>284.79365899999999</c:v>
                </c:pt>
                <c:pt idx="131">
                  <c:v>286.81245100000001</c:v>
                </c:pt>
                <c:pt idx="132">
                  <c:v>289.34889900000002</c:v>
                </c:pt>
                <c:pt idx="133">
                  <c:v>291.40444200000002</c:v>
                </c:pt>
                <c:pt idx="134">
                  <c:v>293.47891499999997</c:v>
                </c:pt>
                <c:pt idx="135">
                  <c:v>295.64365099999998</c:v>
                </c:pt>
                <c:pt idx="136">
                  <c:v>297.67864500000002</c:v>
                </c:pt>
                <c:pt idx="137">
                  <c:v>299.713639</c:v>
                </c:pt>
              </c:numCache>
            </c:numRef>
          </c:yVal>
          <c:smooth val="1"/>
          <c:extLst>
            <c:ext xmlns:c16="http://schemas.microsoft.com/office/drawing/2014/chart" uri="{C3380CC4-5D6E-409C-BE32-E72D297353CC}">
              <c16:uniqueId val="{00000009-55E8-7940-80E0-598994C16E29}"/>
            </c:ext>
          </c:extLst>
        </c:ser>
        <c:ser>
          <c:idx val="3"/>
          <c:order val="5"/>
          <c:tx>
            <c:v>CL0.3New</c:v>
          </c:tx>
          <c:spPr>
            <a:ln>
              <a:solidFill>
                <a:schemeClr val="accent2">
                  <a:lumMod val="75000"/>
                  <a:alpha val="70000"/>
                </a:schemeClr>
              </a:solidFill>
              <a:prstDash val="sysDash"/>
            </a:ln>
          </c:spPr>
          <c:marker>
            <c:symbol val="none"/>
          </c:marker>
          <c:xVal>
            <c:numRef>
              <c:f>'24.99-B777'!$C$3:$C$140</c:f>
              <c:numCache>
                <c:formatCode>General</c:formatCode>
                <c:ptCount val="138"/>
                <c:pt idx="0">
                  <c:v>0.50106839999999997</c:v>
                </c:pt>
                <c:pt idx="1">
                  <c:v>0.50553208999999999</c:v>
                </c:pt>
                <c:pt idx="2">
                  <c:v>0.50970435999999997</c:v>
                </c:pt>
                <c:pt idx="3">
                  <c:v>0.51387632000000005</c:v>
                </c:pt>
                <c:pt idx="4">
                  <c:v>0.51804899000000004</c:v>
                </c:pt>
                <c:pt idx="5">
                  <c:v>0.52222166000000003</c:v>
                </c:pt>
                <c:pt idx="6">
                  <c:v>0.52639433000000002</c:v>
                </c:pt>
                <c:pt idx="7">
                  <c:v>0.53056630000000005</c:v>
                </c:pt>
                <c:pt idx="8">
                  <c:v>0.53473842000000005</c:v>
                </c:pt>
                <c:pt idx="9">
                  <c:v>0.53891069000000003</c:v>
                </c:pt>
                <c:pt idx="10">
                  <c:v>0.54308285000000001</c:v>
                </c:pt>
                <c:pt idx="11">
                  <c:v>0.54725546999999997</c:v>
                </c:pt>
                <c:pt idx="12">
                  <c:v>0.55142813999999996</c:v>
                </c:pt>
                <c:pt idx="13">
                  <c:v>0.55560041000000004</c:v>
                </c:pt>
                <c:pt idx="14">
                  <c:v>0.55977292999999995</c:v>
                </c:pt>
                <c:pt idx="15">
                  <c:v>0.56394555000000002</c:v>
                </c:pt>
                <c:pt idx="16">
                  <c:v>0.56811792000000005</c:v>
                </c:pt>
                <c:pt idx="17">
                  <c:v>0.57229054000000001</c:v>
                </c:pt>
                <c:pt idx="18">
                  <c:v>0.5764629</c:v>
                </c:pt>
                <c:pt idx="19">
                  <c:v>0.58063547000000004</c:v>
                </c:pt>
                <c:pt idx="20">
                  <c:v>0.58480814000000003</c:v>
                </c:pt>
                <c:pt idx="21">
                  <c:v>0.58897995999999997</c:v>
                </c:pt>
                <c:pt idx="22">
                  <c:v>0.59315262999999996</c:v>
                </c:pt>
                <c:pt idx="23">
                  <c:v>0.59732529999999995</c:v>
                </c:pt>
                <c:pt idx="24">
                  <c:v>0.60149781999999996</c:v>
                </c:pt>
                <c:pt idx="25">
                  <c:v>0.60567024000000003</c:v>
                </c:pt>
                <c:pt idx="26">
                  <c:v>0.60984260999999995</c:v>
                </c:pt>
                <c:pt idx="27">
                  <c:v>0.61401523000000002</c:v>
                </c:pt>
                <c:pt idx="28">
                  <c:v>0.61818808999999997</c:v>
                </c:pt>
                <c:pt idx="29">
                  <c:v>0.62236075999999996</c:v>
                </c:pt>
                <c:pt idx="30">
                  <c:v>0.62653362999999995</c:v>
                </c:pt>
                <c:pt idx="31">
                  <c:v>0.63070614999999997</c:v>
                </c:pt>
                <c:pt idx="32">
                  <c:v>0.63487932000000002</c:v>
                </c:pt>
                <c:pt idx="33">
                  <c:v>0.63905193999999998</c:v>
                </c:pt>
                <c:pt idx="34">
                  <c:v>0.64322466</c:v>
                </c:pt>
                <c:pt idx="35">
                  <c:v>0.64739732999999999</c:v>
                </c:pt>
                <c:pt idx="36">
                  <c:v>0.65156999999999998</c:v>
                </c:pt>
                <c:pt idx="37">
                  <c:v>0.65574266999999997</c:v>
                </c:pt>
                <c:pt idx="38">
                  <c:v>0.65991619000000001</c:v>
                </c:pt>
                <c:pt idx="39">
                  <c:v>0.66408884999999995</c:v>
                </c:pt>
                <c:pt idx="40">
                  <c:v>0.66826152000000005</c:v>
                </c:pt>
                <c:pt idx="41">
                  <c:v>0.67243419000000004</c:v>
                </c:pt>
                <c:pt idx="42">
                  <c:v>0.67660726000000004</c:v>
                </c:pt>
                <c:pt idx="43">
                  <c:v>0.68077988</c:v>
                </c:pt>
                <c:pt idx="44">
                  <c:v>0.68495251000000001</c:v>
                </c:pt>
                <c:pt idx="45">
                  <c:v>0.68912567999999996</c:v>
                </c:pt>
                <c:pt idx="46">
                  <c:v>0.69329854999999996</c:v>
                </c:pt>
                <c:pt idx="47">
                  <c:v>0.69747157000000004</c:v>
                </c:pt>
                <c:pt idx="48">
                  <c:v>0.70164444000000004</c:v>
                </c:pt>
                <c:pt idx="49">
                  <c:v>0.70581841000000001</c:v>
                </c:pt>
                <c:pt idx="50">
                  <c:v>0.70999177999999996</c:v>
                </c:pt>
                <c:pt idx="51">
                  <c:v>0.71416444999999995</c:v>
                </c:pt>
                <c:pt idx="52">
                  <c:v>0.71833762000000001</c:v>
                </c:pt>
                <c:pt idx="53">
                  <c:v>0.72251089000000002</c:v>
                </c:pt>
                <c:pt idx="54">
                  <c:v>0.72697518000000005</c:v>
                </c:pt>
                <c:pt idx="55">
                  <c:v>0.73123733000000002</c:v>
                </c:pt>
                <c:pt idx="56">
                  <c:v>0.73541098999999999</c:v>
                </c:pt>
                <c:pt idx="57">
                  <c:v>0.73958436000000005</c:v>
                </c:pt>
                <c:pt idx="58">
                  <c:v>0.74375798000000004</c:v>
                </c:pt>
                <c:pt idx="59">
                  <c:v>0.74793200999999998</c:v>
                </c:pt>
                <c:pt idx="60">
                  <c:v>0.75210568</c:v>
                </c:pt>
                <c:pt idx="61">
                  <c:v>0.7562797</c:v>
                </c:pt>
                <c:pt idx="62">
                  <c:v>0.76045368999999996</c:v>
                </c:pt>
                <c:pt idx="63">
                  <c:v>0.76462805</c:v>
                </c:pt>
                <c:pt idx="64">
                  <c:v>0.76880177000000005</c:v>
                </c:pt>
                <c:pt idx="65">
                  <c:v>0.77297663999999999</c:v>
                </c:pt>
                <c:pt idx="66">
                  <c:v>0.77715087000000005</c:v>
                </c:pt>
                <c:pt idx="67">
                  <c:v>0.78132548999999996</c:v>
                </c:pt>
                <c:pt idx="68">
                  <c:v>0.78550016</c:v>
                </c:pt>
                <c:pt idx="69">
                  <c:v>0.78967458999999995</c:v>
                </c:pt>
                <c:pt idx="70">
                  <c:v>0.79384896000000005</c:v>
                </c:pt>
                <c:pt idx="71">
                  <c:v>0.79802424000000005</c:v>
                </c:pt>
                <c:pt idx="72">
                  <c:v>0.80219925999999997</c:v>
                </c:pt>
                <c:pt idx="73">
                  <c:v>0.80637473999999998</c:v>
                </c:pt>
                <c:pt idx="74">
                  <c:v>0.81050752000000004</c:v>
                </c:pt>
                <c:pt idx="75">
                  <c:v>0.81472469000000003</c:v>
                </c:pt>
                <c:pt idx="76">
                  <c:v>0.81890041999999996</c:v>
                </c:pt>
                <c:pt idx="77">
                  <c:v>0.82336726000000005</c:v>
                </c:pt>
                <c:pt idx="78">
                  <c:v>0.82754289000000003</c:v>
                </c:pt>
                <c:pt idx="79">
                  <c:v>0.83171806999999998</c:v>
                </c:pt>
                <c:pt idx="80">
                  <c:v>0.83589500000000005</c:v>
                </c:pt>
                <c:pt idx="81">
                  <c:v>0.83978094999999997</c:v>
                </c:pt>
                <c:pt idx="82">
                  <c:v>0.84366781999999996</c:v>
                </c:pt>
                <c:pt idx="83">
                  <c:v>0.84726407000000004</c:v>
                </c:pt>
                <c:pt idx="84">
                  <c:v>0.85086207999999997</c:v>
                </c:pt>
                <c:pt idx="85">
                  <c:v>0.85379015000000003</c:v>
                </c:pt>
                <c:pt idx="86">
                  <c:v>0.85653573999999999</c:v>
                </c:pt>
                <c:pt idx="87">
                  <c:v>0.85858120999999998</c:v>
                </c:pt>
                <c:pt idx="88">
                  <c:v>0.86034138000000004</c:v>
                </c:pt>
                <c:pt idx="89">
                  <c:v>0.86242567999999997</c:v>
                </c:pt>
                <c:pt idx="90">
                  <c:v>0.86490423999999999</c:v>
                </c:pt>
                <c:pt idx="91">
                  <c:v>0.86681211999999996</c:v>
                </c:pt>
                <c:pt idx="92">
                  <c:v>0.86849348000000004</c:v>
                </c:pt>
                <c:pt idx="93">
                  <c:v>0.87028130999999997</c:v>
                </c:pt>
                <c:pt idx="94">
                  <c:v>0.87206077000000004</c:v>
                </c:pt>
                <c:pt idx="95">
                  <c:v>0.87359816000000001</c:v>
                </c:pt>
                <c:pt idx="96">
                  <c:v>0.87479589999999996</c:v>
                </c:pt>
                <c:pt idx="97">
                  <c:v>0.87620993999999996</c:v>
                </c:pt>
                <c:pt idx="98">
                  <c:v>0.8774246</c:v>
                </c:pt>
                <c:pt idx="99">
                  <c:v>0.87862962</c:v>
                </c:pt>
                <c:pt idx="100">
                  <c:v>0.87946818999999998</c:v>
                </c:pt>
                <c:pt idx="101">
                  <c:v>0.88067333999999997</c:v>
                </c:pt>
                <c:pt idx="102">
                  <c:v>0.88196551999999995</c:v>
                </c:pt>
                <c:pt idx="103">
                  <c:v>0.88304015999999996</c:v>
                </c:pt>
                <c:pt idx="104">
                  <c:v>0.88384952999999999</c:v>
                </c:pt>
                <c:pt idx="105">
                  <c:v>0.88462145000000003</c:v>
                </c:pt>
                <c:pt idx="106">
                  <c:v>0.88558334999999999</c:v>
                </c:pt>
                <c:pt idx="107">
                  <c:v>0.88654591999999999</c:v>
                </c:pt>
                <c:pt idx="108">
                  <c:v>0.8875092</c:v>
                </c:pt>
                <c:pt idx="109">
                  <c:v>0.88828112999999997</c:v>
                </c:pt>
                <c:pt idx="110">
                  <c:v>0.88895226000000005</c:v>
                </c:pt>
                <c:pt idx="111">
                  <c:v>0.88985179000000003</c:v>
                </c:pt>
                <c:pt idx="112">
                  <c:v>0.89068756999999998</c:v>
                </c:pt>
                <c:pt idx="113">
                  <c:v>0.89149372000000005</c:v>
                </c:pt>
                <c:pt idx="114">
                  <c:v>0.89225935000000001</c:v>
                </c:pt>
                <c:pt idx="115">
                  <c:v>0.89291624000000003</c:v>
                </c:pt>
                <c:pt idx="116">
                  <c:v>0.89331179000000005</c:v>
                </c:pt>
                <c:pt idx="117">
                  <c:v>0.89408586000000001</c:v>
                </c:pt>
                <c:pt idx="118">
                  <c:v>0.89477357000000002</c:v>
                </c:pt>
                <c:pt idx="119">
                  <c:v>0.89525432999999999</c:v>
                </c:pt>
                <c:pt idx="120">
                  <c:v>0.89570088000000003</c:v>
                </c:pt>
                <c:pt idx="121">
                  <c:v>0.89603551999999997</c:v>
                </c:pt>
                <c:pt idx="122">
                  <c:v>0.89660021000000001</c:v>
                </c:pt>
                <c:pt idx="123">
                  <c:v>0.89693442000000001</c:v>
                </c:pt>
                <c:pt idx="124">
                  <c:v>0.89730098999999997</c:v>
                </c:pt>
                <c:pt idx="125">
                  <c:v>0.89779653999999998</c:v>
                </c:pt>
                <c:pt idx="126">
                  <c:v>0.89817451999999998</c:v>
                </c:pt>
                <c:pt idx="127">
                  <c:v>0.89868323999999999</c:v>
                </c:pt>
                <c:pt idx="128">
                  <c:v>0.89906275999999996</c:v>
                </c:pt>
                <c:pt idx="129">
                  <c:v>0.89951879999999995</c:v>
                </c:pt>
                <c:pt idx="130">
                  <c:v>0.89992161999999998</c:v>
                </c:pt>
                <c:pt idx="131">
                  <c:v>0.89995053000000003</c:v>
                </c:pt>
                <c:pt idx="132">
                  <c:v>0.90035788000000005</c:v>
                </c:pt>
                <c:pt idx="133">
                  <c:v>0.90057275000000003</c:v>
                </c:pt>
                <c:pt idx="134">
                  <c:v>0.90093767999999996</c:v>
                </c:pt>
                <c:pt idx="135">
                  <c:v>0.90113909999999997</c:v>
                </c:pt>
                <c:pt idx="136">
                  <c:v>0.90144206999999998</c:v>
                </c:pt>
                <c:pt idx="137">
                  <c:v>0.90174504</c:v>
                </c:pt>
              </c:numCache>
            </c:numRef>
          </c:xVal>
          <c:yVal>
            <c:numRef>
              <c:f>'24.99-B777'!$E$3:$E$140</c:f>
              <c:numCache>
                <c:formatCode>General</c:formatCode>
                <c:ptCount val="138"/>
                <c:pt idx="0">
                  <c:v>169.03947084324381</c:v>
                </c:pt>
                <c:pt idx="1">
                  <c:v>169.0395223931634</c:v>
                </c:pt>
                <c:pt idx="2">
                  <c:v>169.03958043904987</c:v>
                </c:pt>
                <c:pt idx="3">
                  <c:v>169.03964968022029</c:v>
                </c:pt>
                <c:pt idx="4">
                  <c:v>169.03973201314733</c:v>
                </c:pt>
                <c:pt idx="5">
                  <c:v>169.03982957457032</c:v>
                </c:pt>
                <c:pt idx="6">
                  <c:v>169.03994481363512</c:v>
                </c:pt>
                <c:pt idx="7">
                  <c:v>169.04008049195926</c:v>
                </c:pt>
                <c:pt idx="8">
                  <c:v>169.04023979418551</c:v>
                </c:pt>
                <c:pt idx="9">
                  <c:v>169.04042630243356</c:v>
                </c:pt>
                <c:pt idx="10">
                  <c:v>169.04064404987406</c:v>
                </c:pt>
                <c:pt idx="11">
                  <c:v>169.04089763102013</c:v>
                </c:pt>
                <c:pt idx="12">
                  <c:v>169.04119215977715</c:v>
                </c:pt>
                <c:pt idx="13">
                  <c:v>169.04153336174437</c:v>
                </c:pt>
                <c:pt idx="14">
                  <c:v>169.04192774644835</c:v>
                </c:pt>
                <c:pt idx="15">
                  <c:v>169.04238253266834</c:v>
                </c:pt>
                <c:pt idx="16">
                  <c:v>169.04290574832493</c:v>
                </c:pt>
                <c:pt idx="17">
                  <c:v>169.04350645257995</c:v>
                </c:pt>
                <c:pt idx="18">
                  <c:v>169.04419458359536</c:v>
                </c:pt>
                <c:pt idx="19">
                  <c:v>169.04498134281005</c:v>
                </c:pt>
                <c:pt idx="20">
                  <c:v>169.04587906425314</c:v>
                </c:pt>
                <c:pt idx="21">
                  <c:v>169.04690118285313</c:v>
                </c:pt>
                <c:pt idx="22">
                  <c:v>169.04806323830132</c:v>
                </c:pt>
                <c:pt idx="23">
                  <c:v>169.04938174287855</c:v>
                </c:pt>
                <c:pt idx="24">
                  <c:v>169.05087506878658</c:v>
                </c:pt>
                <c:pt idx="25">
                  <c:v>169.05256351703707</c:v>
                </c:pt>
                <c:pt idx="26">
                  <c:v>169.05446942868878</c:v>
                </c:pt>
                <c:pt idx="27">
                  <c:v>169.05661749699962</c:v>
                </c:pt>
                <c:pt idx="28">
                  <c:v>169.05903469730032</c:v>
                </c:pt>
                <c:pt idx="29">
                  <c:v>169.0617503156916</c:v>
                </c:pt>
                <c:pt idx="30">
                  <c:v>169.06479694635362</c:v>
                </c:pt>
                <c:pt idx="31">
                  <c:v>169.06820954050914</c:v>
                </c:pt>
                <c:pt idx="32">
                  <c:v>169.07202761603514</c:v>
                </c:pt>
                <c:pt idx="33">
                  <c:v>169.0762922888882</c:v>
                </c:pt>
                <c:pt idx="34">
                  <c:v>169.08105017577731</c:v>
                </c:pt>
                <c:pt idx="35">
                  <c:v>169.08635126524115</c:v>
                </c:pt>
                <c:pt idx="36">
                  <c:v>169.0922502140258</c:v>
                </c:pt>
                <c:pt idx="37">
                  <c:v>169.09880642569109</c:v>
                </c:pt>
                <c:pt idx="38">
                  <c:v>169.10608604005301</c:v>
                </c:pt>
                <c:pt idx="39">
                  <c:v>169.11415624212526</c:v>
                </c:pt>
                <c:pt idx="40">
                  <c:v>169.12309465109274</c:v>
                </c:pt>
                <c:pt idx="41">
                  <c:v>169.13298390815658</c:v>
                </c:pt>
                <c:pt idx="42">
                  <c:v>169.14391477027459</c:v>
                </c:pt>
                <c:pt idx="43">
                  <c:v>169.15598220751195</c:v>
                </c:pt>
                <c:pt idx="44">
                  <c:v>169.16929274139898</c:v>
                </c:pt>
                <c:pt idx="45">
                  <c:v>169.18396253176829</c:v>
                </c:pt>
                <c:pt idx="46">
                  <c:v>169.20011253148303</c:v>
                </c:pt>
                <c:pt idx="47">
                  <c:v>169.21787858495836</c:v>
                </c:pt>
                <c:pt idx="48">
                  <c:v>169.23740489433467</c:v>
                </c:pt>
                <c:pt idx="49">
                  <c:v>169.25885580314602</c:v>
                </c:pt>
                <c:pt idx="50">
                  <c:v>169.28239432791295</c:v>
                </c:pt>
                <c:pt idx="51">
                  <c:v>169.30820515099887</c:v>
                </c:pt>
                <c:pt idx="52">
                  <c:v>169.33649820612968</c:v>
                </c:pt>
                <c:pt idx="53">
                  <c:v>169.36749229841706</c:v>
                </c:pt>
                <c:pt idx="54">
                  <c:v>169.40391114124193</c:v>
                </c:pt>
                <c:pt idx="55">
                  <c:v>169.44212085885235</c:v>
                </c:pt>
                <c:pt idx="56">
                  <c:v>169.48309835968755</c:v>
                </c:pt>
                <c:pt idx="57">
                  <c:v>169.52792252478233</c:v>
                </c:pt>
                <c:pt idx="58">
                  <c:v>169.57695859983696</c:v>
                </c:pt>
                <c:pt idx="59">
                  <c:v>169.63061061690323</c:v>
                </c:pt>
                <c:pt idx="60">
                  <c:v>169.68931915249493</c:v>
                </c:pt>
                <c:pt idx="61">
                  <c:v>169.7536036208534</c:v>
                </c:pt>
                <c:pt idx="62">
                  <c:v>169.82403968698796</c:v>
                </c:pt>
                <c:pt idx="63">
                  <c:v>169.9013031841553</c:v>
                </c:pt>
                <c:pt idx="64">
                  <c:v>169.98615077648728</c:v>
                </c:pt>
                <c:pt idx="65">
                  <c:v>170.07953099119808</c:v>
                </c:pt>
                <c:pt idx="66">
                  <c:v>170.18248484320276</c:v>
                </c:pt>
                <c:pt idx="67">
                  <c:v>170.29633023641478</c:v>
                </c:pt>
                <c:pt idx="68">
                  <c:v>170.42262534822933</c:v>
                </c:pt>
                <c:pt idx="69">
                  <c:v>170.56327505686878</c:v>
                </c:pt>
                <c:pt idx="70">
                  <c:v>170.72064743530612</c:v>
                </c:pt>
                <c:pt idx="71">
                  <c:v>170.8977296426813</c:v>
                </c:pt>
                <c:pt idx="72">
                  <c:v>171.09817632983592</c:v>
                </c:pt>
                <c:pt idx="73">
                  <c:v>171.32670569242222</c:v>
                </c:pt>
                <c:pt idx="74">
                  <c:v>171.58637850737347</c:v>
                </c:pt>
                <c:pt idx="75">
                  <c:v>171.89339403649154</c:v>
                </c:pt>
                <c:pt idx="76">
                  <c:v>172.24909952219727</c:v>
                </c:pt>
                <c:pt idx="77">
                  <c:v>172.70103909268775</c:v>
                </c:pt>
                <c:pt idx="78">
                  <c:v>173.20786148983717</c:v>
                </c:pt>
                <c:pt idx="79">
                  <c:v>173.81825277108734</c:v>
                </c:pt>
                <c:pt idx="80">
                  <c:v>174.56083903280762</c:v>
                </c:pt>
                <c:pt idx="81">
                  <c:v>175.40227441201426</c:v>
                </c:pt>
                <c:pt idx="82">
                  <c:v>176.42800147702934</c:v>
                </c:pt>
                <c:pt idx="83">
                  <c:v>177.58300735818349</c:v>
                </c:pt>
                <c:pt idx="84">
                  <c:v>178.98630101686371</c:v>
                </c:pt>
                <c:pt idx="85">
                  <c:v>180.35256414748926</c:v>
                </c:pt>
                <c:pt idx="86">
                  <c:v>181.85394144268579</c:v>
                </c:pt>
                <c:pt idx="87">
                  <c:v>183.13417000798756</c:v>
                </c:pt>
                <c:pt idx="88">
                  <c:v>184.36172179759137</c:v>
                </c:pt>
                <c:pt idx="89">
                  <c:v>185.98454985090891</c:v>
                </c:pt>
                <c:pt idx="90">
                  <c:v>188.18482503147871</c:v>
                </c:pt>
                <c:pt idx="91">
                  <c:v>190.10533549886719</c:v>
                </c:pt>
                <c:pt idx="92">
                  <c:v>191.98139646491165</c:v>
                </c:pt>
                <c:pt idx="93">
                  <c:v>194.18492391369369</c:v>
                </c:pt>
                <c:pt idx="94">
                  <c:v>196.61336385577445</c:v>
                </c:pt>
                <c:pt idx="95">
                  <c:v>198.91859863195921</c:v>
                </c:pt>
                <c:pt idx="96">
                  <c:v>200.85862085284049</c:v>
                </c:pt>
                <c:pt idx="97">
                  <c:v>203.32343086214013</c:v>
                </c:pt>
                <c:pt idx="98">
                  <c:v>205.60152604469988</c:v>
                </c:pt>
                <c:pt idx="99">
                  <c:v>208.01790279601823</c:v>
                </c:pt>
                <c:pt idx="100">
                  <c:v>209.79624040236831</c:v>
                </c:pt>
                <c:pt idx="101">
                  <c:v>212.49826044096608</c:v>
                </c:pt>
                <c:pt idx="102">
                  <c:v>215.59691266369893</c:v>
                </c:pt>
                <c:pt idx="103">
                  <c:v>218.34114964642583</c:v>
                </c:pt>
                <c:pt idx="104">
                  <c:v>220.51277729094892</c:v>
                </c:pt>
                <c:pt idx="105">
                  <c:v>222.67084251396781</c:v>
                </c:pt>
                <c:pt idx="106">
                  <c:v>225.48275181887354</c:v>
                </c:pt>
                <c:pt idx="107">
                  <c:v>228.43753776304769</c:v>
                </c:pt>
                <c:pt idx="108">
                  <c:v>231.5404965435599</c:v>
                </c:pt>
                <c:pt idx="109">
                  <c:v>234.13569138061519</c:v>
                </c:pt>
                <c:pt idx="110">
                  <c:v>236.47254876014716</c:v>
                </c:pt>
                <c:pt idx="111">
                  <c:v>239.72494753031259</c:v>
                </c:pt>
                <c:pt idx="112">
                  <c:v>242.87307263064633</c:v>
                </c:pt>
                <c:pt idx="113">
                  <c:v>246.02732025935381</c:v>
                </c:pt>
                <c:pt idx="114">
                  <c:v>249.13209078432314</c:v>
                </c:pt>
                <c:pt idx="115">
                  <c:v>251.88193860170463</c:v>
                </c:pt>
                <c:pt idx="116">
                  <c:v>253.57655581276967</c:v>
                </c:pt>
                <c:pt idx="117">
                  <c:v>256.97806542415879</c:v>
                </c:pt>
                <c:pt idx="118">
                  <c:v>260.09562154128844</c:v>
                </c:pt>
                <c:pt idx="119">
                  <c:v>262.32887177094642</c:v>
                </c:pt>
                <c:pt idx="120">
                  <c:v>264.44314135113564</c:v>
                </c:pt>
                <c:pt idx="121">
                  <c:v>266.05286327414063</c:v>
                </c:pt>
                <c:pt idx="122">
                  <c:v>268.81853460778524</c:v>
                </c:pt>
                <c:pt idx="123">
                  <c:v>270.48464731643816</c:v>
                </c:pt>
                <c:pt idx="124">
                  <c:v>272.33714733548624</c:v>
                </c:pt>
                <c:pt idx="125">
                  <c:v>274.88319051695333</c:v>
                </c:pt>
                <c:pt idx="126">
                  <c:v>276.85744329440996</c:v>
                </c:pt>
                <c:pt idx="127">
                  <c:v>279.55862845193337</c:v>
                </c:pt>
                <c:pt idx="128">
                  <c:v>281.6066733594015</c:v>
                </c:pt>
                <c:pt idx="129">
                  <c:v>284.10473551051666</c:v>
                </c:pt>
                <c:pt idx="130">
                  <c:v>286.34484321143208</c:v>
                </c:pt>
                <c:pt idx="131">
                  <c:v>286.50682152467709</c:v>
                </c:pt>
                <c:pt idx="132">
                  <c:v>288.80629030212174</c:v>
                </c:pt>
                <c:pt idx="133">
                  <c:v>290.03208842137172</c:v>
                </c:pt>
                <c:pt idx="134">
                  <c:v>292.13423161826461</c:v>
                </c:pt>
                <c:pt idx="135">
                  <c:v>293.30538176660821</c:v>
                </c:pt>
                <c:pt idx="136">
                  <c:v>295.08151065744426</c:v>
                </c:pt>
                <c:pt idx="137">
                  <c:v>296.87499771921227</c:v>
                </c:pt>
              </c:numCache>
            </c:numRef>
          </c:yVal>
          <c:smooth val="1"/>
          <c:extLst>
            <c:ext xmlns:c16="http://schemas.microsoft.com/office/drawing/2014/chart" uri="{C3380CC4-5D6E-409C-BE32-E72D297353CC}">
              <c16:uniqueId val="{00000003-E222-0B46-8F11-B7CDAC3A2AFC}"/>
            </c:ext>
          </c:extLst>
        </c:ser>
        <c:dLbls>
          <c:showLegendKey val="0"/>
          <c:showVal val="0"/>
          <c:showCatName val="0"/>
          <c:showSerName val="0"/>
          <c:showPercent val="0"/>
          <c:showBubbleSize val="0"/>
        </c:dLbls>
        <c:axId val="935415920"/>
        <c:axId val="968708416"/>
      </c:scatterChart>
      <c:valAx>
        <c:axId val="935415920"/>
        <c:scaling>
          <c:orientation val="minMax"/>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10"/>
          <c:min val="1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A300-B2</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'24.107-A300'!$AG$3:$AG$92</c:f>
              <c:numCache>
                <c:formatCode>General</c:formatCode>
                <c:ptCount val="90"/>
                <c:pt idx="0">
                  <c:v>0.49080138000000001</c:v>
                </c:pt>
                <c:pt idx="1">
                  <c:v>0.49481536999999998</c:v>
                </c:pt>
                <c:pt idx="2">
                  <c:v>0.49882925</c:v>
                </c:pt>
                <c:pt idx="3">
                  <c:v>0.50284432000000001</c:v>
                </c:pt>
                <c:pt idx="4">
                  <c:v>0.50685928000000002</c:v>
                </c:pt>
                <c:pt idx="5">
                  <c:v>0.51087338000000004</c:v>
                </c:pt>
                <c:pt idx="6">
                  <c:v>0.51488824</c:v>
                </c:pt>
                <c:pt idx="7">
                  <c:v>0.51890212000000002</c:v>
                </c:pt>
                <c:pt idx="8">
                  <c:v>0.52291728999999998</c:v>
                </c:pt>
                <c:pt idx="9">
                  <c:v>0.52693193000000005</c:v>
                </c:pt>
                <c:pt idx="10">
                  <c:v>0.53094646000000001</c:v>
                </c:pt>
                <c:pt idx="11">
                  <c:v>0.53496034999999997</c:v>
                </c:pt>
                <c:pt idx="12">
                  <c:v>0.53897499000000004</c:v>
                </c:pt>
                <c:pt idx="13">
                  <c:v>0.54299037999999999</c:v>
                </c:pt>
                <c:pt idx="14">
                  <c:v>0.54700501999999995</c:v>
                </c:pt>
                <c:pt idx="15">
                  <c:v>0.55102010000000001</c:v>
                </c:pt>
                <c:pt idx="16">
                  <c:v>0.55503398000000004</c:v>
                </c:pt>
                <c:pt idx="17">
                  <c:v>0.55904829</c:v>
                </c:pt>
                <c:pt idx="18">
                  <c:v>0.56306325999999995</c:v>
                </c:pt>
                <c:pt idx="19">
                  <c:v>0.56707757000000003</c:v>
                </c:pt>
                <c:pt idx="20">
                  <c:v>0.57109328000000004</c:v>
                </c:pt>
                <c:pt idx="21">
                  <c:v>0.57510879000000004</c:v>
                </c:pt>
                <c:pt idx="22">
                  <c:v>0.57912375000000005</c:v>
                </c:pt>
                <c:pt idx="23">
                  <c:v>0.58313806999999995</c:v>
                </c:pt>
                <c:pt idx="24">
                  <c:v>0.58715238000000003</c:v>
                </c:pt>
                <c:pt idx="25">
                  <c:v>0.59116756000000004</c:v>
                </c:pt>
                <c:pt idx="26">
                  <c:v>0.59552587999999995</c:v>
                </c:pt>
                <c:pt idx="27">
                  <c:v>0.59954083999999996</c:v>
                </c:pt>
                <c:pt idx="28">
                  <c:v>0.60321267000000001</c:v>
                </c:pt>
                <c:pt idx="29">
                  <c:v>0.60722697999999997</c:v>
                </c:pt>
                <c:pt idx="30">
                  <c:v>0.61124162000000004</c:v>
                </c:pt>
                <c:pt idx="31">
                  <c:v>0.61525658000000005</c:v>
                </c:pt>
                <c:pt idx="32">
                  <c:v>0.61927198000000006</c:v>
                </c:pt>
                <c:pt idx="33">
                  <c:v>0.62328737999999995</c:v>
                </c:pt>
                <c:pt idx="34">
                  <c:v>0.62730341000000001</c:v>
                </c:pt>
                <c:pt idx="35">
                  <c:v>0.63131848000000002</c:v>
                </c:pt>
                <c:pt idx="36">
                  <c:v>0.63533355000000002</c:v>
                </c:pt>
                <c:pt idx="37">
                  <c:v>0.63934970000000002</c:v>
                </c:pt>
                <c:pt idx="38">
                  <c:v>0.64336541999999997</c:v>
                </c:pt>
                <c:pt idx="39">
                  <c:v>0.64738092000000003</c:v>
                </c:pt>
                <c:pt idx="40">
                  <c:v>0.65105285999999996</c:v>
                </c:pt>
                <c:pt idx="41">
                  <c:v>0.65541256999999997</c:v>
                </c:pt>
                <c:pt idx="42">
                  <c:v>0.65942860999999997</c:v>
                </c:pt>
                <c:pt idx="43">
                  <c:v>0.66344519999999996</c:v>
                </c:pt>
                <c:pt idx="44">
                  <c:v>0.66746081000000002</c:v>
                </c:pt>
                <c:pt idx="45">
                  <c:v>0.67147663000000002</c:v>
                </c:pt>
                <c:pt idx="46">
                  <c:v>0.67549342999999995</c:v>
                </c:pt>
                <c:pt idx="47">
                  <c:v>0.67951001</c:v>
                </c:pt>
                <c:pt idx="48">
                  <c:v>0.68352583</c:v>
                </c:pt>
                <c:pt idx="49">
                  <c:v>0.68754219999999999</c:v>
                </c:pt>
                <c:pt idx="50">
                  <c:v>0.69155920999999998</c:v>
                </c:pt>
                <c:pt idx="51">
                  <c:v>0.69557632999999996</c:v>
                </c:pt>
                <c:pt idx="52">
                  <c:v>0.69959227000000002</c:v>
                </c:pt>
                <c:pt idx="53">
                  <c:v>0.70360906000000001</c:v>
                </c:pt>
                <c:pt idx="54">
                  <c:v>0.70762683000000004</c:v>
                </c:pt>
                <c:pt idx="55">
                  <c:v>0.71164373999999997</c:v>
                </c:pt>
                <c:pt idx="56">
                  <c:v>0.71566138999999995</c:v>
                </c:pt>
                <c:pt idx="57">
                  <c:v>0.71967937999999998</c:v>
                </c:pt>
                <c:pt idx="58">
                  <c:v>0.72369671000000002</c:v>
                </c:pt>
                <c:pt idx="59">
                  <c:v>0.72771470000000005</c:v>
                </c:pt>
                <c:pt idx="60">
                  <c:v>0.73173213999999998</c:v>
                </c:pt>
                <c:pt idx="61">
                  <c:v>0.73575033999999995</c:v>
                </c:pt>
                <c:pt idx="62">
                  <c:v>0.73976874999999997</c:v>
                </c:pt>
                <c:pt idx="63">
                  <c:v>0.74378683999999995</c:v>
                </c:pt>
                <c:pt idx="64">
                  <c:v>0.74746234</c:v>
                </c:pt>
                <c:pt idx="65">
                  <c:v>0.75182583000000003</c:v>
                </c:pt>
                <c:pt idx="66">
                  <c:v>0.75550251999999996</c:v>
                </c:pt>
                <c:pt idx="67">
                  <c:v>0.75918048999999999</c:v>
                </c:pt>
                <c:pt idx="68">
                  <c:v>0.76251597999999998</c:v>
                </c:pt>
                <c:pt idx="69">
                  <c:v>0.76585221999999997</c:v>
                </c:pt>
                <c:pt idx="70">
                  <c:v>0.76893761000000005</c:v>
                </c:pt>
                <c:pt idx="71">
                  <c:v>0.77177384999999998</c:v>
                </c:pt>
                <c:pt idx="72">
                  <c:v>0.7749606</c:v>
                </c:pt>
                <c:pt idx="73">
                  <c:v>0.77806282999999998</c:v>
                </c:pt>
                <c:pt idx="74">
                  <c:v>0.78125177000000001</c:v>
                </c:pt>
                <c:pt idx="75">
                  <c:v>0.78389622999999997</c:v>
                </c:pt>
                <c:pt idx="76">
                  <c:v>0.78626925999999997</c:v>
                </c:pt>
                <c:pt idx="77">
                  <c:v>0.78823061999999999</c:v>
                </c:pt>
                <c:pt idx="78">
                  <c:v>0.79044300000000001</c:v>
                </c:pt>
                <c:pt idx="79">
                  <c:v>0.79258746999999996</c:v>
                </c:pt>
                <c:pt idx="80">
                  <c:v>0.79461201999999997</c:v>
                </c:pt>
                <c:pt idx="81">
                  <c:v>0.79641454</c:v>
                </c:pt>
                <c:pt idx="82">
                  <c:v>0.79802090999999997</c:v>
                </c:pt>
                <c:pt idx="83">
                  <c:v>0.79961311999999996</c:v>
                </c:pt>
                <c:pt idx="84">
                  <c:v>0.80127682</c:v>
                </c:pt>
                <c:pt idx="85">
                  <c:v>0.80269670000000004</c:v>
                </c:pt>
                <c:pt idx="86">
                  <c:v>0.80411138000000004</c:v>
                </c:pt>
                <c:pt idx="87">
                  <c:v>0.80513049999999997</c:v>
                </c:pt>
                <c:pt idx="88">
                  <c:v>0.80605561999999997</c:v>
                </c:pt>
                <c:pt idx="89">
                  <c:v>0.80691566000000003</c:v>
                </c:pt>
              </c:numCache>
            </c:numRef>
          </c:xVal>
          <c:yVal>
            <c:numRef>
              <c:f>'24.107-A300'!$AH$3:$AH$92</c:f>
              <c:numCache>
                <c:formatCode>General</c:formatCode>
                <c:ptCount val="90"/>
                <c:pt idx="0">
                  <c:v>305.612233</c:v>
                </c:pt>
                <c:pt idx="1">
                  <c:v>305.62564700000001</c:v>
                </c:pt>
                <c:pt idx="2">
                  <c:v>305.62334499999997</c:v>
                </c:pt>
                <c:pt idx="3">
                  <c:v>305.79306200000002</c:v>
                </c:pt>
                <c:pt idx="4">
                  <c:v>305.94791199999997</c:v>
                </c:pt>
                <c:pt idx="5">
                  <c:v>305.97789</c:v>
                </c:pt>
                <c:pt idx="6">
                  <c:v>306.11702600000001</c:v>
                </c:pt>
                <c:pt idx="7">
                  <c:v>306.11472400000002</c:v>
                </c:pt>
                <c:pt idx="8">
                  <c:v>306.30015500000002</c:v>
                </c:pt>
                <c:pt idx="9">
                  <c:v>306.40786000000003</c:v>
                </c:pt>
                <c:pt idx="10">
                  <c:v>306.49984999999998</c:v>
                </c:pt>
                <c:pt idx="11">
                  <c:v>306.49839800000001</c:v>
                </c:pt>
                <c:pt idx="12">
                  <c:v>306.60610300000002</c:v>
                </c:pt>
                <c:pt idx="13">
                  <c:v>306.82296400000001</c:v>
                </c:pt>
                <c:pt idx="14">
                  <c:v>306.93151899999998</c:v>
                </c:pt>
                <c:pt idx="15">
                  <c:v>307.10208399999999</c:v>
                </c:pt>
                <c:pt idx="16">
                  <c:v>307.099783</c:v>
                </c:pt>
                <c:pt idx="17">
                  <c:v>307.16034200000001</c:v>
                </c:pt>
                <c:pt idx="18">
                  <c:v>307.31519200000002</c:v>
                </c:pt>
                <c:pt idx="19">
                  <c:v>307.37575199999998</c:v>
                </c:pt>
                <c:pt idx="20">
                  <c:v>307.63975900000003</c:v>
                </c:pt>
                <c:pt idx="21">
                  <c:v>307.87403499999999</c:v>
                </c:pt>
                <c:pt idx="22">
                  <c:v>308.028885</c:v>
                </c:pt>
                <c:pt idx="23">
                  <c:v>308.08944400000001</c:v>
                </c:pt>
                <c:pt idx="24">
                  <c:v>308.15000400000002</c:v>
                </c:pt>
                <c:pt idx="25">
                  <c:v>308.33628399999998</c:v>
                </c:pt>
                <c:pt idx="26">
                  <c:v>308.50580400000001</c:v>
                </c:pt>
                <c:pt idx="27">
                  <c:v>308.66065400000002</c:v>
                </c:pt>
                <c:pt idx="28">
                  <c:v>308.832266</c:v>
                </c:pt>
                <c:pt idx="29">
                  <c:v>308.89282500000002</c:v>
                </c:pt>
                <c:pt idx="30">
                  <c:v>309.00053000000003</c:v>
                </c:pt>
                <c:pt idx="31">
                  <c:v>309.15537999999998</c:v>
                </c:pt>
                <c:pt idx="32">
                  <c:v>309.37309199999999</c:v>
                </c:pt>
                <c:pt idx="33">
                  <c:v>309.59165200000001</c:v>
                </c:pt>
                <c:pt idx="34">
                  <c:v>309.902805</c:v>
                </c:pt>
                <c:pt idx="35">
                  <c:v>310.07337100000001</c:v>
                </c:pt>
                <c:pt idx="36">
                  <c:v>310.24393600000002</c:v>
                </c:pt>
                <c:pt idx="37">
                  <c:v>310.57165400000002</c:v>
                </c:pt>
                <c:pt idx="38">
                  <c:v>310.83651099999997</c:v>
                </c:pt>
                <c:pt idx="39">
                  <c:v>311.06993699999998</c:v>
                </c:pt>
                <c:pt idx="40">
                  <c:v>311.25726400000002</c:v>
                </c:pt>
                <c:pt idx="41">
                  <c:v>311.63108099999999</c:v>
                </c:pt>
                <c:pt idx="42">
                  <c:v>311.943083</c:v>
                </c:pt>
                <c:pt idx="43">
                  <c:v>312.333662</c:v>
                </c:pt>
                <c:pt idx="44">
                  <c:v>312.58280300000001</c:v>
                </c:pt>
                <c:pt idx="45">
                  <c:v>312.86337500000002</c:v>
                </c:pt>
                <c:pt idx="46">
                  <c:v>313.28538400000002</c:v>
                </c:pt>
                <c:pt idx="47">
                  <c:v>313.67596200000003</c:v>
                </c:pt>
                <c:pt idx="48">
                  <c:v>313.95653399999998</c:v>
                </c:pt>
                <c:pt idx="49">
                  <c:v>314.31568199999998</c:v>
                </c:pt>
                <c:pt idx="50">
                  <c:v>314.76827200000002</c:v>
                </c:pt>
                <c:pt idx="51">
                  <c:v>315.23827599999998</c:v>
                </c:pt>
                <c:pt idx="52">
                  <c:v>315.53456299999999</c:v>
                </c:pt>
                <c:pt idx="53">
                  <c:v>315.956571</c:v>
                </c:pt>
                <c:pt idx="54">
                  <c:v>316.520017</c:v>
                </c:pt>
                <c:pt idx="55">
                  <c:v>316.95859000000002</c:v>
                </c:pt>
                <c:pt idx="56">
                  <c:v>317.505471</c:v>
                </c:pt>
                <c:pt idx="57">
                  <c:v>318.100347</c:v>
                </c:pt>
                <c:pt idx="58">
                  <c:v>318.600932</c:v>
                </c:pt>
                <c:pt idx="59">
                  <c:v>319.195808</c:v>
                </c:pt>
                <c:pt idx="60">
                  <c:v>319.712107</c:v>
                </c:pt>
                <c:pt idx="61">
                  <c:v>320.338414</c:v>
                </c:pt>
                <c:pt idx="62">
                  <c:v>320.99615</c:v>
                </c:pt>
                <c:pt idx="63">
                  <c:v>321.606741</c:v>
                </c:pt>
                <c:pt idx="64">
                  <c:v>322.31267000000003</c:v>
                </c:pt>
                <c:pt idx="65">
                  <c:v>323.23651899999999</c:v>
                </c:pt>
                <c:pt idx="66">
                  <c:v>324.11531400000001</c:v>
                </c:pt>
                <c:pt idx="67">
                  <c:v>325.18184300000001</c:v>
                </c:pt>
                <c:pt idx="68">
                  <c:v>326.36027300000001</c:v>
                </c:pt>
                <c:pt idx="69">
                  <c:v>327.64870999999999</c:v>
                </c:pt>
                <c:pt idx="70">
                  <c:v>328.93898999999999</c:v>
                </c:pt>
                <c:pt idx="71">
                  <c:v>330.47915799999998</c:v>
                </c:pt>
                <c:pt idx="72">
                  <c:v>332.09048100000001</c:v>
                </c:pt>
                <c:pt idx="73">
                  <c:v>333.98090400000001</c:v>
                </c:pt>
                <c:pt idx="74">
                  <c:v>336.03480000000002</c:v>
                </c:pt>
                <c:pt idx="75">
                  <c:v>337.946055</c:v>
                </c:pt>
                <c:pt idx="76">
                  <c:v>339.87862200000001</c:v>
                </c:pt>
                <c:pt idx="77">
                  <c:v>341.87942299999997</c:v>
                </c:pt>
                <c:pt idx="78">
                  <c:v>343.90273200000001</c:v>
                </c:pt>
                <c:pt idx="79">
                  <c:v>346.06871100000001</c:v>
                </c:pt>
                <c:pt idx="80">
                  <c:v>348.22727600000002</c:v>
                </c:pt>
                <c:pt idx="81">
                  <c:v>350.17663299999998</c:v>
                </c:pt>
                <c:pt idx="82">
                  <c:v>352.26668999999998</c:v>
                </c:pt>
                <c:pt idx="83">
                  <c:v>354.49904299999997</c:v>
                </c:pt>
                <c:pt idx="84">
                  <c:v>356.819954</c:v>
                </c:pt>
                <c:pt idx="85">
                  <c:v>359.00670400000001</c:v>
                </c:pt>
                <c:pt idx="86">
                  <c:v>361.596362</c:v>
                </c:pt>
                <c:pt idx="87">
                  <c:v>363.875339</c:v>
                </c:pt>
                <c:pt idx="88">
                  <c:v>365.91949099999999</c:v>
                </c:pt>
                <c:pt idx="89">
                  <c:v>368.11134700000002</c:v>
                </c:pt>
              </c:numCache>
            </c:numRef>
          </c:yVal>
          <c:smooth val="1"/>
          <c:extLst>
            <c:ext xmlns:c16="http://schemas.microsoft.com/office/drawing/2014/chart" uri="{C3380CC4-5D6E-409C-BE32-E72D297353CC}">
              <c16:uniqueId val="{00000008-DB40-9041-B009-1377F14F620E}"/>
            </c:ext>
          </c:extLst>
        </c:ser>
        <c:ser>
          <c:idx val="4"/>
          <c:order val="1"/>
          <c:tx>
            <c:v>CL0.5New</c:v>
          </c:tx>
          <c:spPr>
            <a:ln>
              <a:solidFill>
                <a:srgbClr val="00B050">
                  <a:alpha val="70000"/>
                </a:srgbClr>
              </a:solidFill>
              <a:prstDash val="sysDash"/>
            </a:ln>
          </c:spPr>
          <c:marker>
            <c:symbol val="none"/>
          </c:marker>
          <c:xVal>
            <c:numRef>
              <c:f>'24.107-A300'!$AG$3:$AG$92</c:f>
              <c:numCache>
                <c:formatCode>General</c:formatCode>
                <c:ptCount val="90"/>
                <c:pt idx="0">
                  <c:v>0.49080138000000001</c:v>
                </c:pt>
                <c:pt idx="1">
                  <c:v>0.49481536999999998</c:v>
                </c:pt>
                <c:pt idx="2">
                  <c:v>0.49882925</c:v>
                </c:pt>
                <c:pt idx="3">
                  <c:v>0.50284432000000001</c:v>
                </c:pt>
                <c:pt idx="4">
                  <c:v>0.50685928000000002</c:v>
                </c:pt>
                <c:pt idx="5">
                  <c:v>0.51087338000000004</c:v>
                </c:pt>
                <c:pt idx="6">
                  <c:v>0.51488824</c:v>
                </c:pt>
                <c:pt idx="7">
                  <c:v>0.51890212000000002</c:v>
                </c:pt>
                <c:pt idx="8">
                  <c:v>0.52291728999999998</c:v>
                </c:pt>
                <c:pt idx="9">
                  <c:v>0.52693193000000005</c:v>
                </c:pt>
                <c:pt idx="10">
                  <c:v>0.53094646000000001</c:v>
                </c:pt>
                <c:pt idx="11">
                  <c:v>0.53496034999999997</c:v>
                </c:pt>
                <c:pt idx="12">
                  <c:v>0.53897499000000004</c:v>
                </c:pt>
                <c:pt idx="13">
                  <c:v>0.54299037999999999</c:v>
                </c:pt>
                <c:pt idx="14">
                  <c:v>0.54700501999999995</c:v>
                </c:pt>
                <c:pt idx="15">
                  <c:v>0.55102010000000001</c:v>
                </c:pt>
                <c:pt idx="16">
                  <c:v>0.55503398000000004</c:v>
                </c:pt>
                <c:pt idx="17">
                  <c:v>0.55904829</c:v>
                </c:pt>
                <c:pt idx="18">
                  <c:v>0.56306325999999995</c:v>
                </c:pt>
                <c:pt idx="19">
                  <c:v>0.56707757000000003</c:v>
                </c:pt>
                <c:pt idx="20">
                  <c:v>0.57109328000000004</c:v>
                </c:pt>
                <c:pt idx="21">
                  <c:v>0.57510879000000004</c:v>
                </c:pt>
                <c:pt idx="22">
                  <c:v>0.57912375000000005</c:v>
                </c:pt>
                <c:pt idx="23">
                  <c:v>0.58313806999999995</c:v>
                </c:pt>
                <c:pt idx="24">
                  <c:v>0.58715238000000003</c:v>
                </c:pt>
                <c:pt idx="25">
                  <c:v>0.59116756000000004</c:v>
                </c:pt>
                <c:pt idx="26">
                  <c:v>0.59552587999999995</c:v>
                </c:pt>
                <c:pt idx="27">
                  <c:v>0.59954083999999996</c:v>
                </c:pt>
                <c:pt idx="28">
                  <c:v>0.60321267000000001</c:v>
                </c:pt>
                <c:pt idx="29">
                  <c:v>0.60722697999999997</c:v>
                </c:pt>
                <c:pt idx="30">
                  <c:v>0.61124162000000004</c:v>
                </c:pt>
                <c:pt idx="31">
                  <c:v>0.61525658000000005</c:v>
                </c:pt>
                <c:pt idx="32">
                  <c:v>0.61927198000000006</c:v>
                </c:pt>
                <c:pt idx="33">
                  <c:v>0.62328737999999995</c:v>
                </c:pt>
                <c:pt idx="34">
                  <c:v>0.62730341000000001</c:v>
                </c:pt>
                <c:pt idx="35">
                  <c:v>0.63131848000000002</c:v>
                </c:pt>
                <c:pt idx="36">
                  <c:v>0.63533355000000002</c:v>
                </c:pt>
                <c:pt idx="37">
                  <c:v>0.63934970000000002</c:v>
                </c:pt>
                <c:pt idx="38">
                  <c:v>0.64336541999999997</c:v>
                </c:pt>
                <c:pt idx="39">
                  <c:v>0.64738092000000003</c:v>
                </c:pt>
                <c:pt idx="40">
                  <c:v>0.65105285999999996</c:v>
                </c:pt>
                <c:pt idx="41">
                  <c:v>0.65541256999999997</c:v>
                </c:pt>
                <c:pt idx="42">
                  <c:v>0.65942860999999997</c:v>
                </c:pt>
                <c:pt idx="43">
                  <c:v>0.66344519999999996</c:v>
                </c:pt>
                <c:pt idx="44">
                  <c:v>0.66746081000000002</c:v>
                </c:pt>
                <c:pt idx="45">
                  <c:v>0.67147663000000002</c:v>
                </c:pt>
                <c:pt idx="46">
                  <c:v>0.67549342999999995</c:v>
                </c:pt>
                <c:pt idx="47">
                  <c:v>0.67951001</c:v>
                </c:pt>
                <c:pt idx="48">
                  <c:v>0.68352583</c:v>
                </c:pt>
                <c:pt idx="49">
                  <c:v>0.68754219999999999</c:v>
                </c:pt>
                <c:pt idx="50">
                  <c:v>0.69155920999999998</c:v>
                </c:pt>
                <c:pt idx="51">
                  <c:v>0.69557632999999996</c:v>
                </c:pt>
                <c:pt idx="52">
                  <c:v>0.69959227000000002</c:v>
                </c:pt>
                <c:pt idx="53">
                  <c:v>0.70360906000000001</c:v>
                </c:pt>
                <c:pt idx="54">
                  <c:v>0.70762683000000004</c:v>
                </c:pt>
                <c:pt idx="55">
                  <c:v>0.71164373999999997</c:v>
                </c:pt>
                <c:pt idx="56">
                  <c:v>0.71566138999999995</c:v>
                </c:pt>
                <c:pt idx="57">
                  <c:v>0.71967937999999998</c:v>
                </c:pt>
                <c:pt idx="58">
                  <c:v>0.72369671000000002</c:v>
                </c:pt>
                <c:pt idx="59">
                  <c:v>0.72771470000000005</c:v>
                </c:pt>
                <c:pt idx="60">
                  <c:v>0.73173213999999998</c:v>
                </c:pt>
                <c:pt idx="61">
                  <c:v>0.73575033999999995</c:v>
                </c:pt>
                <c:pt idx="62">
                  <c:v>0.73976874999999997</c:v>
                </c:pt>
                <c:pt idx="63">
                  <c:v>0.74378683999999995</c:v>
                </c:pt>
                <c:pt idx="64">
                  <c:v>0.74746234</c:v>
                </c:pt>
                <c:pt idx="65">
                  <c:v>0.75182583000000003</c:v>
                </c:pt>
                <c:pt idx="66">
                  <c:v>0.75550251999999996</c:v>
                </c:pt>
                <c:pt idx="67">
                  <c:v>0.75918048999999999</c:v>
                </c:pt>
                <c:pt idx="68">
                  <c:v>0.76251597999999998</c:v>
                </c:pt>
                <c:pt idx="69">
                  <c:v>0.76585221999999997</c:v>
                </c:pt>
                <c:pt idx="70">
                  <c:v>0.76893761000000005</c:v>
                </c:pt>
                <c:pt idx="71">
                  <c:v>0.77177384999999998</c:v>
                </c:pt>
                <c:pt idx="72">
                  <c:v>0.7749606</c:v>
                </c:pt>
                <c:pt idx="73">
                  <c:v>0.77806282999999998</c:v>
                </c:pt>
                <c:pt idx="74">
                  <c:v>0.78125177000000001</c:v>
                </c:pt>
                <c:pt idx="75">
                  <c:v>0.78389622999999997</c:v>
                </c:pt>
                <c:pt idx="76">
                  <c:v>0.78626925999999997</c:v>
                </c:pt>
                <c:pt idx="77">
                  <c:v>0.78823061999999999</c:v>
                </c:pt>
                <c:pt idx="78">
                  <c:v>0.79044300000000001</c:v>
                </c:pt>
                <c:pt idx="79">
                  <c:v>0.79258746999999996</c:v>
                </c:pt>
                <c:pt idx="80">
                  <c:v>0.79461201999999997</c:v>
                </c:pt>
                <c:pt idx="81">
                  <c:v>0.79641454</c:v>
                </c:pt>
                <c:pt idx="82">
                  <c:v>0.79802090999999997</c:v>
                </c:pt>
                <c:pt idx="83">
                  <c:v>0.79961311999999996</c:v>
                </c:pt>
                <c:pt idx="84">
                  <c:v>0.80127682</c:v>
                </c:pt>
                <c:pt idx="85">
                  <c:v>0.80269670000000004</c:v>
                </c:pt>
                <c:pt idx="86">
                  <c:v>0.80411138000000004</c:v>
                </c:pt>
                <c:pt idx="87">
                  <c:v>0.80513049999999997</c:v>
                </c:pt>
                <c:pt idx="88">
                  <c:v>0.80605561999999997</c:v>
                </c:pt>
                <c:pt idx="89">
                  <c:v>0.80691566000000003</c:v>
                </c:pt>
              </c:numCache>
            </c:numRef>
          </c:xVal>
          <c:yVal>
            <c:numRef>
              <c:f>'24.107-A300'!$AI$3:$AI$92</c:f>
              <c:numCache>
                <c:formatCode>General</c:formatCode>
                <c:ptCount val="90"/>
                <c:pt idx="0">
                  <c:v>307.88636798776668</c:v>
                </c:pt>
                <c:pt idx="1">
                  <c:v>307.8864431625974</c:v>
                </c:pt>
                <c:pt idx="2">
                  <c:v>307.88653119829263</c:v>
                </c:pt>
                <c:pt idx="3">
                  <c:v>307.88663441485085</c:v>
                </c:pt>
                <c:pt idx="4">
                  <c:v>307.88675548779793</c:v>
                </c:pt>
                <c:pt idx="5">
                  <c:v>307.88689758142613</c:v>
                </c:pt>
                <c:pt idx="6">
                  <c:v>307.88706452634921</c:v>
                </c:pt>
                <c:pt idx="7">
                  <c:v>307.88726070475877</c:v>
                </c:pt>
                <c:pt idx="8">
                  <c:v>307.88749149568764</c:v>
                </c:pt>
                <c:pt idx="9">
                  <c:v>307.88776301747362</c:v>
                </c:pt>
                <c:pt idx="10">
                  <c:v>307.88808261694305</c:v>
                </c:pt>
                <c:pt idx="11">
                  <c:v>307.88845887336333</c:v>
                </c:pt>
                <c:pt idx="12">
                  <c:v>307.88890209230169</c:v>
                </c:pt>
                <c:pt idx="13">
                  <c:v>307.88942428967209</c:v>
                </c:pt>
                <c:pt idx="14">
                  <c:v>307.89003935480349</c:v>
                </c:pt>
                <c:pt idx="15">
                  <c:v>307.89076400915394</c:v>
                </c:pt>
                <c:pt idx="16">
                  <c:v>307.89161734222262</c:v>
                </c:pt>
                <c:pt idx="17">
                  <c:v>307.89262243253597</c:v>
                </c:pt>
                <c:pt idx="18">
                  <c:v>307.89380608179067</c:v>
                </c:pt>
                <c:pt idx="19">
                  <c:v>307.89519912412089</c:v>
                </c:pt>
                <c:pt idx="20">
                  <c:v>307.89683885772513</c:v>
                </c:pt>
                <c:pt idx="21">
                  <c:v>307.8987674062904</c:v>
                </c:pt>
                <c:pt idx="22">
                  <c:v>307.90103429367014</c:v>
                </c:pt>
                <c:pt idx="23">
                  <c:v>307.90369730672023</c:v>
                </c:pt>
                <c:pt idx="24">
                  <c:v>307.90682427220463</c:v>
                </c:pt>
                <c:pt idx="25">
                  <c:v>307.91049456931967</c:v>
                </c:pt>
                <c:pt idx="26">
                  <c:v>307.91519941406739</c:v>
                </c:pt>
                <c:pt idx="27">
                  <c:v>307.9203120486568</c:v>
                </c:pt>
                <c:pt idx="28">
                  <c:v>307.92574954733715</c:v>
                </c:pt>
                <c:pt idx="29">
                  <c:v>307.93266015999177</c:v>
                </c:pt>
                <c:pt idx="30">
                  <c:v>307.94074095957416</c:v>
                </c:pt>
                <c:pt idx="31">
                  <c:v>307.95018272609872</c:v>
                </c:pt>
                <c:pt idx="32">
                  <c:v>307.96120631303995</c:v>
                </c:pt>
                <c:pt idx="33">
                  <c:v>307.97406498563396</c:v>
                </c:pt>
                <c:pt idx="34">
                  <c:v>307.98905451482693</c:v>
                </c:pt>
                <c:pt idx="35">
                  <c:v>308.00650666679809</c:v>
                </c:pt>
                <c:pt idx="36">
                  <c:v>308.02681389245242</c:v>
                </c:pt>
                <c:pt idx="37">
                  <c:v>308.05043085168091</c:v>
                </c:pt>
                <c:pt idx="38">
                  <c:v>308.07786474654449</c:v>
                </c:pt>
                <c:pt idx="39">
                  <c:v>308.10970822316449</c:v>
                </c:pt>
                <c:pt idx="40">
                  <c:v>308.14326475232394</c:v>
                </c:pt>
                <c:pt idx="41">
                  <c:v>308.18945629698942</c:v>
                </c:pt>
                <c:pt idx="42">
                  <c:v>308.23903796533568</c:v>
                </c:pt>
                <c:pt idx="43">
                  <c:v>308.29642463395038</c:v>
                </c:pt>
                <c:pt idx="44">
                  <c:v>308.36277064817375</c:v>
                </c:pt>
                <c:pt idx="45">
                  <c:v>308.43944198976806</c:v>
                </c:pt>
                <c:pt idx="46">
                  <c:v>308.52800339634518</c:v>
                </c:pt>
                <c:pt idx="47">
                  <c:v>308.63020128398364</c:v>
                </c:pt>
                <c:pt idx="48">
                  <c:v>308.74804146415534</c:v>
                </c:pt>
                <c:pt idx="49">
                  <c:v>308.88387776456136</c:v>
                </c:pt>
                <c:pt idx="50">
                  <c:v>309.04037213610286</c:v>
                </c:pt>
                <c:pt idx="51">
                  <c:v>309.2205422276528</c:v>
                </c:pt>
                <c:pt idx="52">
                  <c:v>309.42778680259215</c:v>
                </c:pt>
                <c:pt idx="53">
                  <c:v>309.66617081724888</c:v>
                </c:pt>
                <c:pt idx="54">
                  <c:v>309.94025688666261</c:v>
                </c:pt>
                <c:pt idx="55">
                  <c:v>310.25510308191031</c:v>
                </c:pt>
                <c:pt idx="56">
                  <c:v>310.61675792140079</c:v>
                </c:pt>
                <c:pt idx="57">
                  <c:v>311.03197843455541</c:v>
                </c:pt>
                <c:pt idx="58">
                  <c:v>311.508396676026</c:v>
                </c:pt>
                <c:pt idx="59">
                  <c:v>312.05501993331166</c:v>
                </c:pt>
                <c:pt idx="60">
                  <c:v>312.68180122386877</c:v>
                </c:pt>
                <c:pt idx="61">
                  <c:v>313.40051559644337</c:v>
                </c:pt>
                <c:pt idx="62">
                  <c:v>314.22431838642342</c:v>
                </c:pt>
                <c:pt idx="63">
                  <c:v>315.16820591360488</c:v>
                </c:pt>
                <c:pt idx="64">
                  <c:v>316.15148028624026</c:v>
                </c:pt>
                <c:pt idx="65">
                  <c:v>317.48887396499373</c:v>
                </c:pt>
                <c:pt idx="66">
                  <c:v>318.77903044309403</c:v>
                </c:pt>
                <c:pt idx="67">
                  <c:v>320.23976557445076</c:v>
                </c:pt>
                <c:pt idx="68">
                  <c:v>321.73013036370742</c:v>
                </c:pt>
                <c:pt idx="69">
                  <c:v>323.39759108642397</c:v>
                </c:pt>
                <c:pt idx="70">
                  <c:v>325.11496245052933</c:v>
                </c:pt>
                <c:pt idx="71">
                  <c:v>326.85823967473692</c:v>
                </c:pt>
                <c:pt idx="72">
                  <c:v>329.02496510984656</c:v>
                </c:pt>
                <c:pt idx="73">
                  <c:v>331.36806728611123</c:v>
                </c:pt>
                <c:pt idx="74">
                  <c:v>334.04357997224866</c:v>
                </c:pt>
                <c:pt idx="75">
                  <c:v>336.48867025104619</c:v>
                </c:pt>
                <c:pt idx="76">
                  <c:v>338.87396460995637</c:v>
                </c:pt>
                <c:pt idx="77">
                  <c:v>340.99278090295786</c:v>
                </c:pt>
                <c:pt idx="78">
                  <c:v>343.55465876955464</c:v>
                </c:pt>
                <c:pt idx="79">
                  <c:v>346.22425704326929</c:v>
                </c:pt>
                <c:pt idx="80">
                  <c:v>348.9250549836413</c:v>
                </c:pt>
                <c:pt idx="81">
                  <c:v>351.48708096115001</c:v>
                </c:pt>
                <c:pt idx="82">
                  <c:v>353.90287648095745</c:v>
                </c:pt>
                <c:pt idx="83">
                  <c:v>356.42756262470687</c:v>
                </c:pt>
                <c:pt idx="84">
                  <c:v>359.21159848243559</c:v>
                </c:pt>
                <c:pt idx="85">
                  <c:v>361.71178134412582</c:v>
                </c:pt>
                <c:pt idx="86">
                  <c:v>364.32221839340366</c:v>
                </c:pt>
                <c:pt idx="87">
                  <c:v>366.27976923580013</c:v>
                </c:pt>
                <c:pt idx="88">
                  <c:v>368.11469375951901</c:v>
                </c:pt>
                <c:pt idx="89">
                  <c:v>369.87151940025683</c:v>
                </c:pt>
              </c:numCache>
            </c:numRef>
          </c:yVal>
          <c:smooth val="1"/>
          <c:extLst>
            <c:ext xmlns:c16="http://schemas.microsoft.com/office/drawing/2014/chart" uri="{C3380CC4-5D6E-409C-BE32-E72D297353CC}">
              <c16:uniqueId val="{00000001-7D5D-2544-9E75-6E720F8004CF}"/>
            </c:ext>
          </c:extLst>
        </c:ser>
        <c:ser>
          <c:idx val="8"/>
          <c:order val="2"/>
          <c:tx>
            <c:v>CL0.45</c:v>
          </c:tx>
          <c:spPr>
            <a:ln w="19050" cap="rnd">
              <a:solidFill>
                <a:schemeClr val="accent6">
                  <a:lumMod val="50000"/>
                </a:schemeClr>
              </a:solidFill>
              <a:round/>
            </a:ln>
            <a:effectLst/>
          </c:spPr>
          <c:marker>
            <c:symbol val="none"/>
          </c:marker>
          <c:xVal>
            <c:numRef>
              <c:f>'24.107-A300'!$AA$3:$AA$108</c:f>
              <c:numCache>
                <c:formatCode>General</c:formatCode>
                <c:ptCount val="106"/>
                <c:pt idx="0">
                  <c:v>0.49129071000000002</c:v>
                </c:pt>
                <c:pt idx="1">
                  <c:v>0.49564795</c:v>
                </c:pt>
                <c:pt idx="2">
                  <c:v>0.49966161999999997</c:v>
                </c:pt>
                <c:pt idx="3">
                  <c:v>0.50367603000000005</c:v>
                </c:pt>
                <c:pt idx="4">
                  <c:v>0.50768992000000002</c:v>
                </c:pt>
                <c:pt idx="5">
                  <c:v>0.51170316000000005</c:v>
                </c:pt>
                <c:pt idx="6">
                  <c:v>0.51571736999999995</c:v>
                </c:pt>
                <c:pt idx="7">
                  <c:v>0.51973124999999998</c:v>
                </c:pt>
                <c:pt idx="8">
                  <c:v>0.52374513</c:v>
                </c:pt>
                <c:pt idx="9">
                  <c:v>0.52775901999999997</c:v>
                </c:pt>
                <c:pt idx="10">
                  <c:v>0.53177289999999999</c:v>
                </c:pt>
                <c:pt idx="11">
                  <c:v>0.53578678999999996</c:v>
                </c:pt>
                <c:pt idx="12">
                  <c:v>0.53980066999999998</c:v>
                </c:pt>
                <c:pt idx="13">
                  <c:v>0.54381455000000001</c:v>
                </c:pt>
                <c:pt idx="14">
                  <c:v>0.54782843999999997</c:v>
                </c:pt>
                <c:pt idx="15">
                  <c:v>0.55184232</c:v>
                </c:pt>
                <c:pt idx="16">
                  <c:v>0.55585620000000002</c:v>
                </c:pt>
                <c:pt idx="17">
                  <c:v>0.55987008999999999</c:v>
                </c:pt>
                <c:pt idx="18">
                  <c:v>0.56388397000000001</c:v>
                </c:pt>
                <c:pt idx="19">
                  <c:v>0.56789785000000004</c:v>
                </c:pt>
                <c:pt idx="20">
                  <c:v>0.57191174</c:v>
                </c:pt>
                <c:pt idx="21">
                  <c:v>0.57592573000000002</c:v>
                </c:pt>
                <c:pt idx="22">
                  <c:v>0.57993950999999999</c:v>
                </c:pt>
                <c:pt idx="23">
                  <c:v>0.58395436000000001</c:v>
                </c:pt>
                <c:pt idx="24">
                  <c:v>0.58796868000000002</c:v>
                </c:pt>
                <c:pt idx="25">
                  <c:v>0.59198287999999999</c:v>
                </c:pt>
                <c:pt idx="26">
                  <c:v>0.59599676999999995</c:v>
                </c:pt>
                <c:pt idx="27">
                  <c:v>0.60001064999999998</c:v>
                </c:pt>
                <c:pt idx="28">
                  <c:v>0.60402571999999999</c:v>
                </c:pt>
                <c:pt idx="29">
                  <c:v>0.60804024999999995</c:v>
                </c:pt>
                <c:pt idx="30">
                  <c:v>0.61239834999999998</c:v>
                </c:pt>
                <c:pt idx="31">
                  <c:v>0.61606952999999998</c:v>
                </c:pt>
                <c:pt idx="32">
                  <c:v>0.62008352</c:v>
                </c:pt>
                <c:pt idx="33">
                  <c:v>0.62409740000000002</c:v>
                </c:pt>
                <c:pt idx="34">
                  <c:v>0.62811128999999999</c:v>
                </c:pt>
                <c:pt idx="35">
                  <c:v>0.63212517000000001</c:v>
                </c:pt>
                <c:pt idx="36">
                  <c:v>0.63613894999999998</c:v>
                </c:pt>
                <c:pt idx="37">
                  <c:v>0.63981023999999997</c:v>
                </c:pt>
                <c:pt idx="38">
                  <c:v>0.64451223000000002</c:v>
                </c:pt>
                <c:pt idx="39">
                  <c:v>0.64818372999999996</c:v>
                </c:pt>
                <c:pt idx="40">
                  <c:v>0.65219859000000002</c:v>
                </c:pt>
                <c:pt idx="41">
                  <c:v>0.65621300999999999</c:v>
                </c:pt>
                <c:pt idx="42">
                  <c:v>0.66022851000000005</c:v>
                </c:pt>
                <c:pt idx="43">
                  <c:v>0.66424315</c:v>
                </c:pt>
                <c:pt idx="44">
                  <c:v>0.66825822000000001</c:v>
                </c:pt>
                <c:pt idx="45">
                  <c:v>0.67227263999999998</c:v>
                </c:pt>
                <c:pt idx="46">
                  <c:v>0.67628770000000005</c:v>
                </c:pt>
                <c:pt idx="47">
                  <c:v>0.68030234999999994</c:v>
                </c:pt>
                <c:pt idx="48">
                  <c:v>0.68431774000000001</c:v>
                </c:pt>
                <c:pt idx="49">
                  <c:v>0.68833292000000001</c:v>
                </c:pt>
                <c:pt idx="50">
                  <c:v>0.69234724000000003</c:v>
                </c:pt>
                <c:pt idx="51">
                  <c:v>0.69636198000000005</c:v>
                </c:pt>
                <c:pt idx="52">
                  <c:v>0.70037788000000001</c:v>
                </c:pt>
                <c:pt idx="53">
                  <c:v>0.70439342000000005</c:v>
                </c:pt>
                <c:pt idx="54">
                  <c:v>0.70840860000000005</c:v>
                </c:pt>
                <c:pt idx="55">
                  <c:v>0.71242355999999996</c:v>
                </c:pt>
                <c:pt idx="56">
                  <c:v>0.71643851999999997</c:v>
                </c:pt>
                <c:pt idx="57">
                  <c:v>0.72045391999999997</c:v>
                </c:pt>
                <c:pt idx="58">
                  <c:v>0.72447028000000002</c:v>
                </c:pt>
                <c:pt idx="59">
                  <c:v>0.72848654000000002</c:v>
                </c:pt>
                <c:pt idx="60">
                  <c:v>0.73181620000000003</c:v>
                </c:pt>
                <c:pt idx="61">
                  <c:v>0.73583363999999996</c:v>
                </c:pt>
                <c:pt idx="62">
                  <c:v>0.73985076000000005</c:v>
                </c:pt>
                <c:pt idx="63">
                  <c:v>0.74386907000000002</c:v>
                </c:pt>
                <c:pt idx="64">
                  <c:v>0.74788790999999999</c:v>
                </c:pt>
                <c:pt idx="65">
                  <c:v>0.75225054000000002</c:v>
                </c:pt>
                <c:pt idx="66">
                  <c:v>0.75627025999999997</c:v>
                </c:pt>
                <c:pt idx="67">
                  <c:v>0.76029029000000004</c:v>
                </c:pt>
                <c:pt idx="68">
                  <c:v>0.76396794999999995</c:v>
                </c:pt>
                <c:pt idx="69">
                  <c:v>0.76764646000000003</c:v>
                </c:pt>
                <c:pt idx="70">
                  <c:v>0.77132593999999999</c:v>
                </c:pt>
                <c:pt idx="71">
                  <c:v>0.77466261999999997</c:v>
                </c:pt>
                <c:pt idx="72">
                  <c:v>0.77800016000000005</c:v>
                </c:pt>
                <c:pt idx="73">
                  <c:v>0.78118944000000001</c:v>
                </c:pt>
                <c:pt idx="74">
                  <c:v>0.78410345999999997</c:v>
                </c:pt>
                <c:pt idx="75">
                  <c:v>0.78722097999999996</c:v>
                </c:pt>
                <c:pt idx="76">
                  <c:v>0.79024284</c:v>
                </c:pt>
                <c:pt idx="77">
                  <c:v>0.79337426</c:v>
                </c:pt>
                <c:pt idx="78">
                  <c:v>0.79619762000000005</c:v>
                </c:pt>
                <c:pt idx="79">
                  <c:v>0.79848412000000002</c:v>
                </c:pt>
                <c:pt idx="80">
                  <c:v>0.80090103000000001</c:v>
                </c:pt>
                <c:pt idx="81">
                  <c:v>0.80331792999999996</c:v>
                </c:pt>
                <c:pt idx="82">
                  <c:v>0.80521474999999998</c:v>
                </c:pt>
                <c:pt idx="83">
                  <c:v>0.80674206000000004</c:v>
                </c:pt>
                <c:pt idx="84">
                  <c:v>0.80863476999999995</c:v>
                </c:pt>
                <c:pt idx="85">
                  <c:v>0.81030484000000003</c:v>
                </c:pt>
                <c:pt idx="86">
                  <c:v>0.81222077000000004</c:v>
                </c:pt>
                <c:pt idx="87">
                  <c:v>0.81364771999999996</c:v>
                </c:pt>
                <c:pt idx="88">
                  <c:v>0.81501126999999995</c:v>
                </c:pt>
                <c:pt idx="89">
                  <c:v>0.81618807999999998</c:v>
                </c:pt>
                <c:pt idx="90">
                  <c:v>0.81755186000000002</c:v>
                </c:pt>
                <c:pt idx="91">
                  <c:v>0.81882345999999995</c:v>
                </c:pt>
                <c:pt idx="92">
                  <c:v>0.81993985999999996</c:v>
                </c:pt>
                <c:pt idx="93">
                  <c:v>0.82098671999999995</c:v>
                </c:pt>
                <c:pt idx="94">
                  <c:v>0.82186539000000003</c:v>
                </c:pt>
                <c:pt idx="95">
                  <c:v>0.82281413000000003</c:v>
                </c:pt>
                <c:pt idx="96">
                  <c:v>0.82364561000000003</c:v>
                </c:pt>
                <c:pt idx="97">
                  <c:v>0.82450811999999996</c:v>
                </c:pt>
                <c:pt idx="98">
                  <c:v>0.82486459999999995</c:v>
                </c:pt>
                <c:pt idx="99">
                  <c:v>0.82530924999999999</c:v>
                </c:pt>
                <c:pt idx="100">
                  <c:v>0.82605932999999998</c:v>
                </c:pt>
                <c:pt idx="101">
                  <c:v>0.82659210999999999</c:v>
                </c:pt>
                <c:pt idx="102">
                  <c:v>0.82693457000000004</c:v>
                </c:pt>
                <c:pt idx="103">
                  <c:v>0.82745504999999997</c:v>
                </c:pt>
                <c:pt idx="104">
                  <c:v>0.82793053000000005</c:v>
                </c:pt>
                <c:pt idx="105">
                  <c:v>0.82842393000000003</c:v>
                </c:pt>
              </c:numCache>
            </c:numRef>
          </c:xVal>
          <c:yVal>
            <c:numRef>
              <c:f>'24.107-A300'!$AB$3:$AB$108</c:f>
              <c:numCache>
                <c:formatCode>General</c:formatCode>
                <c:ptCount val="106"/>
                <c:pt idx="0">
                  <c:v>280.71898599999997</c:v>
                </c:pt>
                <c:pt idx="1">
                  <c:v>280.73220300000003</c:v>
                </c:pt>
                <c:pt idx="2">
                  <c:v>280.69847099999998</c:v>
                </c:pt>
                <c:pt idx="3">
                  <c:v>280.77389599999998</c:v>
                </c:pt>
                <c:pt idx="4">
                  <c:v>280.77159499999999</c:v>
                </c:pt>
                <c:pt idx="5">
                  <c:v>280.67585200000002</c:v>
                </c:pt>
                <c:pt idx="6">
                  <c:v>280.72069599999998</c:v>
                </c:pt>
                <c:pt idx="7">
                  <c:v>280.71839399999999</c:v>
                </c:pt>
                <c:pt idx="8">
                  <c:v>280.716093</c:v>
                </c:pt>
                <c:pt idx="9">
                  <c:v>280.71379100000001</c:v>
                </c:pt>
                <c:pt idx="10">
                  <c:v>280.71148899999997</c:v>
                </c:pt>
                <c:pt idx="11">
                  <c:v>280.70918799999998</c:v>
                </c:pt>
                <c:pt idx="12">
                  <c:v>280.706886</c:v>
                </c:pt>
                <c:pt idx="13">
                  <c:v>280.70458500000001</c:v>
                </c:pt>
                <c:pt idx="14">
                  <c:v>280.70228300000002</c:v>
                </c:pt>
                <c:pt idx="15">
                  <c:v>280.69998199999998</c:v>
                </c:pt>
                <c:pt idx="16">
                  <c:v>280.69767999999999</c:v>
                </c:pt>
                <c:pt idx="17">
                  <c:v>280.695379</c:v>
                </c:pt>
                <c:pt idx="18">
                  <c:v>280.69307700000002</c:v>
                </c:pt>
                <c:pt idx="19">
                  <c:v>280.69077600000003</c:v>
                </c:pt>
                <c:pt idx="20">
                  <c:v>280.68847399999999</c:v>
                </c:pt>
                <c:pt idx="21">
                  <c:v>280.701888</c:v>
                </c:pt>
                <c:pt idx="22">
                  <c:v>280.68472000000003</c:v>
                </c:pt>
                <c:pt idx="23">
                  <c:v>280.82300600000002</c:v>
                </c:pt>
                <c:pt idx="24">
                  <c:v>280.88356499999998</c:v>
                </c:pt>
                <c:pt idx="25">
                  <c:v>280.92840899999999</c:v>
                </c:pt>
                <c:pt idx="26">
                  <c:v>280.926108</c:v>
                </c:pt>
                <c:pt idx="27">
                  <c:v>280.92380600000001</c:v>
                </c:pt>
                <c:pt idx="28">
                  <c:v>281.093523</c:v>
                </c:pt>
                <c:pt idx="29">
                  <c:v>281.18551200000002</c:v>
                </c:pt>
                <c:pt idx="30">
                  <c:v>281.32445100000001</c:v>
                </c:pt>
                <c:pt idx="31">
                  <c:v>281.401771</c:v>
                </c:pt>
                <c:pt idx="32">
                  <c:v>281.41518500000001</c:v>
                </c:pt>
                <c:pt idx="33">
                  <c:v>281.41288300000002</c:v>
                </c:pt>
                <c:pt idx="34">
                  <c:v>281.41058199999998</c:v>
                </c:pt>
                <c:pt idx="35">
                  <c:v>281.40827999999999</c:v>
                </c:pt>
                <c:pt idx="36">
                  <c:v>281.39111300000002</c:v>
                </c:pt>
                <c:pt idx="37">
                  <c:v>281.48329899999999</c:v>
                </c:pt>
                <c:pt idx="38">
                  <c:v>281.71548300000001</c:v>
                </c:pt>
                <c:pt idx="39">
                  <c:v>281.83909999999997</c:v>
                </c:pt>
                <c:pt idx="40">
                  <c:v>281.979084</c:v>
                </c:pt>
                <c:pt idx="41">
                  <c:v>282.05535900000001</c:v>
                </c:pt>
                <c:pt idx="42">
                  <c:v>282.287936</c:v>
                </c:pt>
                <c:pt idx="43">
                  <c:v>282.39564000000001</c:v>
                </c:pt>
                <c:pt idx="44">
                  <c:v>282.56620600000002</c:v>
                </c:pt>
                <c:pt idx="45">
                  <c:v>282.64247999999998</c:v>
                </c:pt>
                <c:pt idx="46">
                  <c:v>282.81219700000003</c:v>
                </c:pt>
                <c:pt idx="47">
                  <c:v>282.920751</c:v>
                </c:pt>
                <c:pt idx="48">
                  <c:v>283.138462</c:v>
                </c:pt>
                <c:pt idx="49">
                  <c:v>283.323893</c:v>
                </c:pt>
                <c:pt idx="50">
                  <c:v>283.38530200000002</c:v>
                </c:pt>
                <c:pt idx="51">
                  <c:v>283.50872199999998</c:v>
                </c:pt>
                <c:pt idx="52">
                  <c:v>283.79977100000002</c:v>
                </c:pt>
                <c:pt idx="53">
                  <c:v>284.03843599999999</c:v>
                </c:pt>
                <c:pt idx="54">
                  <c:v>284.224716</c:v>
                </c:pt>
                <c:pt idx="55">
                  <c:v>284.37956700000001</c:v>
                </c:pt>
                <c:pt idx="56">
                  <c:v>284.53441700000002</c:v>
                </c:pt>
                <c:pt idx="57">
                  <c:v>284.75297799999998</c:v>
                </c:pt>
                <c:pt idx="58">
                  <c:v>285.11127599999998</c:v>
                </c:pt>
                <c:pt idx="59">
                  <c:v>285.45470899999998</c:v>
                </c:pt>
                <c:pt idx="60">
                  <c:v>285.78366999999997</c:v>
                </c:pt>
                <c:pt idx="61">
                  <c:v>286.29912000000002</c:v>
                </c:pt>
                <c:pt idx="62">
                  <c:v>286.76912399999998</c:v>
                </c:pt>
                <c:pt idx="63">
                  <c:v>287.41114499999998</c:v>
                </c:pt>
                <c:pt idx="64">
                  <c:v>288.13174299999997</c:v>
                </c:pt>
                <c:pt idx="65">
                  <c:v>288.92986999999999</c:v>
                </c:pt>
                <c:pt idx="66">
                  <c:v>289.777038</c:v>
                </c:pt>
                <c:pt idx="67">
                  <c:v>290.670503</c:v>
                </c:pt>
                <c:pt idx="68">
                  <c:v>291.69073500000002</c:v>
                </c:pt>
                <c:pt idx="69">
                  <c:v>292.83668899999998</c:v>
                </c:pt>
                <c:pt idx="70">
                  <c:v>294.12323099999998</c:v>
                </c:pt>
                <c:pt idx="71">
                  <c:v>295.47452800000002</c:v>
                </c:pt>
                <c:pt idx="72">
                  <c:v>296.951548</c:v>
                </c:pt>
                <c:pt idx="73">
                  <c:v>298.40944500000001</c:v>
                </c:pt>
                <c:pt idx="74">
                  <c:v>299.82563900000002</c:v>
                </c:pt>
                <c:pt idx="75">
                  <c:v>301.47480300000001</c:v>
                </c:pt>
                <c:pt idx="76">
                  <c:v>303.14058599999998</c:v>
                </c:pt>
                <c:pt idx="77">
                  <c:v>305.10404699999998</c:v>
                </c:pt>
                <c:pt idx="78">
                  <c:v>306.97339299999999</c:v>
                </c:pt>
                <c:pt idx="79">
                  <c:v>308.68249700000001</c:v>
                </c:pt>
                <c:pt idx="80">
                  <c:v>310.74533100000002</c:v>
                </c:pt>
                <c:pt idx="81">
                  <c:v>312.80816600000003</c:v>
                </c:pt>
                <c:pt idx="82">
                  <c:v>314.66685799999999</c:v>
                </c:pt>
                <c:pt idx="83">
                  <c:v>316.49194599999998</c:v>
                </c:pt>
                <c:pt idx="84">
                  <c:v>318.52835800000003</c:v>
                </c:pt>
                <c:pt idx="85">
                  <c:v>320.73253</c:v>
                </c:pt>
                <c:pt idx="86">
                  <c:v>323.313401</c:v>
                </c:pt>
                <c:pt idx="87">
                  <c:v>325.53839599999998</c:v>
                </c:pt>
                <c:pt idx="88">
                  <c:v>327.98978899999997</c:v>
                </c:pt>
                <c:pt idx="89">
                  <c:v>330.15153299999997</c:v>
                </c:pt>
                <c:pt idx="90">
                  <c:v>332.636056</c:v>
                </c:pt>
                <c:pt idx="91">
                  <c:v>335.149767</c:v>
                </c:pt>
                <c:pt idx="92">
                  <c:v>337.64870300000001</c:v>
                </c:pt>
                <c:pt idx="93">
                  <c:v>340.05368900000002</c:v>
                </c:pt>
                <c:pt idx="94">
                  <c:v>342.29124400000001</c:v>
                </c:pt>
                <c:pt idx="95">
                  <c:v>344.72911399999998</c:v>
                </c:pt>
                <c:pt idx="96">
                  <c:v>347.08303699999999</c:v>
                </c:pt>
                <c:pt idx="97">
                  <c:v>349.63529499999999</c:v>
                </c:pt>
                <c:pt idx="98">
                  <c:v>351.56322499999999</c:v>
                </c:pt>
                <c:pt idx="99">
                  <c:v>353.91856000000001</c:v>
                </c:pt>
                <c:pt idx="100">
                  <c:v>356.33558900000003</c:v>
                </c:pt>
                <c:pt idx="101">
                  <c:v>358.65296999999998</c:v>
                </c:pt>
                <c:pt idx="102">
                  <c:v>360.74272100000002</c:v>
                </c:pt>
                <c:pt idx="103">
                  <c:v>363.47220499999997</c:v>
                </c:pt>
                <c:pt idx="104">
                  <c:v>365.79600699999997</c:v>
                </c:pt>
                <c:pt idx="105">
                  <c:v>368.06347799999998</c:v>
                </c:pt>
              </c:numCache>
            </c:numRef>
          </c:yVal>
          <c:smooth val="1"/>
          <c:extLst>
            <c:ext xmlns:c16="http://schemas.microsoft.com/office/drawing/2014/chart" uri="{C3380CC4-5D6E-409C-BE32-E72D297353CC}">
              <c16:uniqueId val="{0000000A-DB40-9041-B009-1377F14F620E}"/>
            </c:ext>
          </c:extLst>
        </c:ser>
        <c:ser>
          <c:idx val="5"/>
          <c:order val="3"/>
          <c:tx>
            <c:v>CL0.45New</c:v>
          </c:tx>
          <c:spPr>
            <a:ln>
              <a:solidFill>
                <a:schemeClr val="accent6">
                  <a:lumMod val="50000"/>
                  <a:alpha val="70000"/>
                </a:schemeClr>
              </a:solidFill>
              <a:prstDash val="sysDash"/>
            </a:ln>
          </c:spPr>
          <c:marker>
            <c:symbol val="none"/>
          </c:marker>
          <c:xVal>
            <c:numRef>
              <c:f>'24.107-A300'!$AA$3:$AA$108</c:f>
              <c:numCache>
                <c:formatCode>General</c:formatCode>
                <c:ptCount val="106"/>
                <c:pt idx="0">
                  <c:v>0.49129071000000002</c:v>
                </c:pt>
                <c:pt idx="1">
                  <c:v>0.49564795</c:v>
                </c:pt>
                <c:pt idx="2">
                  <c:v>0.49966161999999997</c:v>
                </c:pt>
                <c:pt idx="3">
                  <c:v>0.50367603000000005</c:v>
                </c:pt>
                <c:pt idx="4">
                  <c:v>0.50768992000000002</c:v>
                </c:pt>
                <c:pt idx="5">
                  <c:v>0.51170316000000005</c:v>
                </c:pt>
                <c:pt idx="6">
                  <c:v>0.51571736999999995</c:v>
                </c:pt>
                <c:pt idx="7">
                  <c:v>0.51973124999999998</c:v>
                </c:pt>
                <c:pt idx="8">
                  <c:v>0.52374513</c:v>
                </c:pt>
                <c:pt idx="9">
                  <c:v>0.52775901999999997</c:v>
                </c:pt>
                <c:pt idx="10">
                  <c:v>0.53177289999999999</c:v>
                </c:pt>
                <c:pt idx="11">
                  <c:v>0.53578678999999996</c:v>
                </c:pt>
                <c:pt idx="12">
                  <c:v>0.53980066999999998</c:v>
                </c:pt>
                <c:pt idx="13">
                  <c:v>0.54381455000000001</c:v>
                </c:pt>
                <c:pt idx="14">
                  <c:v>0.54782843999999997</c:v>
                </c:pt>
                <c:pt idx="15">
                  <c:v>0.55184232</c:v>
                </c:pt>
                <c:pt idx="16">
                  <c:v>0.55585620000000002</c:v>
                </c:pt>
                <c:pt idx="17">
                  <c:v>0.55987008999999999</c:v>
                </c:pt>
                <c:pt idx="18">
                  <c:v>0.56388397000000001</c:v>
                </c:pt>
                <c:pt idx="19">
                  <c:v>0.56789785000000004</c:v>
                </c:pt>
                <c:pt idx="20">
                  <c:v>0.57191174</c:v>
                </c:pt>
                <c:pt idx="21">
                  <c:v>0.57592573000000002</c:v>
                </c:pt>
                <c:pt idx="22">
                  <c:v>0.57993950999999999</c:v>
                </c:pt>
                <c:pt idx="23">
                  <c:v>0.58395436000000001</c:v>
                </c:pt>
                <c:pt idx="24">
                  <c:v>0.58796868000000002</c:v>
                </c:pt>
                <c:pt idx="25">
                  <c:v>0.59198287999999999</c:v>
                </c:pt>
                <c:pt idx="26">
                  <c:v>0.59599676999999995</c:v>
                </c:pt>
                <c:pt idx="27">
                  <c:v>0.60001064999999998</c:v>
                </c:pt>
                <c:pt idx="28">
                  <c:v>0.60402571999999999</c:v>
                </c:pt>
                <c:pt idx="29">
                  <c:v>0.60804024999999995</c:v>
                </c:pt>
                <c:pt idx="30">
                  <c:v>0.61239834999999998</c:v>
                </c:pt>
                <c:pt idx="31">
                  <c:v>0.61606952999999998</c:v>
                </c:pt>
                <c:pt idx="32">
                  <c:v>0.62008352</c:v>
                </c:pt>
                <c:pt idx="33">
                  <c:v>0.62409740000000002</c:v>
                </c:pt>
                <c:pt idx="34">
                  <c:v>0.62811128999999999</c:v>
                </c:pt>
                <c:pt idx="35">
                  <c:v>0.63212517000000001</c:v>
                </c:pt>
                <c:pt idx="36">
                  <c:v>0.63613894999999998</c:v>
                </c:pt>
                <c:pt idx="37">
                  <c:v>0.63981023999999997</c:v>
                </c:pt>
                <c:pt idx="38">
                  <c:v>0.64451223000000002</c:v>
                </c:pt>
                <c:pt idx="39">
                  <c:v>0.64818372999999996</c:v>
                </c:pt>
                <c:pt idx="40">
                  <c:v>0.65219859000000002</c:v>
                </c:pt>
                <c:pt idx="41">
                  <c:v>0.65621300999999999</c:v>
                </c:pt>
                <c:pt idx="42">
                  <c:v>0.66022851000000005</c:v>
                </c:pt>
                <c:pt idx="43">
                  <c:v>0.66424315</c:v>
                </c:pt>
                <c:pt idx="44">
                  <c:v>0.66825822000000001</c:v>
                </c:pt>
                <c:pt idx="45">
                  <c:v>0.67227263999999998</c:v>
                </c:pt>
                <c:pt idx="46">
                  <c:v>0.67628770000000005</c:v>
                </c:pt>
                <c:pt idx="47">
                  <c:v>0.68030234999999994</c:v>
                </c:pt>
                <c:pt idx="48">
                  <c:v>0.68431774000000001</c:v>
                </c:pt>
                <c:pt idx="49">
                  <c:v>0.68833292000000001</c:v>
                </c:pt>
                <c:pt idx="50">
                  <c:v>0.69234724000000003</c:v>
                </c:pt>
                <c:pt idx="51">
                  <c:v>0.69636198000000005</c:v>
                </c:pt>
                <c:pt idx="52">
                  <c:v>0.70037788000000001</c:v>
                </c:pt>
                <c:pt idx="53">
                  <c:v>0.70439342000000005</c:v>
                </c:pt>
                <c:pt idx="54">
                  <c:v>0.70840860000000005</c:v>
                </c:pt>
                <c:pt idx="55">
                  <c:v>0.71242355999999996</c:v>
                </c:pt>
                <c:pt idx="56">
                  <c:v>0.71643851999999997</c:v>
                </c:pt>
                <c:pt idx="57">
                  <c:v>0.72045391999999997</c:v>
                </c:pt>
                <c:pt idx="58">
                  <c:v>0.72447028000000002</c:v>
                </c:pt>
                <c:pt idx="59">
                  <c:v>0.72848654000000002</c:v>
                </c:pt>
                <c:pt idx="60">
                  <c:v>0.73181620000000003</c:v>
                </c:pt>
                <c:pt idx="61">
                  <c:v>0.73583363999999996</c:v>
                </c:pt>
                <c:pt idx="62">
                  <c:v>0.73985076000000005</c:v>
                </c:pt>
                <c:pt idx="63">
                  <c:v>0.74386907000000002</c:v>
                </c:pt>
                <c:pt idx="64">
                  <c:v>0.74788790999999999</c:v>
                </c:pt>
                <c:pt idx="65">
                  <c:v>0.75225054000000002</c:v>
                </c:pt>
                <c:pt idx="66">
                  <c:v>0.75627025999999997</c:v>
                </c:pt>
                <c:pt idx="67">
                  <c:v>0.76029029000000004</c:v>
                </c:pt>
                <c:pt idx="68">
                  <c:v>0.76396794999999995</c:v>
                </c:pt>
                <c:pt idx="69">
                  <c:v>0.76764646000000003</c:v>
                </c:pt>
                <c:pt idx="70">
                  <c:v>0.77132593999999999</c:v>
                </c:pt>
                <c:pt idx="71">
                  <c:v>0.77466261999999997</c:v>
                </c:pt>
                <c:pt idx="72">
                  <c:v>0.77800016000000005</c:v>
                </c:pt>
                <c:pt idx="73">
                  <c:v>0.78118944000000001</c:v>
                </c:pt>
                <c:pt idx="74">
                  <c:v>0.78410345999999997</c:v>
                </c:pt>
                <c:pt idx="75">
                  <c:v>0.78722097999999996</c:v>
                </c:pt>
                <c:pt idx="76">
                  <c:v>0.79024284</c:v>
                </c:pt>
                <c:pt idx="77">
                  <c:v>0.79337426</c:v>
                </c:pt>
                <c:pt idx="78">
                  <c:v>0.79619762000000005</c:v>
                </c:pt>
                <c:pt idx="79">
                  <c:v>0.79848412000000002</c:v>
                </c:pt>
                <c:pt idx="80">
                  <c:v>0.80090103000000001</c:v>
                </c:pt>
                <c:pt idx="81">
                  <c:v>0.80331792999999996</c:v>
                </c:pt>
                <c:pt idx="82">
                  <c:v>0.80521474999999998</c:v>
                </c:pt>
                <c:pt idx="83">
                  <c:v>0.80674206000000004</c:v>
                </c:pt>
                <c:pt idx="84">
                  <c:v>0.80863476999999995</c:v>
                </c:pt>
                <c:pt idx="85">
                  <c:v>0.81030484000000003</c:v>
                </c:pt>
                <c:pt idx="86">
                  <c:v>0.81222077000000004</c:v>
                </c:pt>
                <c:pt idx="87">
                  <c:v>0.81364771999999996</c:v>
                </c:pt>
                <c:pt idx="88">
                  <c:v>0.81501126999999995</c:v>
                </c:pt>
                <c:pt idx="89">
                  <c:v>0.81618807999999998</c:v>
                </c:pt>
                <c:pt idx="90">
                  <c:v>0.81755186000000002</c:v>
                </c:pt>
                <c:pt idx="91">
                  <c:v>0.81882345999999995</c:v>
                </c:pt>
                <c:pt idx="92">
                  <c:v>0.81993985999999996</c:v>
                </c:pt>
                <c:pt idx="93">
                  <c:v>0.82098671999999995</c:v>
                </c:pt>
                <c:pt idx="94">
                  <c:v>0.82186539000000003</c:v>
                </c:pt>
                <c:pt idx="95">
                  <c:v>0.82281413000000003</c:v>
                </c:pt>
                <c:pt idx="96">
                  <c:v>0.82364561000000003</c:v>
                </c:pt>
                <c:pt idx="97">
                  <c:v>0.82450811999999996</c:v>
                </c:pt>
                <c:pt idx="98">
                  <c:v>0.82486459999999995</c:v>
                </c:pt>
                <c:pt idx="99">
                  <c:v>0.82530924999999999</c:v>
                </c:pt>
                <c:pt idx="100">
                  <c:v>0.82605932999999998</c:v>
                </c:pt>
                <c:pt idx="101">
                  <c:v>0.82659210999999999</c:v>
                </c:pt>
                <c:pt idx="102">
                  <c:v>0.82693457000000004</c:v>
                </c:pt>
                <c:pt idx="103">
                  <c:v>0.82745504999999997</c:v>
                </c:pt>
                <c:pt idx="104">
                  <c:v>0.82793053000000005</c:v>
                </c:pt>
                <c:pt idx="105">
                  <c:v>0.82842393000000003</c:v>
                </c:pt>
              </c:numCache>
            </c:numRef>
          </c:xVal>
          <c:yVal>
            <c:numRef>
              <c:f>'24.107-A300'!$AC$3:$AC$108</c:f>
              <c:numCache>
                <c:formatCode>General</c:formatCode>
                <c:ptCount val="106"/>
                <c:pt idx="0">
                  <c:v>282.23169014695378</c:v>
                </c:pt>
                <c:pt idx="1">
                  <c:v>282.23174291630011</c:v>
                </c:pt>
                <c:pt idx="2">
                  <c:v>282.23180024306862</c:v>
                </c:pt>
                <c:pt idx="3">
                  <c:v>282.23186749621863</c:v>
                </c:pt>
                <c:pt idx="4">
                  <c:v>282.23194645191506</c:v>
                </c:pt>
                <c:pt idx="5">
                  <c:v>282.23203923155194</c:v>
                </c:pt>
                <c:pt idx="6">
                  <c:v>282.23214839831309</c:v>
                </c:pt>
                <c:pt idx="7">
                  <c:v>282.23227691103898</c:v>
                </c:pt>
                <c:pt idx="8">
                  <c:v>282.23242831862359</c:v>
                </c:pt>
                <c:pt idx="9">
                  <c:v>282.23260681113288</c:v>
                </c:pt>
                <c:pt idx="10">
                  <c:v>282.23281734142694</c:v>
                </c:pt>
                <c:pt idx="11">
                  <c:v>282.23306576291554</c:v>
                </c:pt>
                <c:pt idx="12">
                  <c:v>282.23335898191743</c:v>
                </c:pt>
                <c:pt idx="13">
                  <c:v>282.23370514394105</c:v>
                </c:pt>
                <c:pt idx="14">
                  <c:v>282.23411384401061</c:v>
                </c:pt>
                <c:pt idx="15">
                  <c:v>282.23459636836571</c:v>
                </c:pt>
                <c:pt idx="16">
                  <c:v>282.23516598460782</c:v>
                </c:pt>
                <c:pt idx="17">
                  <c:v>282.23583826807084</c:v>
                </c:pt>
                <c:pt idx="18">
                  <c:v>282.23663147499809</c:v>
                </c:pt>
                <c:pt idx="19">
                  <c:v>282.23756698968964</c:v>
                </c:pt>
                <c:pt idx="20">
                  <c:v>282.23866982441979</c:v>
                </c:pt>
                <c:pt idx="21">
                  <c:v>282.23996922696233</c:v>
                </c:pt>
                <c:pt idx="22">
                  <c:v>282.24149917277293</c:v>
                </c:pt>
                <c:pt idx="23">
                  <c:v>282.24329995846449</c:v>
                </c:pt>
                <c:pt idx="24">
                  <c:v>282.2454171632848</c:v>
                </c:pt>
                <c:pt idx="25">
                  <c:v>282.24790467451908</c:v>
                </c:pt>
                <c:pt idx="26">
                  <c:v>282.25082470257769</c:v>
                </c:pt>
                <c:pt idx="27">
                  <c:v>282.25424975232085</c:v>
                </c:pt>
                <c:pt idx="28">
                  <c:v>282.25826489827494</c:v>
                </c:pt>
                <c:pt idx="29">
                  <c:v>282.26296553356923</c:v>
                </c:pt>
                <c:pt idx="30">
                  <c:v>282.26897591730165</c:v>
                </c:pt>
                <c:pt idx="31">
                  <c:v>282.27489069501701</c:v>
                </c:pt>
                <c:pt idx="32">
                  <c:v>282.28239232990848</c:v>
                </c:pt>
                <c:pt idx="33">
                  <c:v>282.29114173024288</c:v>
                </c:pt>
                <c:pt idx="34">
                  <c:v>282.30133671290486</c:v>
                </c:pt>
                <c:pt idx="35">
                  <c:v>282.31320437565711</c:v>
                </c:pt>
                <c:pt idx="36">
                  <c:v>282.3270052399148</c:v>
                </c:pt>
                <c:pt idx="37">
                  <c:v>282.34157539314168</c:v>
                </c:pt>
                <c:pt idx="38">
                  <c:v>282.36338417798493</c:v>
                </c:pt>
                <c:pt idx="39">
                  <c:v>282.38324673554416</c:v>
                </c:pt>
                <c:pt idx="40">
                  <c:v>282.40825428479383</c:v>
                </c:pt>
                <c:pt idx="41">
                  <c:v>282.43719436390063</c:v>
                </c:pt>
                <c:pt idx="42">
                  <c:v>282.47066752732428</c:v>
                </c:pt>
                <c:pt idx="43">
                  <c:v>282.50933017674862</c:v>
                </c:pt>
                <c:pt idx="44">
                  <c:v>282.55396127541383</c:v>
                </c:pt>
                <c:pt idx="45">
                  <c:v>282.60542351644756</c:v>
                </c:pt>
                <c:pt idx="46">
                  <c:v>282.66473151223408</c:v>
                </c:pt>
                <c:pt idx="47">
                  <c:v>282.7330078273626</c:v>
                </c:pt>
                <c:pt idx="48">
                  <c:v>282.81156927121492</c:v>
                </c:pt>
                <c:pt idx="49">
                  <c:v>282.90187539184615</c:v>
                </c:pt>
                <c:pt idx="50">
                  <c:v>283.00558671726537</c:v>
                </c:pt>
                <c:pt idx="51">
                  <c:v>283.12464604229058</c:v>
                </c:pt>
                <c:pt idx="52">
                  <c:v>283.26126123173526</c:v>
                </c:pt>
                <c:pt idx="53">
                  <c:v>283.41786290538772</c:v>
                </c:pt>
                <c:pt idx="54">
                  <c:v>283.59726348195295</c:v>
                </c:pt>
                <c:pt idx="55">
                  <c:v>283.80266936730095</c:v>
                </c:pt>
                <c:pt idx="56">
                  <c:v>284.03773587811708</c:v>
                </c:pt>
                <c:pt idx="57">
                  <c:v>284.30664313358074</c:v>
                </c:pt>
                <c:pt idx="58">
                  <c:v>284.61416830651808</c:v>
                </c:pt>
                <c:pt idx="59">
                  <c:v>284.96562159830887</c:v>
                </c:pt>
                <c:pt idx="60">
                  <c:v>285.29465695285938</c:v>
                </c:pt>
                <c:pt idx="61">
                  <c:v>285.74306197133444</c:v>
                </c:pt>
                <c:pt idx="62">
                  <c:v>286.25501516614474</c:v>
                </c:pt>
                <c:pt idx="63">
                  <c:v>286.83960205079472</c:v>
                </c:pt>
                <c:pt idx="64">
                  <c:v>287.50689755445046</c:v>
                </c:pt>
                <c:pt idx="65">
                  <c:v>288.33831499688307</c:v>
                </c:pt>
                <c:pt idx="66">
                  <c:v>289.2172627745752</c:v>
                </c:pt>
                <c:pt idx="67">
                  <c:v>290.22021850700423</c:v>
                </c:pt>
                <c:pt idx="68">
                  <c:v>291.26114316958609</c:v>
                </c:pt>
                <c:pt idx="69">
                  <c:v>292.43591018306557</c:v>
                </c:pt>
                <c:pt idx="70">
                  <c:v>293.76192809337925</c:v>
                </c:pt>
                <c:pt idx="71">
                  <c:v>295.11129141495621</c:v>
                </c:pt>
                <c:pt idx="72">
                  <c:v>296.61777665022993</c:v>
                </c:pt>
                <c:pt idx="73">
                  <c:v>298.22088022227109</c:v>
                </c:pt>
                <c:pt idx="74">
                  <c:v>299.84094017993817</c:v>
                </c:pt>
                <c:pt idx="75">
                  <c:v>301.75634247256949</c:v>
                </c:pt>
                <c:pt idx="76">
                  <c:v>303.81220619620285</c:v>
                </c:pt>
                <c:pt idx="77">
                  <c:v>306.17266435779209</c:v>
                </c:pt>
                <c:pt idx="78">
                  <c:v>308.52349561745473</c:v>
                </c:pt>
                <c:pt idx="79">
                  <c:v>310.59750018598868</c:v>
                </c:pt>
                <c:pt idx="80">
                  <c:v>312.97061875371054</c:v>
                </c:pt>
                <c:pt idx="81">
                  <c:v>315.54588983985451</c:v>
                </c:pt>
                <c:pt idx="82">
                  <c:v>317.7204108003732</c:v>
                </c:pt>
                <c:pt idx="83">
                  <c:v>319.57650007949042</c:v>
                </c:pt>
                <c:pt idx="84">
                  <c:v>322.01552348801346</c:v>
                </c:pt>
                <c:pt idx="85">
                  <c:v>324.30353277123874</c:v>
                </c:pt>
                <c:pt idx="86">
                  <c:v>327.09631745158407</c:v>
                </c:pt>
                <c:pt idx="87">
                  <c:v>329.30049754023173</c:v>
                </c:pt>
                <c:pt idx="88">
                  <c:v>331.51187075743888</c:v>
                </c:pt>
                <c:pt idx="89">
                  <c:v>333.50729920731817</c:v>
                </c:pt>
                <c:pt idx="90">
                  <c:v>335.92571437491222</c:v>
                </c:pt>
                <c:pt idx="91">
                  <c:v>338.28840467597098</c:v>
                </c:pt>
                <c:pt idx="92">
                  <c:v>340.45281187901128</c:v>
                </c:pt>
                <c:pt idx="93">
                  <c:v>342.56253654109753</c:v>
                </c:pt>
                <c:pt idx="94">
                  <c:v>344.39570692373377</c:v>
                </c:pt>
                <c:pt idx="95">
                  <c:v>346.44158169629804</c:v>
                </c:pt>
                <c:pt idx="96">
                  <c:v>348.29352516651431</c:v>
                </c:pt>
                <c:pt idx="97">
                  <c:v>350.27495091743367</c:v>
                </c:pt>
                <c:pt idx="98">
                  <c:v>351.11236911429069</c:v>
                </c:pt>
                <c:pt idx="99">
                  <c:v>352.17242769168729</c:v>
                </c:pt>
                <c:pt idx="100">
                  <c:v>354.00056324082163</c:v>
                </c:pt>
                <c:pt idx="101">
                  <c:v>355.33030792114846</c:v>
                </c:pt>
                <c:pt idx="102">
                  <c:v>356.1990634059124</c:v>
                </c:pt>
                <c:pt idx="103">
                  <c:v>357.54087277607584</c:v>
                </c:pt>
                <c:pt idx="104">
                  <c:v>358.78974411848401</c:v>
                </c:pt>
                <c:pt idx="105">
                  <c:v>360.10950116620251</c:v>
                </c:pt>
              </c:numCache>
            </c:numRef>
          </c:yVal>
          <c:smooth val="1"/>
          <c:extLst>
            <c:ext xmlns:c16="http://schemas.microsoft.com/office/drawing/2014/chart" uri="{C3380CC4-5D6E-409C-BE32-E72D297353CC}">
              <c16:uniqueId val="{00000002-7D5D-2544-9E75-6E720F8004CF}"/>
            </c:ext>
          </c:extLst>
        </c:ser>
        <c:ser>
          <c:idx val="7"/>
          <c:order val="4"/>
          <c:tx>
            <c:v>CL0.4</c:v>
          </c:tx>
          <c:spPr>
            <a:ln w="19050" cap="rnd">
              <a:solidFill>
                <a:srgbClr val="00B0F0"/>
              </a:solidFill>
              <a:round/>
            </a:ln>
            <a:effectLst/>
          </c:spPr>
          <c:marker>
            <c:symbol val="none"/>
          </c:marker>
          <c:xVal>
            <c:numRef>
              <c:f>'24.107-A300'!$U$3:$U$108</c:f>
              <c:numCache>
                <c:formatCode>General</c:formatCode>
                <c:ptCount val="106"/>
                <c:pt idx="0">
                  <c:v>0.49248111</c:v>
                </c:pt>
                <c:pt idx="1">
                  <c:v>0.49649531000000002</c:v>
                </c:pt>
                <c:pt idx="2">
                  <c:v>0.50050908999999999</c:v>
                </c:pt>
                <c:pt idx="3">
                  <c:v>0.50452297000000002</c:v>
                </c:pt>
                <c:pt idx="4">
                  <c:v>0.50853685000000004</c:v>
                </c:pt>
                <c:pt idx="5">
                  <c:v>0.51255074</c:v>
                </c:pt>
                <c:pt idx="6">
                  <c:v>0.51656462000000003</c:v>
                </c:pt>
                <c:pt idx="7">
                  <c:v>0.52057850000000006</c:v>
                </c:pt>
                <c:pt idx="8">
                  <c:v>0.52459239000000002</c:v>
                </c:pt>
                <c:pt idx="9">
                  <c:v>0.52860627000000004</c:v>
                </c:pt>
                <c:pt idx="10">
                  <c:v>0.53262016000000001</c:v>
                </c:pt>
                <c:pt idx="11">
                  <c:v>0.53663404000000003</c:v>
                </c:pt>
                <c:pt idx="12">
                  <c:v>0.54064791999999995</c:v>
                </c:pt>
                <c:pt idx="13">
                  <c:v>0.54466181000000002</c:v>
                </c:pt>
                <c:pt idx="14">
                  <c:v>0.54867569000000005</c:v>
                </c:pt>
                <c:pt idx="15">
                  <c:v>0.55268956999999996</c:v>
                </c:pt>
                <c:pt idx="16">
                  <c:v>0.55670346000000004</c:v>
                </c:pt>
                <c:pt idx="17">
                  <c:v>0.56071733999999995</c:v>
                </c:pt>
                <c:pt idx="18">
                  <c:v>0.56473123000000003</c:v>
                </c:pt>
                <c:pt idx="19">
                  <c:v>0.56874511000000005</c:v>
                </c:pt>
                <c:pt idx="20">
                  <c:v>0.57275898999999997</c:v>
                </c:pt>
                <c:pt idx="21">
                  <c:v>0.57677288000000004</c:v>
                </c:pt>
                <c:pt idx="22">
                  <c:v>0.58078675999999996</c:v>
                </c:pt>
                <c:pt idx="23">
                  <c:v>0.58480063999999998</c:v>
                </c:pt>
                <c:pt idx="24">
                  <c:v>0.58881452999999995</c:v>
                </c:pt>
                <c:pt idx="25">
                  <c:v>0.59282840999999997</c:v>
                </c:pt>
                <c:pt idx="26">
                  <c:v>0.59684229</c:v>
                </c:pt>
                <c:pt idx="27">
                  <c:v>0.60085617999999996</c:v>
                </c:pt>
                <c:pt idx="28">
                  <c:v>0.60487005999999999</c:v>
                </c:pt>
                <c:pt idx="29">
                  <c:v>0.60888416000000001</c:v>
                </c:pt>
                <c:pt idx="30">
                  <c:v>0.61289782999999998</c:v>
                </c:pt>
                <c:pt idx="31">
                  <c:v>0.61691171</c:v>
                </c:pt>
                <c:pt idx="32">
                  <c:v>0.62092559999999997</c:v>
                </c:pt>
                <c:pt idx="33">
                  <c:v>0.62493947999999999</c:v>
                </c:pt>
                <c:pt idx="34">
                  <c:v>0.62895336000000002</c:v>
                </c:pt>
                <c:pt idx="35">
                  <c:v>0.63296724999999998</c:v>
                </c:pt>
                <c:pt idx="36">
                  <c:v>0.63698113000000001</c:v>
                </c:pt>
                <c:pt idx="37">
                  <c:v>0.64099501999999997</c:v>
                </c:pt>
                <c:pt idx="38">
                  <c:v>0.6450089</c:v>
                </c:pt>
                <c:pt idx="39">
                  <c:v>0.64902278000000002</c:v>
                </c:pt>
                <c:pt idx="40">
                  <c:v>0.65303666999999999</c:v>
                </c:pt>
                <c:pt idx="41">
                  <c:v>0.65705055000000001</c:v>
                </c:pt>
                <c:pt idx="42">
                  <c:v>0.66106388999999999</c:v>
                </c:pt>
                <c:pt idx="43">
                  <c:v>0.66507744999999996</c:v>
                </c:pt>
                <c:pt idx="44">
                  <c:v>0.66909145000000003</c:v>
                </c:pt>
                <c:pt idx="45">
                  <c:v>0.67310597999999999</c:v>
                </c:pt>
                <c:pt idx="46">
                  <c:v>0.67711911000000002</c:v>
                </c:pt>
                <c:pt idx="47">
                  <c:v>0.68113319999999999</c:v>
                </c:pt>
                <c:pt idx="48">
                  <c:v>0.68514655000000002</c:v>
                </c:pt>
                <c:pt idx="49">
                  <c:v>0.68916043999999999</c:v>
                </c:pt>
                <c:pt idx="50">
                  <c:v>0.69317432000000001</c:v>
                </c:pt>
                <c:pt idx="51">
                  <c:v>0.69718820999999997</c:v>
                </c:pt>
                <c:pt idx="52">
                  <c:v>0.70120327000000005</c:v>
                </c:pt>
                <c:pt idx="53">
                  <c:v>0.70521747999999995</c:v>
                </c:pt>
                <c:pt idx="54">
                  <c:v>0.70923190000000003</c:v>
                </c:pt>
                <c:pt idx="55">
                  <c:v>0.71324578000000005</c:v>
                </c:pt>
                <c:pt idx="56">
                  <c:v>0.71726020999999995</c:v>
                </c:pt>
                <c:pt idx="57">
                  <c:v>0.72127441000000003</c:v>
                </c:pt>
                <c:pt idx="58">
                  <c:v>0.72528904999999999</c:v>
                </c:pt>
                <c:pt idx="59">
                  <c:v>0.72930304999999995</c:v>
                </c:pt>
                <c:pt idx="60">
                  <c:v>0.73331853999999996</c:v>
                </c:pt>
                <c:pt idx="61">
                  <c:v>0.73733373000000002</c:v>
                </c:pt>
                <c:pt idx="62">
                  <c:v>0.74100555000000001</c:v>
                </c:pt>
                <c:pt idx="63">
                  <c:v>0.74536581000000002</c:v>
                </c:pt>
                <c:pt idx="64">
                  <c:v>0.74938238999999995</c:v>
                </c:pt>
                <c:pt idx="65">
                  <c:v>0.75339919</c:v>
                </c:pt>
                <c:pt idx="66">
                  <c:v>0.75741619999999998</c:v>
                </c:pt>
                <c:pt idx="67">
                  <c:v>0.76143450999999995</c:v>
                </c:pt>
                <c:pt idx="68">
                  <c:v>0.76545313999999998</c:v>
                </c:pt>
                <c:pt idx="69">
                  <c:v>0.76947241</c:v>
                </c:pt>
                <c:pt idx="70">
                  <c:v>0.77314822999999999</c:v>
                </c:pt>
                <c:pt idx="71">
                  <c:v>0.77716901999999999</c:v>
                </c:pt>
                <c:pt idx="72">
                  <c:v>0.78084580999999997</c:v>
                </c:pt>
                <c:pt idx="73">
                  <c:v>0.78452345999999995</c:v>
                </c:pt>
                <c:pt idx="74">
                  <c:v>0.78785959000000005</c:v>
                </c:pt>
                <c:pt idx="75">
                  <c:v>0.79153952000000005</c:v>
                </c:pt>
                <c:pt idx="76">
                  <c:v>0.79487750000000001</c:v>
                </c:pt>
                <c:pt idx="77">
                  <c:v>0.79796560999999999</c:v>
                </c:pt>
                <c:pt idx="78">
                  <c:v>0.80070987999999998</c:v>
                </c:pt>
                <c:pt idx="79">
                  <c:v>0.80384281999999996</c:v>
                </c:pt>
                <c:pt idx="80">
                  <c:v>0.80648366999999999</c:v>
                </c:pt>
                <c:pt idx="81">
                  <c:v>0.80913332000000004</c:v>
                </c:pt>
                <c:pt idx="82">
                  <c:v>0.81137636000000002</c:v>
                </c:pt>
                <c:pt idx="83">
                  <c:v>0.81383574000000003</c:v>
                </c:pt>
                <c:pt idx="84">
                  <c:v>0.81627269999999996</c:v>
                </c:pt>
                <c:pt idx="85">
                  <c:v>0.81834848000000004</c:v>
                </c:pt>
                <c:pt idx="86">
                  <c:v>0.82011966999999997</c:v>
                </c:pt>
                <c:pt idx="87">
                  <c:v>0.82185399000000003</c:v>
                </c:pt>
                <c:pt idx="88">
                  <c:v>0.82386559000000004</c:v>
                </c:pt>
                <c:pt idx="89">
                  <c:v>0.82540362</c:v>
                </c:pt>
                <c:pt idx="90">
                  <c:v>0.82699871999999996</c:v>
                </c:pt>
                <c:pt idx="91">
                  <c:v>0.82836385999999995</c:v>
                </c:pt>
                <c:pt idx="92">
                  <c:v>0.82961525000000003</c:v>
                </c:pt>
                <c:pt idx="93">
                  <c:v>0.83077942999999999</c:v>
                </c:pt>
                <c:pt idx="94">
                  <c:v>0.83192750000000004</c:v>
                </c:pt>
                <c:pt idx="95">
                  <c:v>0.83279038999999999</c:v>
                </c:pt>
                <c:pt idx="96">
                  <c:v>0.83387381999999999</c:v>
                </c:pt>
                <c:pt idx="97">
                  <c:v>0.83483320999999999</c:v>
                </c:pt>
                <c:pt idx="98">
                  <c:v>0.83560097</c:v>
                </c:pt>
                <c:pt idx="99">
                  <c:v>0.83637008999999995</c:v>
                </c:pt>
                <c:pt idx="100">
                  <c:v>0.83688819000000003</c:v>
                </c:pt>
                <c:pt idx="101">
                  <c:v>0.83752185000000001</c:v>
                </c:pt>
                <c:pt idx="102">
                  <c:v>0.83792897</c:v>
                </c:pt>
                <c:pt idx="103">
                  <c:v>0.83828599999999998</c:v>
                </c:pt>
                <c:pt idx="104">
                  <c:v>0.83871720000000005</c:v>
                </c:pt>
                <c:pt idx="105">
                  <c:v>0.83898265000000005</c:v>
                </c:pt>
              </c:numCache>
            </c:numRef>
          </c:xVal>
          <c:yVal>
            <c:numRef>
              <c:f>'24.107-A300'!$V$3:$V$108</c:f>
              <c:numCache>
                <c:formatCode>General</c:formatCode>
                <c:ptCount val="106"/>
                <c:pt idx="0">
                  <c:v>257.94774699999999</c:v>
                </c:pt>
                <c:pt idx="1">
                  <c:v>257.99174099999999</c:v>
                </c:pt>
                <c:pt idx="2">
                  <c:v>257.973724</c:v>
                </c:pt>
                <c:pt idx="3">
                  <c:v>257.97142300000002</c:v>
                </c:pt>
                <c:pt idx="4">
                  <c:v>257.96912099999997</c:v>
                </c:pt>
                <c:pt idx="5">
                  <c:v>257.96681999999998</c:v>
                </c:pt>
                <c:pt idx="6">
                  <c:v>257.964518</c:v>
                </c:pt>
                <c:pt idx="7">
                  <c:v>257.96221700000001</c:v>
                </c:pt>
                <c:pt idx="8">
                  <c:v>257.95991500000002</c:v>
                </c:pt>
                <c:pt idx="9">
                  <c:v>257.95761399999998</c:v>
                </c:pt>
                <c:pt idx="10">
                  <c:v>257.95531199999999</c:v>
                </c:pt>
                <c:pt idx="11">
                  <c:v>257.953011</c:v>
                </c:pt>
                <c:pt idx="12">
                  <c:v>257.95070900000002</c:v>
                </c:pt>
                <c:pt idx="13">
                  <c:v>257.94840799999997</c:v>
                </c:pt>
                <c:pt idx="14">
                  <c:v>257.94610599999999</c:v>
                </c:pt>
                <c:pt idx="15">
                  <c:v>257.943804</c:v>
                </c:pt>
                <c:pt idx="16">
                  <c:v>257.94150300000001</c:v>
                </c:pt>
                <c:pt idx="17">
                  <c:v>257.93920100000003</c:v>
                </c:pt>
                <c:pt idx="18">
                  <c:v>257.93689999999998</c:v>
                </c:pt>
                <c:pt idx="19">
                  <c:v>257.93459799999999</c:v>
                </c:pt>
                <c:pt idx="20">
                  <c:v>257.93229700000001</c:v>
                </c:pt>
                <c:pt idx="21">
                  <c:v>257.92999500000002</c:v>
                </c:pt>
                <c:pt idx="22">
                  <c:v>257.92769399999997</c:v>
                </c:pt>
                <c:pt idx="23">
                  <c:v>257.92539199999999</c:v>
                </c:pt>
                <c:pt idx="24">
                  <c:v>257.923091</c:v>
                </c:pt>
                <c:pt idx="25">
                  <c:v>257.92078900000001</c:v>
                </c:pt>
                <c:pt idx="26">
                  <c:v>257.91848800000002</c:v>
                </c:pt>
                <c:pt idx="27">
                  <c:v>257.91618599999998</c:v>
                </c:pt>
                <c:pt idx="28">
                  <c:v>257.913884</c:v>
                </c:pt>
                <c:pt idx="29">
                  <c:v>257.94301300000001</c:v>
                </c:pt>
                <c:pt idx="30">
                  <c:v>257.90928100000002</c:v>
                </c:pt>
                <c:pt idx="31">
                  <c:v>257.90697999999998</c:v>
                </c:pt>
                <c:pt idx="32">
                  <c:v>257.90467799999999</c:v>
                </c:pt>
                <c:pt idx="33">
                  <c:v>257.902377</c:v>
                </c:pt>
                <c:pt idx="34">
                  <c:v>257.90007500000002</c:v>
                </c:pt>
                <c:pt idx="35">
                  <c:v>257.89777400000003</c:v>
                </c:pt>
                <c:pt idx="36">
                  <c:v>257.89547199999998</c:v>
                </c:pt>
                <c:pt idx="37">
                  <c:v>257.893171</c:v>
                </c:pt>
                <c:pt idx="38">
                  <c:v>257.89086900000001</c:v>
                </c:pt>
                <c:pt idx="39">
                  <c:v>257.88856800000002</c:v>
                </c:pt>
                <c:pt idx="40">
                  <c:v>257.88626599999998</c:v>
                </c:pt>
                <c:pt idx="41">
                  <c:v>257.88396399999999</c:v>
                </c:pt>
                <c:pt idx="42">
                  <c:v>257.803087</c:v>
                </c:pt>
                <c:pt idx="43">
                  <c:v>257.75364000000002</c:v>
                </c:pt>
                <c:pt idx="44">
                  <c:v>257.76705299999998</c:v>
                </c:pt>
                <c:pt idx="45">
                  <c:v>257.85904299999999</c:v>
                </c:pt>
                <c:pt idx="46">
                  <c:v>257.746735</c:v>
                </c:pt>
                <c:pt idx="47">
                  <c:v>257.77586400000001</c:v>
                </c:pt>
                <c:pt idx="48">
                  <c:v>257.69583599999999</c:v>
                </c:pt>
                <c:pt idx="49">
                  <c:v>257.693534</c:v>
                </c:pt>
                <c:pt idx="50">
                  <c:v>257.69123300000001</c:v>
                </c:pt>
                <c:pt idx="51">
                  <c:v>257.68893100000003</c:v>
                </c:pt>
                <c:pt idx="52">
                  <c:v>257.85864800000002</c:v>
                </c:pt>
                <c:pt idx="53">
                  <c:v>257.90349200000003</c:v>
                </c:pt>
                <c:pt idx="54">
                  <c:v>257.97976599999998</c:v>
                </c:pt>
                <c:pt idx="55">
                  <c:v>257.977464</c:v>
                </c:pt>
                <c:pt idx="56">
                  <c:v>258.05373900000001</c:v>
                </c:pt>
                <c:pt idx="57">
                  <c:v>258.09858300000002</c:v>
                </c:pt>
                <c:pt idx="58">
                  <c:v>258.20628799999997</c:v>
                </c:pt>
                <c:pt idx="59">
                  <c:v>258.21970099999999</c:v>
                </c:pt>
                <c:pt idx="60">
                  <c:v>258.45227799999998</c:v>
                </c:pt>
                <c:pt idx="61">
                  <c:v>258.639409</c:v>
                </c:pt>
                <c:pt idx="62">
                  <c:v>258.81017100000003</c:v>
                </c:pt>
                <c:pt idx="63">
                  <c:v>259.26341300000001</c:v>
                </c:pt>
                <c:pt idx="64">
                  <c:v>259.65399200000002</c:v>
                </c:pt>
                <c:pt idx="65">
                  <c:v>260.07600000000002</c:v>
                </c:pt>
                <c:pt idx="66">
                  <c:v>260.52943900000002</c:v>
                </c:pt>
                <c:pt idx="67">
                  <c:v>261.17146100000002</c:v>
                </c:pt>
                <c:pt idx="68">
                  <c:v>261.86062800000002</c:v>
                </c:pt>
                <c:pt idx="69">
                  <c:v>262.64408600000002</c:v>
                </c:pt>
                <c:pt idx="70">
                  <c:v>263.39631100000003</c:v>
                </c:pt>
                <c:pt idx="71">
                  <c:v>264.39978200000002</c:v>
                </c:pt>
                <c:pt idx="72">
                  <c:v>265.29429299999998</c:v>
                </c:pt>
                <c:pt idx="73">
                  <c:v>266.314525</c:v>
                </c:pt>
                <c:pt idx="74">
                  <c:v>267.58639699999998</c:v>
                </c:pt>
                <c:pt idx="75">
                  <c:v>268.93749800000001</c:v>
                </c:pt>
                <c:pt idx="76">
                  <c:v>270.478228</c:v>
                </c:pt>
                <c:pt idx="77">
                  <c:v>272.16502800000001</c:v>
                </c:pt>
                <c:pt idx="78">
                  <c:v>273.76531799999998</c:v>
                </c:pt>
                <c:pt idx="79">
                  <c:v>275.60447199999999</c:v>
                </c:pt>
                <c:pt idx="80">
                  <c:v>277.57147099999997</c:v>
                </c:pt>
                <c:pt idx="81">
                  <c:v>279.54625099999998</c:v>
                </c:pt>
                <c:pt idx="82">
                  <c:v>281.45396799999997</c:v>
                </c:pt>
                <c:pt idx="83">
                  <c:v>283.667663</c:v>
                </c:pt>
                <c:pt idx="84">
                  <c:v>285.86460599999998</c:v>
                </c:pt>
                <c:pt idx="85">
                  <c:v>288.059911</c:v>
                </c:pt>
                <c:pt idx="86">
                  <c:v>290.26073000000002</c:v>
                </c:pt>
                <c:pt idx="87">
                  <c:v>292.716655</c:v>
                </c:pt>
                <c:pt idx="88">
                  <c:v>295.59952399999997</c:v>
                </c:pt>
                <c:pt idx="89">
                  <c:v>298.17454900000001</c:v>
                </c:pt>
                <c:pt idx="90">
                  <c:v>300.82856600000002</c:v>
                </c:pt>
                <c:pt idx="91">
                  <c:v>303.51024999999998</c:v>
                </c:pt>
                <c:pt idx="92">
                  <c:v>306.09541400000001</c:v>
                </c:pt>
                <c:pt idx="93">
                  <c:v>308.62435699999997</c:v>
                </c:pt>
                <c:pt idx="94">
                  <c:v>311.00922600000001</c:v>
                </c:pt>
                <c:pt idx="95">
                  <c:v>313.61695400000002</c:v>
                </c:pt>
                <c:pt idx="96">
                  <c:v>316.12822599999998</c:v>
                </c:pt>
                <c:pt idx="97">
                  <c:v>318.84222799999998</c:v>
                </c:pt>
                <c:pt idx="98">
                  <c:v>321.049509</c:v>
                </c:pt>
                <c:pt idx="99">
                  <c:v>323.45435099999997</c:v>
                </c:pt>
                <c:pt idx="100">
                  <c:v>325.83838400000002</c:v>
                </c:pt>
                <c:pt idx="101">
                  <c:v>328.81344300000001</c:v>
                </c:pt>
                <c:pt idx="102">
                  <c:v>331.27257600000002</c:v>
                </c:pt>
                <c:pt idx="103">
                  <c:v>333.27953500000001</c:v>
                </c:pt>
                <c:pt idx="104">
                  <c:v>336.46184</c:v>
                </c:pt>
                <c:pt idx="105">
                  <c:v>338.58579600000002</c:v>
                </c:pt>
              </c:numCache>
            </c:numRef>
          </c:yVal>
          <c:smooth val="1"/>
          <c:extLst>
            <c:ext xmlns:c16="http://schemas.microsoft.com/office/drawing/2014/chart" uri="{C3380CC4-5D6E-409C-BE32-E72D297353CC}">
              <c16:uniqueId val="{0000000C-DB40-9041-B009-1377F14F620E}"/>
            </c:ext>
          </c:extLst>
        </c:ser>
        <c:ser>
          <c:idx val="6"/>
          <c:order val="5"/>
          <c:tx>
            <c:v>CL0.4New</c:v>
          </c:tx>
          <c:spPr>
            <a:ln>
              <a:solidFill>
                <a:srgbClr val="00B0F0">
                  <a:alpha val="70000"/>
                </a:srgbClr>
              </a:solidFill>
              <a:prstDash val="sysDash"/>
            </a:ln>
          </c:spPr>
          <c:marker>
            <c:symbol val="none"/>
          </c:marker>
          <c:xVal>
            <c:numRef>
              <c:f>'24.107-A300'!$U$3:$U$108</c:f>
              <c:numCache>
                <c:formatCode>General</c:formatCode>
                <c:ptCount val="106"/>
                <c:pt idx="0">
                  <c:v>0.49248111</c:v>
                </c:pt>
                <c:pt idx="1">
                  <c:v>0.49649531000000002</c:v>
                </c:pt>
                <c:pt idx="2">
                  <c:v>0.50050908999999999</c:v>
                </c:pt>
                <c:pt idx="3">
                  <c:v>0.50452297000000002</c:v>
                </c:pt>
                <c:pt idx="4">
                  <c:v>0.50853685000000004</c:v>
                </c:pt>
                <c:pt idx="5">
                  <c:v>0.51255074</c:v>
                </c:pt>
                <c:pt idx="6">
                  <c:v>0.51656462000000003</c:v>
                </c:pt>
                <c:pt idx="7">
                  <c:v>0.52057850000000006</c:v>
                </c:pt>
                <c:pt idx="8">
                  <c:v>0.52459239000000002</c:v>
                </c:pt>
                <c:pt idx="9">
                  <c:v>0.52860627000000004</c:v>
                </c:pt>
                <c:pt idx="10">
                  <c:v>0.53262016000000001</c:v>
                </c:pt>
                <c:pt idx="11">
                  <c:v>0.53663404000000003</c:v>
                </c:pt>
                <c:pt idx="12">
                  <c:v>0.54064791999999995</c:v>
                </c:pt>
                <c:pt idx="13">
                  <c:v>0.54466181000000002</c:v>
                </c:pt>
                <c:pt idx="14">
                  <c:v>0.54867569000000005</c:v>
                </c:pt>
                <c:pt idx="15">
                  <c:v>0.55268956999999996</c:v>
                </c:pt>
                <c:pt idx="16">
                  <c:v>0.55670346000000004</c:v>
                </c:pt>
                <c:pt idx="17">
                  <c:v>0.56071733999999995</c:v>
                </c:pt>
                <c:pt idx="18">
                  <c:v>0.56473123000000003</c:v>
                </c:pt>
                <c:pt idx="19">
                  <c:v>0.56874511000000005</c:v>
                </c:pt>
                <c:pt idx="20">
                  <c:v>0.57275898999999997</c:v>
                </c:pt>
                <c:pt idx="21">
                  <c:v>0.57677288000000004</c:v>
                </c:pt>
                <c:pt idx="22">
                  <c:v>0.58078675999999996</c:v>
                </c:pt>
                <c:pt idx="23">
                  <c:v>0.58480063999999998</c:v>
                </c:pt>
                <c:pt idx="24">
                  <c:v>0.58881452999999995</c:v>
                </c:pt>
                <c:pt idx="25">
                  <c:v>0.59282840999999997</c:v>
                </c:pt>
                <c:pt idx="26">
                  <c:v>0.59684229</c:v>
                </c:pt>
                <c:pt idx="27">
                  <c:v>0.60085617999999996</c:v>
                </c:pt>
                <c:pt idx="28">
                  <c:v>0.60487005999999999</c:v>
                </c:pt>
                <c:pt idx="29">
                  <c:v>0.60888416000000001</c:v>
                </c:pt>
                <c:pt idx="30">
                  <c:v>0.61289782999999998</c:v>
                </c:pt>
                <c:pt idx="31">
                  <c:v>0.61691171</c:v>
                </c:pt>
                <c:pt idx="32">
                  <c:v>0.62092559999999997</c:v>
                </c:pt>
                <c:pt idx="33">
                  <c:v>0.62493947999999999</c:v>
                </c:pt>
                <c:pt idx="34">
                  <c:v>0.62895336000000002</c:v>
                </c:pt>
                <c:pt idx="35">
                  <c:v>0.63296724999999998</c:v>
                </c:pt>
                <c:pt idx="36">
                  <c:v>0.63698113000000001</c:v>
                </c:pt>
                <c:pt idx="37">
                  <c:v>0.64099501999999997</c:v>
                </c:pt>
                <c:pt idx="38">
                  <c:v>0.6450089</c:v>
                </c:pt>
                <c:pt idx="39">
                  <c:v>0.64902278000000002</c:v>
                </c:pt>
                <c:pt idx="40">
                  <c:v>0.65303666999999999</c:v>
                </c:pt>
                <c:pt idx="41">
                  <c:v>0.65705055000000001</c:v>
                </c:pt>
                <c:pt idx="42">
                  <c:v>0.66106388999999999</c:v>
                </c:pt>
                <c:pt idx="43">
                  <c:v>0.66507744999999996</c:v>
                </c:pt>
                <c:pt idx="44">
                  <c:v>0.66909145000000003</c:v>
                </c:pt>
                <c:pt idx="45">
                  <c:v>0.67310597999999999</c:v>
                </c:pt>
                <c:pt idx="46">
                  <c:v>0.67711911000000002</c:v>
                </c:pt>
                <c:pt idx="47">
                  <c:v>0.68113319999999999</c:v>
                </c:pt>
                <c:pt idx="48">
                  <c:v>0.68514655000000002</c:v>
                </c:pt>
                <c:pt idx="49">
                  <c:v>0.68916043999999999</c:v>
                </c:pt>
                <c:pt idx="50">
                  <c:v>0.69317432000000001</c:v>
                </c:pt>
                <c:pt idx="51">
                  <c:v>0.69718820999999997</c:v>
                </c:pt>
                <c:pt idx="52">
                  <c:v>0.70120327000000005</c:v>
                </c:pt>
                <c:pt idx="53">
                  <c:v>0.70521747999999995</c:v>
                </c:pt>
                <c:pt idx="54">
                  <c:v>0.70923190000000003</c:v>
                </c:pt>
                <c:pt idx="55">
                  <c:v>0.71324578000000005</c:v>
                </c:pt>
                <c:pt idx="56">
                  <c:v>0.71726020999999995</c:v>
                </c:pt>
                <c:pt idx="57">
                  <c:v>0.72127441000000003</c:v>
                </c:pt>
                <c:pt idx="58">
                  <c:v>0.72528904999999999</c:v>
                </c:pt>
                <c:pt idx="59">
                  <c:v>0.72930304999999995</c:v>
                </c:pt>
                <c:pt idx="60">
                  <c:v>0.73331853999999996</c:v>
                </c:pt>
                <c:pt idx="61">
                  <c:v>0.73733373000000002</c:v>
                </c:pt>
                <c:pt idx="62">
                  <c:v>0.74100555000000001</c:v>
                </c:pt>
                <c:pt idx="63">
                  <c:v>0.74536581000000002</c:v>
                </c:pt>
                <c:pt idx="64">
                  <c:v>0.74938238999999995</c:v>
                </c:pt>
                <c:pt idx="65">
                  <c:v>0.75339919</c:v>
                </c:pt>
                <c:pt idx="66">
                  <c:v>0.75741619999999998</c:v>
                </c:pt>
                <c:pt idx="67">
                  <c:v>0.76143450999999995</c:v>
                </c:pt>
                <c:pt idx="68">
                  <c:v>0.76545313999999998</c:v>
                </c:pt>
                <c:pt idx="69">
                  <c:v>0.76947241</c:v>
                </c:pt>
                <c:pt idx="70">
                  <c:v>0.77314822999999999</c:v>
                </c:pt>
                <c:pt idx="71">
                  <c:v>0.77716901999999999</c:v>
                </c:pt>
                <c:pt idx="72">
                  <c:v>0.78084580999999997</c:v>
                </c:pt>
                <c:pt idx="73">
                  <c:v>0.78452345999999995</c:v>
                </c:pt>
                <c:pt idx="74">
                  <c:v>0.78785959000000005</c:v>
                </c:pt>
                <c:pt idx="75">
                  <c:v>0.79153952000000005</c:v>
                </c:pt>
                <c:pt idx="76">
                  <c:v>0.79487750000000001</c:v>
                </c:pt>
                <c:pt idx="77">
                  <c:v>0.79796560999999999</c:v>
                </c:pt>
                <c:pt idx="78">
                  <c:v>0.80070987999999998</c:v>
                </c:pt>
                <c:pt idx="79">
                  <c:v>0.80384281999999996</c:v>
                </c:pt>
                <c:pt idx="80">
                  <c:v>0.80648366999999999</c:v>
                </c:pt>
                <c:pt idx="81">
                  <c:v>0.80913332000000004</c:v>
                </c:pt>
                <c:pt idx="82">
                  <c:v>0.81137636000000002</c:v>
                </c:pt>
                <c:pt idx="83">
                  <c:v>0.81383574000000003</c:v>
                </c:pt>
                <c:pt idx="84">
                  <c:v>0.81627269999999996</c:v>
                </c:pt>
                <c:pt idx="85">
                  <c:v>0.81834848000000004</c:v>
                </c:pt>
                <c:pt idx="86">
                  <c:v>0.82011966999999997</c:v>
                </c:pt>
                <c:pt idx="87">
                  <c:v>0.82185399000000003</c:v>
                </c:pt>
                <c:pt idx="88">
                  <c:v>0.82386559000000004</c:v>
                </c:pt>
                <c:pt idx="89">
                  <c:v>0.82540362</c:v>
                </c:pt>
                <c:pt idx="90">
                  <c:v>0.82699871999999996</c:v>
                </c:pt>
                <c:pt idx="91">
                  <c:v>0.82836385999999995</c:v>
                </c:pt>
                <c:pt idx="92">
                  <c:v>0.82961525000000003</c:v>
                </c:pt>
                <c:pt idx="93">
                  <c:v>0.83077942999999999</c:v>
                </c:pt>
                <c:pt idx="94">
                  <c:v>0.83192750000000004</c:v>
                </c:pt>
                <c:pt idx="95">
                  <c:v>0.83279038999999999</c:v>
                </c:pt>
                <c:pt idx="96">
                  <c:v>0.83387381999999999</c:v>
                </c:pt>
                <c:pt idx="97">
                  <c:v>0.83483320999999999</c:v>
                </c:pt>
                <c:pt idx="98">
                  <c:v>0.83560097</c:v>
                </c:pt>
                <c:pt idx="99">
                  <c:v>0.83637008999999995</c:v>
                </c:pt>
                <c:pt idx="100">
                  <c:v>0.83688819000000003</c:v>
                </c:pt>
                <c:pt idx="101">
                  <c:v>0.83752185000000001</c:v>
                </c:pt>
                <c:pt idx="102">
                  <c:v>0.83792897</c:v>
                </c:pt>
                <c:pt idx="103">
                  <c:v>0.83828599999999998</c:v>
                </c:pt>
                <c:pt idx="104">
                  <c:v>0.83871720000000005</c:v>
                </c:pt>
                <c:pt idx="105">
                  <c:v>0.83898265000000005</c:v>
                </c:pt>
              </c:numCache>
            </c:numRef>
          </c:xVal>
          <c:yVal>
            <c:numRef>
              <c:f>'24.107-A300'!$W$3:$W$108</c:f>
              <c:numCache>
                <c:formatCode>General</c:formatCode>
                <c:ptCount val="106"/>
                <c:pt idx="0">
                  <c:v>259.27753550797649</c:v>
                </c:pt>
                <c:pt idx="1">
                  <c:v>259.27756534463748</c:v>
                </c:pt>
                <c:pt idx="2">
                  <c:v>259.27760038019761</c:v>
                </c:pt>
                <c:pt idx="3">
                  <c:v>259.27764158638058</c:v>
                </c:pt>
                <c:pt idx="4">
                  <c:v>259.27769011630812</c:v>
                </c:pt>
                <c:pt idx="5">
                  <c:v>259.27774734551059</c:v>
                </c:pt>
                <c:pt idx="6">
                  <c:v>259.27781491219207</c:v>
                </c:pt>
                <c:pt idx="7">
                  <c:v>259.27789476711365</c:v>
                </c:pt>
                <c:pt idx="8">
                  <c:v>259.2779892309029</c:v>
                </c:pt>
                <c:pt idx="9">
                  <c:v>259.27810106073275</c:v>
                </c:pt>
                <c:pt idx="10">
                  <c:v>259.27823353108676</c:v>
                </c:pt>
                <c:pt idx="11">
                  <c:v>259.27839052375271</c:v>
                </c:pt>
                <c:pt idx="12">
                  <c:v>259.2785766375361</c:v>
                </c:pt>
                <c:pt idx="13">
                  <c:v>259.27879731269798</c:v>
                </c:pt>
                <c:pt idx="14">
                  <c:v>259.2790589742412</c:v>
                </c:pt>
                <c:pt idx="15">
                  <c:v>259.27936920356558</c:v>
                </c:pt>
                <c:pt idx="16">
                  <c:v>259.27973693219479</c:v>
                </c:pt>
                <c:pt idx="17">
                  <c:v>259.28017266352316</c:v>
                </c:pt>
                <c:pt idx="18">
                  <c:v>259.2806887391792</c:v>
                </c:pt>
                <c:pt idx="19">
                  <c:v>259.28129962896458</c:v>
                </c:pt>
                <c:pt idx="20">
                  <c:v>259.2820222827724</c:v>
                </c:pt>
                <c:pt idx="21">
                  <c:v>259.28287652213118</c:v>
                </c:pt>
                <c:pt idx="22">
                  <c:v>259.28388548423766</c:v>
                </c:pt>
                <c:pt idx="23">
                  <c:v>259.28507615151983</c:v>
                </c:pt>
                <c:pt idx="24">
                  <c:v>259.28647993797875</c:v>
                </c:pt>
                <c:pt idx="25">
                  <c:v>259.28813335076114</c:v>
                </c:pt>
                <c:pt idx="26">
                  <c:v>259.29007877936351</c:v>
                </c:pt>
                <c:pt idx="27">
                  <c:v>259.29236536315153</c:v>
                </c:pt>
                <c:pt idx="28">
                  <c:v>259.29504996561252</c:v>
                </c:pt>
                <c:pt idx="29">
                  <c:v>259.29819852468978</c:v>
                </c:pt>
                <c:pt idx="30">
                  <c:v>259.30188638977887</c:v>
                </c:pt>
                <c:pt idx="31">
                  <c:v>259.30620160812316</c:v>
                </c:pt>
                <c:pt idx="32">
                  <c:v>259.31124477276035</c:v>
                </c:pt>
                <c:pt idx="33">
                  <c:v>259.3171317305592</c:v>
                </c:pt>
                <c:pt idx="34">
                  <c:v>259.32399558455245</c:v>
                </c:pt>
                <c:pt idx="35">
                  <c:v>259.33198904621804</c:v>
                </c:pt>
                <c:pt idx="36">
                  <c:v>259.34128705094173</c:v>
                </c:pt>
                <c:pt idx="37">
                  <c:v>259.35208993728753</c:v>
                </c:pt>
                <c:pt idx="38">
                  <c:v>259.36462667881597</c:v>
                </c:pt>
                <c:pt idx="39">
                  <c:v>259.37915891873797</c:v>
                </c:pt>
                <c:pt idx="40">
                  <c:v>259.39598525768093</c:v>
                </c:pt>
                <c:pt idx="41">
                  <c:v>259.41544600322146</c:v>
                </c:pt>
                <c:pt idx="42">
                  <c:v>259.43792569194778</c:v>
                </c:pt>
                <c:pt idx="43">
                  <c:v>259.46386941782873</c:v>
                </c:pt>
                <c:pt idx="44">
                  <c:v>259.49378131811449</c:v>
                </c:pt>
                <c:pt idx="45">
                  <c:v>259.52823403649609</c:v>
                </c:pt>
                <c:pt idx="46">
                  <c:v>259.56785715581486</c:v>
                </c:pt>
                <c:pt idx="47">
                  <c:v>259.613408298119</c:v>
                </c:pt>
                <c:pt idx="48">
                  <c:v>259.66570237892927</c:v>
                </c:pt>
                <c:pt idx="49">
                  <c:v>259.72570098272701</c:v>
                </c:pt>
                <c:pt idx="50">
                  <c:v>259.79446888994892</c:v>
                </c:pt>
                <c:pt idx="51">
                  <c:v>259.8732203638645</c:v>
                </c:pt>
                <c:pt idx="52">
                  <c:v>259.96335816740981</c:v>
                </c:pt>
                <c:pt idx="53">
                  <c:v>260.06639574893819</c:v>
                </c:pt>
                <c:pt idx="54">
                  <c:v>260.18412061078129</c:v>
                </c:pt>
                <c:pt idx="55">
                  <c:v>260.31850484981408</c:v>
                </c:pt>
                <c:pt idx="56">
                  <c:v>260.47184517462807</c:v>
                </c:pt>
                <c:pt idx="57">
                  <c:v>260.64667332476313</c:v>
                </c:pt>
                <c:pt idx="58">
                  <c:v>260.84591953185418</c:v>
                </c:pt>
                <c:pt idx="59">
                  <c:v>261.07281280196651</c:v>
                </c:pt>
                <c:pt idx="60">
                  <c:v>261.33120770578506</c:v>
                </c:pt>
                <c:pt idx="61">
                  <c:v>261.62522906915251</c:v>
                </c:pt>
                <c:pt idx="62">
                  <c:v>261.92937690943336</c:v>
                </c:pt>
                <c:pt idx="63">
                  <c:v>262.34021761469916</c:v>
                </c:pt>
                <c:pt idx="64">
                  <c:v>262.77284264740683</c:v>
                </c:pt>
                <c:pt idx="65">
                  <c:v>263.26468603330017</c:v>
                </c:pt>
                <c:pt idx="66">
                  <c:v>263.82380947453385</c:v>
                </c:pt>
                <c:pt idx="67">
                  <c:v>264.45960336074154</c:v>
                </c:pt>
                <c:pt idx="68">
                  <c:v>265.18248614143101</c:v>
                </c:pt>
                <c:pt idx="69">
                  <c:v>266.00461544345018</c:v>
                </c:pt>
                <c:pt idx="70">
                  <c:v>266.85504083057845</c:v>
                </c:pt>
                <c:pt idx="71">
                  <c:v>267.90785610285928</c:v>
                </c:pt>
                <c:pt idx="72">
                  <c:v>268.99773673925552</c:v>
                </c:pt>
                <c:pt idx="73">
                  <c:v>270.22585213990345</c:v>
                </c:pt>
                <c:pt idx="74">
                  <c:v>271.47465028115994</c:v>
                </c:pt>
                <c:pt idx="75">
                  <c:v>273.02024825611818</c:v>
                </c:pt>
                <c:pt idx="76">
                  <c:v>274.59434374657985</c:v>
                </c:pt>
                <c:pt idx="77">
                  <c:v>276.21495547315533</c:v>
                </c:pt>
                <c:pt idx="78">
                  <c:v>277.80316983655467</c:v>
                </c:pt>
                <c:pt idx="79">
                  <c:v>279.80649749084341</c:v>
                </c:pt>
                <c:pt idx="80">
                  <c:v>281.67039718834167</c:v>
                </c:pt>
                <c:pt idx="81">
                  <c:v>283.71992599169153</c:v>
                </c:pt>
                <c:pt idx="82">
                  <c:v>285.60993058417046</c:v>
                </c:pt>
                <c:pt idx="83">
                  <c:v>287.86242277834924</c:v>
                </c:pt>
                <c:pt idx="84">
                  <c:v>290.29940727628218</c:v>
                </c:pt>
                <c:pt idx="85">
                  <c:v>292.55268164254295</c:v>
                </c:pt>
                <c:pt idx="86">
                  <c:v>294.6165903841453</c:v>
                </c:pt>
                <c:pt idx="87">
                  <c:v>296.77437701837289</c:v>
                </c:pt>
                <c:pt idx="88">
                  <c:v>299.46150767996369</c:v>
                </c:pt>
                <c:pt idx="89">
                  <c:v>301.6609878261911</c:v>
                </c:pt>
                <c:pt idx="90">
                  <c:v>304.08605599772017</c:v>
                </c:pt>
                <c:pt idx="91">
                  <c:v>306.28678010452256</c:v>
                </c:pt>
                <c:pt idx="92">
                  <c:v>308.41301140153377</c:v>
                </c:pt>
                <c:pt idx="93">
                  <c:v>310.49081675267712</c:v>
                </c:pt>
                <c:pt idx="94">
                  <c:v>312.64008525604459</c:v>
                </c:pt>
                <c:pt idx="95">
                  <c:v>314.32480127917455</c:v>
                </c:pt>
                <c:pt idx="96">
                  <c:v>316.52923821785959</c:v>
                </c:pt>
                <c:pt idx="97">
                  <c:v>318.56874782303191</c:v>
                </c:pt>
                <c:pt idx="98">
                  <c:v>320.26329485068493</c:v>
                </c:pt>
                <c:pt idx="99">
                  <c:v>322.01923303369779</c:v>
                </c:pt>
                <c:pt idx="100">
                  <c:v>323.23638363949283</c:v>
                </c:pt>
                <c:pt idx="101">
                  <c:v>324.76402456520032</c:v>
                </c:pt>
                <c:pt idx="102">
                  <c:v>325.76889425913703</c:v>
                </c:pt>
                <c:pt idx="103">
                  <c:v>326.66561883475549</c:v>
                </c:pt>
                <c:pt idx="104">
                  <c:v>327.76841168783488</c:v>
                </c:pt>
                <c:pt idx="105">
                  <c:v>328.45830217779013</c:v>
                </c:pt>
              </c:numCache>
            </c:numRef>
          </c:yVal>
          <c:smooth val="1"/>
          <c:extLst>
            <c:ext xmlns:c16="http://schemas.microsoft.com/office/drawing/2014/chart" uri="{C3380CC4-5D6E-409C-BE32-E72D297353CC}">
              <c16:uniqueId val="{00000003-7D5D-2544-9E75-6E720F8004CF}"/>
            </c:ext>
          </c:extLst>
        </c:ser>
        <c:ser>
          <c:idx val="1"/>
          <c:order val="6"/>
          <c:tx>
            <c:v>CL0.35</c:v>
          </c:tx>
          <c:spPr>
            <a:ln w="25400">
              <a:solidFill>
                <a:srgbClr val="7030A0"/>
              </a:solidFill>
            </a:ln>
          </c:spPr>
          <c:marker>
            <c:symbol val="none"/>
          </c:marker>
          <c:xVal>
            <c:numRef>
              <c:f>'24.107-A300'!$O$3:$O$106</c:f>
              <c:numCache>
                <c:formatCode>General</c:formatCode>
                <c:ptCount val="104"/>
                <c:pt idx="0">
                  <c:v>0.49050264999999998</c:v>
                </c:pt>
                <c:pt idx="1">
                  <c:v>0.49485966999999997</c:v>
                </c:pt>
                <c:pt idx="2">
                  <c:v>0.49887355999999999</c:v>
                </c:pt>
                <c:pt idx="3">
                  <c:v>0.50288743999999996</c:v>
                </c:pt>
                <c:pt idx="4">
                  <c:v>0.50690131999999999</c:v>
                </c:pt>
                <c:pt idx="5">
                  <c:v>0.51091520999999995</c:v>
                </c:pt>
                <c:pt idx="6">
                  <c:v>0.51492908999999998</c:v>
                </c:pt>
                <c:pt idx="7">
                  <c:v>0.51894297</c:v>
                </c:pt>
                <c:pt idx="8">
                  <c:v>0.52295685999999997</c:v>
                </c:pt>
                <c:pt idx="9">
                  <c:v>0.52697063</c:v>
                </c:pt>
                <c:pt idx="10">
                  <c:v>0.53098418999999997</c:v>
                </c:pt>
                <c:pt idx="11">
                  <c:v>0.53499850999999998</c:v>
                </c:pt>
                <c:pt idx="12">
                  <c:v>0.53901217999999995</c:v>
                </c:pt>
                <c:pt idx="13">
                  <c:v>0.54302627999999997</c:v>
                </c:pt>
                <c:pt idx="14">
                  <c:v>0.54704016</c:v>
                </c:pt>
                <c:pt idx="15">
                  <c:v>0.55105404000000002</c:v>
                </c:pt>
                <c:pt idx="16">
                  <c:v>0.55506792999999999</c:v>
                </c:pt>
                <c:pt idx="17">
                  <c:v>0.55908181000000001</c:v>
                </c:pt>
                <c:pt idx="18">
                  <c:v>0.56309569000000004</c:v>
                </c:pt>
                <c:pt idx="19">
                  <c:v>0.56710958</c:v>
                </c:pt>
                <c:pt idx="20">
                  <c:v>0.57112346000000003</c:v>
                </c:pt>
                <c:pt idx="21">
                  <c:v>0.57513734999999999</c:v>
                </c:pt>
                <c:pt idx="22">
                  <c:v>0.57915123000000002</c:v>
                </c:pt>
                <c:pt idx="23">
                  <c:v>0.58316511000000004</c:v>
                </c:pt>
                <c:pt idx="24">
                  <c:v>0.58717920999999995</c:v>
                </c:pt>
                <c:pt idx="25">
                  <c:v>0.59119299000000003</c:v>
                </c:pt>
                <c:pt idx="26">
                  <c:v>0.59520740999999999</c:v>
                </c:pt>
                <c:pt idx="27">
                  <c:v>0.59922151000000001</c:v>
                </c:pt>
                <c:pt idx="28">
                  <c:v>0.60323539000000004</c:v>
                </c:pt>
                <c:pt idx="29">
                  <c:v>0.60724895000000001</c:v>
                </c:pt>
                <c:pt idx="30">
                  <c:v>0.61126230000000004</c:v>
                </c:pt>
                <c:pt idx="31">
                  <c:v>0.61527693999999999</c:v>
                </c:pt>
                <c:pt idx="32">
                  <c:v>0.61929093000000002</c:v>
                </c:pt>
                <c:pt idx="33">
                  <c:v>0.62330481000000004</c:v>
                </c:pt>
                <c:pt idx="34">
                  <c:v>0.62731870000000001</c:v>
                </c:pt>
                <c:pt idx="35">
                  <c:v>0.63133258000000003</c:v>
                </c:pt>
                <c:pt idx="36">
                  <c:v>0.63534645999999995</c:v>
                </c:pt>
                <c:pt idx="37">
                  <c:v>0.63936035000000002</c:v>
                </c:pt>
                <c:pt idx="38">
                  <c:v>0.64337423000000005</c:v>
                </c:pt>
                <c:pt idx="39">
                  <c:v>0.64738810999999996</c:v>
                </c:pt>
                <c:pt idx="40">
                  <c:v>0.65140200000000004</c:v>
                </c:pt>
                <c:pt idx="41">
                  <c:v>0.65541587999999995</c:v>
                </c:pt>
                <c:pt idx="42">
                  <c:v>0.65942977000000003</c:v>
                </c:pt>
                <c:pt idx="43">
                  <c:v>0.66344365000000005</c:v>
                </c:pt>
                <c:pt idx="44">
                  <c:v>0.66745752999999997</c:v>
                </c:pt>
                <c:pt idx="45">
                  <c:v>0.67147142000000004</c:v>
                </c:pt>
                <c:pt idx="46">
                  <c:v>0.67548529999999996</c:v>
                </c:pt>
                <c:pt idx="47">
                  <c:v>0.67949917999999998</c:v>
                </c:pt>
                <c:pt idx="48">
                  <c:v>0.68351306999999994</c:v>
                </c:pt>
                <c:pt idx="49">
                  <c:v>0.68752694999999997</c:v>
                </c:pt>
                <c:pt idx="50">
                  <c:v>0.69154084000000005</c:v>
                </c:pt>
                <c:pt idx="51">
                  <c:v>0.69555471999999996</c:v>
                </c:pt>
                <c:pt idx="52">
                  <c:v>0.69956859999999998</c:v>
                </c:pt>
                <c:pt idx="53">
                  <c:v>0.70358259000000001</c:v>
                </c:pt>
                <c:pt idx="54">
                  <c:v>0.70759722999999997</c:v>
                </c:pt>
                <c:pt idx="55">
                  <c:v>0.71161121999999999</c:v>
                </c:pt>
                <c:pt idx="56">
                  <c:v>0.71562499999999996</c:v>
                </c:pt>
                <c:pt idx="57">
                  <c:v>0.71963920000000003</c:v>
                </c:pt>
                <c:pt idx="58">
                  <c:v>0.72365309</c:v>
                </c:pt>
                <c:pt idx="59">
                  <c:v>0.72766664999999997</c:v>
                </c:pt>
                <c:pt idx="60">
                  <c:v>0.73168140000000004</c:v>
                </c:pt>
                <c:pt idx="61">
                  <c:v>0.73569604</c:v>
                </c:pt>
                <c:pt idx="62">
                  <c:v>0.73971089000000001</c:v>
                </c:pt>
                <c:pt idx="63">
                  <c:v>0.74372563999999997</c:v>
                </c:pt>
                <c:pt idx="64">
                  <c:v>0.74808417000000005</c:v>
                </c:pt>
                <c:pt idx="65">
                  <c:v>0.75209956</c:v>
                </c:pt>
                <c:pt idx="66">
                  <c:v>0.75577117000000005</c:v>
                </c:pt>
                <c:pt idx="67">
                  <c:v>0.75978699999999999</c:v>
                </c:pt>
                <c:pt idx="68">
                  <c:v>0.76345958000000003</c:v>
                </c:pt>
                <c:pt idx="69">
                  <c:v>0.76782048000000003</c:v>
                </c:pt>
                <c:pt idx="70">
                  <c:v>0.77183760000000001</c:v>
                </c:pt>
                <c:pt idx="71">
                  <c:v>0.77551298999999996</c:v>
                </c:pt>
                <c:pt idx="72">
                  <c:v>0.77953216000000003</c:v>
                </c:pt>
                <c:pt idx="73">
                  <c:v>0.78355262999999997</c:v>
                </c:pt>
                <c:pt idx="74">
                  <c:v>0.78723082</c:v>
                </c:pt>
                <c:pt idx="75">
                  <c:v>0.79090945000000001</c:v>
                </c:pt>
                <c:pt idx="76">
                  <c:v>0.79424622</c:v>
                </c:pt>
                <c:pt idx="77">
                  <c:v>0.79758333000000003</c:v>
                </c:pt>
                <c:pt idx="78">
                  <c:v>0.80126454999999996</c:v>
                </c:pt>
                <c:pt idx="79">
                  <c:v>0.80496292999999997</c:v>
                </c:pt>
                <c:pt idx="80">
                  <c:v>0.80823389999999995</c:v>
                </c:pt>
                <c:pt idx="81">
                  <c:v>0.81150727</c:v>
                </c:pt>
                <c:pt idx="82">
                  <c:v>0.81468898999999995</c:v>
                </c:pt>
                <c:pt idx="83">
                  <c:v>0.81746067</c:v>
                </c:pt>
                <c:pt idx="84">
                  <c:v>0.82000729999999999</c:v>
                </c:pt>
                <c:pt idx="85">
                  <c:v>0.82241109999999995</c:v>
                </c:pt>
                <c:pt idx="86">
                  <c:v>0.82449424999999998</c:v>
                </c:pt>
                <c:pt idx="87">
                  <c:v>0.82689356000000003</c:v>
                </c:pt>
                <c:pt idx="88">
                  <c:v>0.82903360999999998</c:v>
                </c:pt>
                <c:pt idx="89">
                  <c:v>0.83107209999999998</c:v>
                </c:pt>
                <c:pt idx="90">
                  <c:v>0.83280343000000001</c:v>
                </c:pt>
                <c:pt idx="91">
                  <c:v>0.83454123000000002</c:v>
                </c:pt>
                <c:pt idx="92">
                  <c:v>0.83606084999999997</c:v>
                </c:pt>
                <c:pt idx="93">
                  <c:v>0.83783271000000004</c:v>
                </c:pt>
                <c:pt idx="94">
                  <c:v>0.83947737</c:v>
                </c:pt>
                <c:pt idx="95">
                  <c:v>0.84095187999999998</c:v>
                </c:pt>
                <c:pt idx="96">
                  <c:v>0.84214758000000001</c:v>
                </c:pt>
                <c:pt idx="97">
                  <c:v>0.84341805999999997</c:v>
                </c:pt>
                <c:pt idx="98">
                  <c:v>0.84476443999999995</c:v>
                </c:pt>
                <c:pt idx="99">
                  <c:v>0.84578491</c:v>
                </c:pt>
                <c:pt idx="100">
                  <c:v>0.84672747999999998</c:v>
                </c:pt>
                <c:pt idx="101">
                  <c:v>0.84775712000000003</c:v>
                </c:pt>
                <c:pt idx="102">
                  <c:v>0.84838864999999997</c:v>
                </c:pt>
                <c:pt idx="103">
                  <c:v>0.84904826</c:v>
                </c:pt>
              </c:numCache>
            </c:numRef>
          </c:xVal>
          <c:yVal>
            <c:numRef>
              <c:f>'24.107-A300'!$P$3:$P$106</c:f>
              <c:numCache>
                <c:formatCode>General</c:formatCode>
                <c:ptCount val="104"/>
                <c:pt idx="0">
                  <c:v>239.01114699999999</c:v>
                </c:pt>
                <c:pt idx="1">
                  <c:v>238.99293399999999</c:v>
                </c:pt>
                <c:pt idx="2">
                  <c:v>238.99063200000001</c:v>
                </c:pt>
                <c:pt idx="3">
                  <c:v>238.98833099999999</c:v>
                </c:pt>
                <c:pt idx="4">
                  <c:v>238.986029</c:v>
                </c:pt>
                <c:pt idx="5">
                  <c:v>238.98372800000001</c:v>
                </c:pt>
                <c:pt idx="6">
                  <c:v>238.981426</c:v>
                </c:pt>
                <c:pt idx="7">
                  <c:v>238.97912500000001</c:v>
                </c:pt>
                <c:pt idx="8">
                  <c:v>238.976823</c:v>
                </c:pt>
                <c:pt idx="9">
                  <c:v>238.95880600000001</c:v>
                </c:pt>
                <c:pt idx="10">
                  <c:v>238.90935899999999</c:v>
                </c:pt>
                <c:pt idx="11">
                  <c:v>238.969919</c:v>
                </c:pt>
                <c:pt idx="12">
                  <c:v>238.93618699999999</c:v>
                </c:pt>
                <c:pt idx="13">
                  <c:v>238.965315</c:v>
                </c:pt>
                <c:pt idx="14">
                  <c:v>238.96301399999999</c:v>
                </c:pt>
                <c:pt idx="15">
                  <c:v>238.960712</c:v>
                </c:pt>
                <c:pt idx="16">
                  <c:v>238.95841100000001</c:v>
                </c:pt>
                <c:pt idx="17">
                  <c:v>238.956109</c:v>
                </c:pt>
                <c:pt idx="18">
                  <c:v>238.95380800000001</c:v>
                </c:pt>
                <c:pt idx="19">
                  <c:v>238.95150599999999</c:v>
                </c:pt>
                <c:pt idx="20">
                  <c:v>238.94920500000001</c:v>
                </c:pt>
                <c:pt idx="21">
                  <c:v>238.94690299999999</c:v>
                </c:pt>
                <c:pt idx="22">
                  <c:v>238.944602</c:v>
                </c:pt>
                <c:pt idx="23">
                  <c:v>238.94229999999999</c:v>
                </c:pt>
                <c:pt idx="24">
                  <c:v>238.971429</c:v>
                </c:pt>
                <c:pt idx="25">
                  <c:v>238.95341199999999</c:v>
                </c:pt>
                <c:pt idx="26">
                  <c:v>239.029687</c:v>
                </c:pt>
                <c:pt idx="27">
                  <c:v>239.05881500000001</c:v>
                </c:pt>
                <c:pt idx="28">
                  <c:v>239.05651399999999</c:v>
                </c:pt>
                <c:pt idx="29">
                  <c:v>239.00706700000001</c:v>
                </c:pt>
                <c:pt idx="30">
                  <c:v>238.92618899999999</c:v>
                </c:pt>
                <c:pt idx="31">
                  <c:v>239.033894</c:v>
                </c:pt>
                <c:pt idx="32">
                  <c:v>239.04730799999999</c:v>
                </c:pt>
                <c:pt idx="33">
                  <c:v>239.045006</c:v>
                </c:pt>
                <c:pt idx="34">
                  <c:v>239.04270500000001</c:v>
                </c:pt>
                <c:pt idx="35">
                  <c:v>239.040403</c:v>
                </c:pt>
                <c:pt idx="36">
                  <c:v>239.03810200000001</c:v>
                </c:pt>
                <c:pt idx="37">
                  <c:v>239.03579999999999</c:v>
                </c:pt>
                <c:pt idx="38">
                  <c:v>239.03349900000001</c:v>
                </c:pt>
                <c:pt idx="39">
                  <c:v>239.03119699999999</c:v>
                </c:pt>
                <c:pt idx="40">
                  <c:v>239.02889500000001</c:v>
                </c:pt>
                <c:pt idx="41">
                  <c:v>239.02659399999999</c:v>
                </c:pt>
                <c:pt idx="42">
                  <c:v>239.024292</c:v>
                </c:pt>
                <c:pt idx="43">
                  <c:v>239.02199100000001</c:v>
                </c:pt>
                <c:pt idx="44">
                  <c:v>239.019689</c:v>
                </c:pt>
                <c:pt idx="45">
                  <c:v>239.01738800000001</c:v>
                </c:pt>
                <c:pt idx="46">
                  <c:v>239.015086</c:v>
                </c:pt>
                <c:pt idx="47">
                  <c:v>239.01278500000001</c:v>
                </c:pt>
                <c:pt idx="48">
                  <c:v>239.01048299999999</c:v>
                </c:pt>
                <c:pt idx="49">
                  <c:v>239.00818200000001</c:v>
                </c:pt>
                <c:pt idx="50">
                  <c:v>239.00587999999999</c:v>
                </c:pt>
                <c:pt idx="51">
                  <c:v>239.003579</c:v>
                </c:pt>
                <c:pt idx="52">
                  <c:v>239.00127699999999</c:v>
                </c:pt>
                <c:pt idx="53">
                  <c:v>239.014691</c:v>
                </c:pt>
                <c:pt idx="54">
                  <c:v>239.12239500000001</c:v>
                </c:pt>
                <c:pt idx="55">
                  <c:v>239.13580899999999</c:v>
                </c:pt>
                <c:pt idx="56">
                  <c:v>239.11779200000001</c:v>
                </c:pt>
                <c:pt idx="57">
                  <c:v>239.161787</c:v>
                </c:pt>
                <c:pt idx="58">
                  <c:v>239.15948499999999</c:v>
                </c:pt>
                <c:pt idx="59">
                  <c:v>239.11088799999999</c:v>
                </c:pt>
                <c:pt idx="60">
                  <c:v>239.234308</c:v>
                </c:pt>
                <c:pt idx="61">
                  <c:v>239.34201300000001</c:v>
                </c:pt>
                <c:pt idx="62">
                  <c:v>239.48114799999999</c:v>
                </c:pt>
                <c:pt idx="63">
                  <c:v>239.604568</c:v>
                </c:pt>
                <c:pt idx="64">
                  <c:v>239.80636699999999</c:v>
                </c:pt>
                <c:pt idx="65">
                  <c:v>240.02322899999999</c:v>
                </c:pt>
                <c:pt idx="66">
                  <c:v>240.16341</c:v>
                </c:pt>
                <c:pt idx="67">
                  <c:v>240.44398200000001</c:v>
                </c:pt>
                <c:pt idx="68">
                  <c:v>240.724751</c:v>
                </c:pt>
                <c:pt idx="69">
                  <c:v>241.27228400000001</c:v>
                </c:pt>
                <c:pt idx="70">
                  <c:v>241.74143900000001</c:v>
                </c:pt>
                <c:pt idx="71">
                  <c:v>242.430803</c:v>
                </c:pt>
                <c:pt idx="72">
                  <c:v>243.19939500000001</c:v>
                </c:pt>
                <c:pt idx="73">
                  <c:v>244.15572</c:v>
                </c:pt>
                <c:pt idx="74">
                  <c:v>245.25452899999999</c:v>
                </c:pt>
                <c:pt idx="75">
                  <c:v>246.41619800000001</c:v>
                </c:pt>
                <c:pt idx="76">
                  <c:v>247.78236100000001</c:v>
                </c:pt>
                <c:pt idx="77">
                  <c:v>249.19651999999999</c:v>
                </c:pt>
                <c:pt idx="78">
                  <c:v>250.73620299999999</c:v>
                </c:pt>
                <c:pt idx="79">
                  <c:v>252.42878200000001</c:v>
                </c:pt>
                <c:pt idx="80">
                  <c:v>254.332133</c:v>
                </c:pt>
                <c:pt idx="81">
                  <c:v>256.09196300000002</c:v>
                </c:pt>
                <c:pt idx="82">
                  <c:v>257.958009</c:v>
                </c:pt>
                <c:pt idx="83">
                  <c:v>259.72411299999999</c:v>
                </c:pt>
                <c:pt idx="84">
                  <c:v>261.42329899999999</c:v>
                </c:pt>
                <c:pt idx="85">
                  <c:v>263.42922600000003</c:v>
                </c:pt>
                <c:pt idx="86">
                  <c:v>265.39243800000003</c:v>
                </c:pt>
                <c:pt idx="87">
                  <c:v>267.731786</c:v>
                </c:pt>
                <c:pt idx="88">
                  <c:v>269.86344500000001</c:v>
                </c:pt>
                <c:pt idx="89">
                  <c:v>272.137247</c:v>
                </c:pt>
                <c:pt idx="90">
                  <c:v>274.15848599999998</c:v>
                </c:pt>
                <c:pt idx="91">
                  <c:v>276.30963000000003</c:v>
                </c:pt>
                <c:pt idx="92">
                  <c:v>278.40851500000002</c:v>
                </c:pt>
                <c:pt idx="93">
                  <c:v>280.70801499999999</c:v>
                </c:pt>
                <c:pt idx="94">
                  <c:v>283.15446500000002</c:v>
                </c:pt>
                <c:pt idx="95">
                  <c:v>285.642516</c:v>
                </c:pt>
                <c:pt idx="96">
                  <c:v>288.005405</c:v>
                </c:pt>
                <c:pt idx="97">
                  <c:v>290.35567900000001</c:v>
                </c:pt>
                <c:pt idx="98">
                  <c:v>293.322542</c:v>
                </c:pt>
                <c:pt idx="99">
                  <c:v>295.797686</c:v>
                </c:pt>
                <c:pt idx="100">
                  <c:v>298.64265899999998</c:v>
                </c:pt>
                <c:pt idx="101">
                  <c:v>301.17845399999999</c:v>
                </c:pt>
                <c:pt idx="102">
                  <c:v>303.84359799999999</c:v>
                </c:pt>
                <c:pt idx="103">
                  <c:v>306.53746599999999</c:v>
                </c:pt>
              </c:numCache>
            </c:numRef>
          </c:yVal>
          <c:smooth val="1"/>
          <c:extLst>
            <c:ext xmlns:c16="http://schemas.microsoft.com/office/drawing/2014/chart" uri="{C3380CC4-5D6E-409C-BE32-E72D297353CC}">
              <c16:uniqueId val="{0000000E-DB40-9041-B009-1377F14F620E}"/>
            </c:ext>
          </c:extLst>
        </c:ser>
        <c:ser>
          <c:idx val="9"/>
          <c:order val="7"/>
          <c:tx>
            <c:v>CL0.35New</c:v>
          </c:tx>
          <c:spPr>
            <a:ln>
              <a:solidFill>
                <a:srgbClr val="7030A0">
                  <a:alpha val="70000"/>
                </a:srgbClr>
              </a:solidFill>
              <a:prstDash val="sysDash"/>
            </a:ln>
          </c:spPr>
          <c:marker>
            <c:symbol val="none"/>
          </c:marker>
          <c:xVal>
            <c:numRef>
              <c:f>'24.107-A300'!$O$3:$O$106</c:f>
              <c:numCache>
                <c:formatCode>General</c:formatCode>
                <c:ptCount val="104"/>
                <c:pt idx="0">
                  <c:v>0.49050264999999998</c:v>
                </c:pt>
                <c:pt idx="1">
                  <c:v>0.49485966999999997</c:v>
                </c:pt>
                <c:pt idx="2">
                  <c:v>0.49887355999999999</c:v>
                </c:pt>
                <c:pt idx="3">
                  <c:v>0.50288743999999996</c:v>
                </c:pt>
                <c:pt idx="4">
                  <c:v>0.50690131999999999</c:v>
                </c:pt>
                <c:pt idx="5">
                  <c:v>0.51091520999999995</c:v>
                </c:pt>
                <c:pt idx="6">
                  <c:v>0.51492908999999998</c:v>
                </c:pt>
                <c:pt idx="7">
                  <c:v>0.51894297</c:v>
                </c:pt>
                <c:pt idx="8">
                  <c:v>0.52295685999999997</c:v>
                </c:pt>
                <c:pt idx="9">
                  <c:v>0.52697063</c:v>
                </c:pt>
                <c:pt idx="10">
                  <c:v>0.53098418999999997</c:v>
                </c:pt>
                <c:pt idx="11">
                  <c:v>0.53499850999999998</c:v>
                </c:pt>
                <c:pt idx="12">
                  <c:v>0.53901217999999995</c:v>
                </c:pt>
                <c:pt idx="13">
                  <c:v>0.54302627999999997</c:v>
                </c:pt>
                <c:pt idx="14">
                  <c:v>0.54704016</c:v>
                </c:pt>
                <c:pt idx="15">
                  <c:v>0.55105404000000002</c:v>
                </c:pt>
                <c:pt idx="16">
                  <c:v>0.55506792999999999</c:v>
                </c:pt>
                <c:pt idx="17">
                  <c:v>0.55908181000000001</c:v>
                </c:pt>
                <c:pt idx="18">
                  <c:v>0.56309569000000004</c:v>
                </c:pt>
                <c:pt idx="19">
                  <c:v>0.56710958</c:v>
                </c:pt>
                <c:pt idx="20">
                  <c:v>0.57112346000000003</c:v>
                </c:pt>
                <c:pt idx="21">
                  <c:v>0.57513734999999999</c:v>
                </c:pt>
                <c:pt idx="22">
                  <c:v>0.57915123000000002</c:v>
                </c:pt>
                <c:pt idx="23">
                  <c:v>0.58316511000000004</c:v>
                </c:pt>
                <c:pt idx="24">
                  <c:v>0.58717920999999995</c:v>
                </c:pt>
                <c:pt idx="25">
                  <c:v>0.59119299000000003</c:v>
                </c:pt>
                <c:pt idx="26">
                  <c:v>0.59520740999999999</c:v>
                </c:pt>
                <c:pt idx="27">
                  <c:v>0.59922151000000001</c:v>
                </c:pt>
                <c:pt idx="28">
                  <c:v>0.60323539000000004</c:v>
                </c:pt>
                <c:pt idx="29">
                  <c:v>0.60724895000000001</c:v>
                </c:pt>
                <c:pt idx="30">
                  <c:v>0.61126230000000004</c:v>
                </c:pt>
                <c:pt idx="31">
                  <c:v>0.61527693999999999</c:v>
                </c:pt>
                <c:pt idx="32">
                  <c:v>0.61929093000000002</c:v>
                </c:pt>
                <c:pt idx="33">
                  <c:v>0.62330481000000004</c:v>
                </c:pt>
                <c:pt idx="34">
                  <c:v>0.62731870000000001</c:v>
                </c:pt>
                <c:pt idx="35">
                  <c:v>0.63133258000000003</c:v>
                </c:pt>
                <c:pt idx="36">
                  <c:v>0.63534645999999995</c:v>
                </c:pt>
                <c:pt idx="37">
                  <c:v>0.63936035000000002</c:v>
                </c:pt>
                <c:pt idx="38">
                  <c:v>0.64337423000000005</c:v>
                </c:pt>
                <c:pt idx="39">
                  <c:v>0.64738810999999996</c:v>
                </c:pt>
                <c:pt idx="40">
                  <c:v>0.65140200000000004</c:v>
                </c:pt>
                <c:pt idx="41">
                  <c:v>0.65541587999999995</c:v>
                </c:pt>
                <c:pt idx="42">
                  <c:v>0.65942977000000003</c:v>
                </c:pt>
                <c:pt idx="43">
                  <c:v>0.66344365000000005</c:v>
                </c:pt>
                <c:pt idx="44">
                  <c:v>0.66745752999999997</c:v>
                </c:pt>
                <c:pt idx="45">
                  <c:v>0.67147142000000004</c:v>
                </c:pt>
                <c:pt idx="46">
                  <c:v>0.67548529999999996</c:v>
                </c:pt>
                <c:pt idx="47">
                  <c:v>0.67949917999999998</c:v>
                </c:pt>
                <c:pt idx="48">
                  <c:v>0.68351306999999994</c:v>
                </c:pt>
                <c:pt idx="49">
                  <c:v>0.68752694999999997</c:v>
                </c:pt>
                <c:pt idx="50">
                  <c:v>0.69154084000000005</c:v>
                </c:pt>
                <c:pt idx="51">
                  <c:v>0.69555471999999996</c:v>
                </c:pt>
                <c:pt idx="52">
                  <c:v>0.69956859999999998</c:v>
                </c:pt>
                <c:pt idx="53">
                  <c:v>0.70358259000000001</c:v>
                </c:pt>
                <c:pt idx="54">
                  <c:v>0.70759722999999997</c:v>
                </c:pt>
                <c:pt idx="55">
                  <c:v>0.71161121999999999</c:v>
                </c:pt>
                <c:pt idx="56">
                  <c:v>0.71562499999999996</c:v>
                </c:pt>
                <c:pt idx="57">
                  <c:v>0.71963920000000003</c:v>
                </c:pt>
                <c:pt idx="58">
                  <c:v>0.72365309</c:v>
                </c:pt>
                <c:pt idx="59">
                  <c:v>0.72766664999999997</c:v>
                </c:pt>
                <c:pt idx="60">
                  <c:v>0.73168140000000004</c:v>
                </c:pt>
                <c:pt idx="61">
                  <c:v>0.73569604</c:v>
                </c:pt>
                <c:pt idx="62">
                  <c:v>0.73971089000000001</c:v>
                </c:pt>
                <c:pt idx="63">
                  <c:v>0.74372563999999997</c:v>
                </c:pt>
                <c:pt idx="64">
                  <c:v>0.74808417000000005</c:v>
                </c:pt>
                <c:pt idx="65">
                  <c:v>0.75209956</c:v>
                </c:pt>
                <c:pt idx="66">
                  <c:v>0.75577117000000005</c:v>
                </c:pt>
                <c:pt idx="67">
                  <c:v>0.75978699999999999</c:v>
                </c:pt>
                <c:pt idx="68">
                  <c:v>0.76345958000000003</c:v>
                </c:pt>
                <c:pt idx="69">
                  <c:v>0.76782048000000003</c:v>
                </c:pt>
                <c:pt idx="70">
                  <c:v>0.77183760000000001</c:v>
                </c:pt>
                <c:pt idx="71">
                  <c:v>0.77551298999999996</c:v>
                </c:pt>
                <c:pt idx="72">
                  <c:v>0.77953216000000003</c:v>
                </c:pt>
                <c:pt idx="73">
                  <c:v>0.78355262999999997</c:v>
                </c:pt>
                <c:pt idx="74">
                  <c:v>0.78723082</c:v>
                </c:pt>
                <c:pt idx="75">
                  <c:v>0.79090945000000001</c:v>
                </c:pt>
                <c:pt idx="76">
                  <c:v>0.79424622</c:v>
                </c:pt>
                <c:pt idx="77">
                  <c:v>0.79758333000000003</c:v>
                </c:pt>
                <c:pt idx="78">
                  <c:v>0.80126454999999996</c:v>
                </c:pt>
                <c:pt idx="79">
                  <c:v>0.80496292999999997</c:v>
                </c:pt>
                <c:pt idx="80">
                  <c:v>0.80823389999999995</c:v>
                </c:pt>
                <c:pt idx="81">
                  <c:v>0.81150727</c:v>
                </c:pt>
                <c:pt idx="82">
                  <c:v>0.81468898999999995</c:v>
                </c:pt>
                <c:pt idx="83">
                  <c:v>0.81746067</c:v>
                </c:pt>
                <c:pt idx="84">
                  <c:v>0.82000729999999999</c:v>
                </c:pt>
                <c:pt idx="85">
                  <c:v>0.82241109999999995</c:v>
                </c:pt>
                <c:pt idx="86">
                  <c:v>0.82449424999999998</c:v>
                </c:pt>
                <c:pt idx="87">
                  <c:v>0.82689356000000003</c:v>
                </c:pt>
                <c:pt idx="88">
                  <c:v>0.82903360999999998</c:v>
                </c:pt>
                <c:pt idx="89">
                  <c:v>0.83107209999999998</c:v>
                </c:pt>
                <c:pt idx="90">
                  <c:v>0.83280343000000001</c:v>
                </c:pt>
                <c:pt idx="91">
                  <c:v>0.83454123000000002</c:v>
                </c:pt>
                <c:pt idx="92">
                  <c:v>0.83606084999999997</c:v>
                </c:pt>
                <c:pt idx="93">
                  <c:v>0.83783271000000004</c:v>
                </c:pt>
                <c:pt idx="94">
                  <c:v>0.83947737</c:v>
                </c:pt>
                <c:pt idx="95">
                  <c:v>0.84095187999999998</c:v>
                </c:pt>
                <c:pt idx="96">
                  <c:v>0.84214758000000001</c:v>
                </c:pt>
                <c:pt idx="97">
                  <c:v>0.84341805999999997</c:v>
                </c:pt>
                <c:pt idx="98">
                  <c:v>0.84476443999999995</c:v>
                </c:pt>
                <c:pt idx="99">
                  <c:v>0.84578491</c:v>
                </c:pt>
                <c:pt idx="100">
                  <c:v>0.84672747999999998</c:v>
                </c:pt>
                <c:pt idx="101">
                  <c:v>0.84775712000000003</c:v>
                </c:pt>
                <c:pt idx="102">
                  <c:v>0.84838864999999997</c:v>
                </c:pt>
                <c:pt idx="103">
                  <c:v>0.84904826</c:v>
                </c:pt>
              </c:numCache>
            </c:numRef>
          </c:xVal>
          <c:yVal>
            <c:numRef>
              <c:f>'24.107-A300'!$Q$3:$Q$106</c:f>
              <c:numCache>
                <c:formatCode>General</c:formatCode>
                <c:ptCount val="104"/>
                <c:pt idx="0">
                  <c:v>239.02387971054287</c:v>
                </c:pt>
                <c:pt idx="1">
                  <c:v>239.02389645524022</c:v>
                </c:pt>
                <c:pt idx="2">
                  <c:v>239.02391476786539</c:v>
                </c:pt>
                <c:pt idx="3">
                  <c:v>239.02393640428943</c:v>
                </c:pt>
                <c:pt idx="4">
                  <c:v>239.02396201631828</c:v>
                </c:pt>
                <c:pt idx="5">
                  <c:v>239.02399238706283</c:v>
                </c:pt>
                <c:pt idx="6">
                  <c:v>239.02402845633674</c:v>
                </c:pt>
                <c:pt idx="7">
                  <c:v>239.02407135144222</c:v>
                </c:pt>
                <c:pt idx="8">
                  <c:v>239.02412242278109</c:v>
                </c:pt>
                <c:pt idx="9">
                  <c:v>239.02418328363871</c:v>
                </c:pt>
                <c:pt idx="10">
                  <c:v>239.02425586090988</c:v>
                </c:pt>
                <c:pt idx="11">
                  <c:v>239.02434247685818</c:v>
                </c:pt>
                <c:pt idx="12">
                  <c:v>239.02444584331107</c:v>
                </c:pt>
                <c:pt idx="13">
                  <c:v>239.02456924720457</c:v>
                </c:pt>
                <c:pt idx="14">
                  <c:v>239.02471654041659</c:v>
                </c:pt>
                <c:pt idx="15">
                  <c:v>239.02489231554239</c:v>
                </c:pt>
                <c:pt idx="16">
                  <c:v>239.02510199887661</c:v>
                </c:pt>
                <c:pt idx="17">
                  <c:v>239.02535199673423</c:v>
                </c:pt>
                <c:pt idx="18">
                  <c:v>239.02564986277559</c:v>
                </c:pt>
                <c:pt idx="19">
                  <c:v>239.02600448611713</c:v>
                </c:pt>
                <c:pt idx="20">
                  <c:v>239.02642630558586</c:v>
                </c:pt>
                <c:pt idx="21">
                  <c:v>239.02692756589045</c:v>
                </c:pt>
                <c:pt idx="22">
                  <c:v>239.02752259497487</c:v>
                </c:pt>
                <c:pt idx="23">
                  <c:v>239.02822813927409</c:v>
                </c:pt>
                <c:pt idx="24">
                  <c:v>239.02906378213942</c:v>
                </c:pt>
                <c:pt idx="25">
                  <c:v>239.0300521540164</c:v>
                </c:pt>
                <c:pt idx="26">
                  <c:v>239.03121996269908</c:v>
                </c:pt>
                <c:pt idx="27">
                  <c:v>239.03259765338024</c:v>
                </c:pt>
                <c:pt idx="28">
                  <c:v>239.03422079362048</c:v>
                </c:pt>
                <c:pt idx="29">
                  <c:v>239.03613044538241</c:v>
                </c:pt>
                <c:pt idx="30">
                  <c:v>239.0383741342352</c:v>
                </c:pt>
                <c:pt idx="31">
                  <c:v>239.0410076857541</c:v>
                </c:pt>
                <c:pt idx="32">
                  <c:v>239.04409309318311</c:v>
                </c:pt>
                <c:pt idx="33">
                  <c:v>239.04770329164472</c:v>
                </c:pt>
                <c:pt idx="34">
                  <c:v>239.05192179816186</c:v>
                </c:pt>
                <c:pt idx="35">
                  <c:v>239.05684427423063</c:v>
                </c:pt>
                <c:pt idx="36">
                  <c:v>239.06258032060416</c:v>
                </c:pt>
                <c:pt idx="37">
                  <c:v>239.06925531475372</c:v>
                </c:pt>
                <c:pt idx="38">
                  <c:v>239.07701244156686</c:v>
                </c:pt>
                <c:pt idx="39">
                  <c:v>239.0860151392948</c:v>
                </c:pt>
                <c:pt idx="40">
                  <c:v>239.09644969762172</c:v>
                </c:pt>
                <c:pt idx="41">
                  <c:v>239.10852812073523</c:v>
                </c:pt>
                <c:pt idx="42">
                  <c:v>239.12249163431238</c:v>
                </c:pt>
                <c:pt idx="43">
                  <c:v>239.13861415882184</c:v>
                </c:pt>
                <c:pt idx="44">
                  <c:v>239.1572067091941</c:v>
                </c:pt>
                <c:pt idx="45">
                  <c:v>239.17862199220241</c:v>
                </c:pt>
                <c:pt idx="46">
                  <c:v>239.20325946116753</c:v>
                </c:pt>
                <c:pt idx="47">
                  <c:v>239.23157151714139</c:v>
                </c:pt>
                <c:pt idx="48">
                  <c:v>239.26406999435494</c:v>
                </c:pt>
                <c:pt idx="49">
                  <c:v>239.30133329522778</c:v>
                </c:pt>
                <c:pt idx="50">
                  <c:v>239.34401532993269</c:v>
                </c:pt>
                <c:pt idx="51">
                  <c:v>239.39285415603092</c:v>
                </c:pt>
                <c:pt idx="52">
                  <c:v>239.44868327150942</c:v>
                </c:pt>
                <c:pt idx="53">
                  <c:v>239.51244501358428</c:v>
                </c:pt>
                <c:pt idx="54">
                  <c:v>239.58521165993102</c:v>
                </c:pt>
                <c:pt idx="55">
                  <c:v>239.66815683885636</c:v>
                </c:pt>
                <c:pt idx="56">
                  <c:v>239.76263658735365</c:v>
                </c:pt>
                <c:pt idx="57">
                  <c:v>239.87018999450345</c:v>
                </c:pt>
                <c:pt idx="58">
                  <c:v>239.99251679365761</c:v>
                </c:pt>
                <c:pt idx="59">
                  <c:v>240.13155251250549</c:v>
                </c:pt>
                <c:pt idx="60">
                  <c:v>240.28954663035088</c:v>
                </c:pt>
                <c:pt idx="61">
                  <c:v>240.4689324420695</c:v>
                </c:pt>
                <c:pt idx="62">
                  <c:v>240.67252669904155</c:v>
                </c:pt>
                <c:pt idx="63">
                  <c:v>240.90348635871703</c:v>
                </c:pt>
                <c:pt idx="64">
                  <c:v>241.18940667326541</c:v>
                </c:pt>
                <c:pt idx="65">
                  <c:v>241.48963553298623</c:v>
                </c:pt>
                <c:pt idx="66">
                  <c:v>241.79914911981996</c:v>
                </c:pt>
                <c:pt idx="67">
                  <c:v>242.18089515392495</c:v>
                </c:pt>
                <c:pt idx="68">
                  <c:v>242.57451964801967</c:v>
                </c:pt>
                <c:pt idx="69">
                  <c:v>243.10462137000792</c:v>
                </c:pt>
                <c:pt idx="70">
                  <c:v>243.66142108621381</c:v>
                </c:pt>
                <c:pt idx="71">
                  <c:v>244.23634328185278</c:v>
                </c:pt>
                <c:pt idx="72">
                  <c:v>244.94643831649785</c:v>
                </c:pt>
                <c:pt idx="73">
                  <c:v>245.75364023701366</c:v>
                </c:pt>
                <c:pt idx="74">
                  <c:v>246.58896070095076</c:v>
                </c:pt>
                <c:pt idx="75">
                  <c:v>247.52984093279116</c:v>
                </c:pt>
                <c:pt idx="76">
                  <c:v>248.4866791960508</c:v>
                </c:pt>
                <c:pt idx="77">
                  <c:v>249.55497164337481</c:v>
                </c:pt>
                <c:pt idx="78">
                  <c:v>250.88014590527322</c:v>
                </c:pt>
                <c:pt idx="79">
                  <c:v>252.38897362757598</c:v>
                </c:pt>
                <c:pt idx="80">
                  <c:v>253.89366477229095</c:v>
                </c:pt>
                <c:pt idx="81">
                  <c:v>255.58300258459334</c:v>
                </c:pt>
                <c:pt idx="82">
                  <c:v>257.42650520936502</c:v>
                </c:pt>
                <c:pt idx="83">
                  <c:v>259.21727294852963</c:v>
                </c:pt>
                <c:pt idx="84">
                  <c:v>261.03485929134291</c:v>
                </c:pt>
                <c:pt idx="85">
                  <c:v>262.9210356570004</c:v>
                </c:pt>
                <c:pt idx="86">
                  <c:v>264.70553833707993</c:v>
                </c:pt>
                <c:pt idx="87">
                  <c:v>266.95434178906169</c:v>
                </c:pt>
                <c:pt idx="88">
                  <c:v>269.15608794222192</c:v>
                </c:pt>
                <c:pt idx="89">
                  <c:v>271.44663687840472</c:v>
                </c:pt>
                <c:pt idx="90">
                  <c:v>273.55737003515384</c:v>
                </c:pt>
                <c:pt idx="91">
                  <c:v>275.84584702369324</c:v>
                </c:pt>
                <c:pt idx="92">
                  <c:v>278.00113947147838</c:v>
                </c:pt>
                <c:pt idx="93">
                  <c:v>280.7158267085955</c:v>
                </c:pt>
                <c:pt idx="94">
                  <c:v>283.45179878462693</c:v>
                </c:pt>
                <c:pt idx="95">
                  <c:v>286.10216606910313</c:v>
                </c:pt>
                <c:pt idx="96">
                  <c:v>288.40292476287999</c:v>
                </c:pt>
                <c:pt idx="97">
                  <c:v>291.01113960184063</c:v>
                </c:pt>
                <c:pt idx="98">
                  <c:v>293.97756029862705</c:v>
                </c:pt>
                <c:pt idx="99">
                  <c:v>296.37835747202428</c:v>
                </c:pt>
                <c:pt idx="100">
                  <c:v>298.72346592690178</c:v>
                </c:pt>
                <c:pt idx="101">
                  <c:v>301.43731987098056</c:v>
                </c:pt>
                <c:pt idx="102">
                  <c:v>303.18648270598629</c:v>
                </c:pt>
                <c:pt idx="103">
                  <c:v>305.086921021325</c:v>
                </c:pt>
              </c:numCache>
            </c:numRef>
          </c:yVal>
          <c:smooth val="1"/>
          <c:extLst>
            <c:ext xmlns:c16="http://schemas.microsoft.com/office/drawing/2014/chart" uri="{C3380CC4-5D6E-409C-BE32-E72D297353CC}">
              <c16:uniqueId val="{00000004-7D5D-2544-9E75-6E720F8004CF}"/>
            </c:ext>
          </c:extLst>
        </c:ser>
        <c:ser>
          <c:idx val="2"/>
          <c:order val="8"/>
          <c:tx>
            <c:v>CL0.3</c:v>
          </c:tx>
          <c:spPr>
            <a:ln w="19050" cap="rnd">
              <a:solidFill>
                <a:schemeClr val="accent2">
                  <a:lumMod val="75000"/>
                </a:schemeClr>
              </a:solidFill>
              <a:round/>
            </a:ln>
            <a:effectLst/>
          </c:spPr>
          <c:marker>
            <c:symbol val="none"/>
          </c:marker>
          <c:xVal>
            <c:numRef>
              <c:f>'24.107-A300'!$I$3:$I$109</c:f>
              <c:numCache>
                <c:formatCode>General</c:formatCode>
                <c:ptCount val="107"/>
                <c:pt idx="0">
                  <c:v>0.49003985999999999</c:v>
                </c:pt>
                <c:pt idx="1">
                  <c:v>0.49439731999999997</c:v>
                </c:pt>
                <c:pt idx="2">
                  <c:v>0.49875445000000002</c:v>
                </c:pt>
                <c:pt idx="3">
                  <c:v>0.50276832999999999</c:v>
                </c:pt>
                <c:pt idx="4">
                  <c:v>0.50678221999999995</c:v>
                </c:pt>
                <c:pt idx="5">
                  <c:v>0.51079609999999998</c:v>
                </c:pt>
                <c:pt idx="6">
                  <c:v>0.51480999000000005</c:v>
                </c:pt>
                <c:pt idx="7">
                  <c:v>0.51882386999999996</c:v>
                </c:pt>
                <c:pt idx="8">
                  <c:v>0.52283774999999999</c:v>
                </c:pt>
                <c:pt idx="9">
                  <c:v>0.52685163999999995</c:v>
                </c:pt>
                <c:pt idx="10">
                  <c:v>0.53086551999999998</c:v>
                </c:pt>
                <c:pt idx="11">
                  <c:v>0.5348794</c:v>
                </c:pt>
                <c:pt idx="12">
                  <c:v>0.53889328999999997</c:v>
                </c:pt>
                <c:pt idx="13">
                  <c:v>0.54290716999999999</c:v>
                </c:pt>
                <c:pt idx="14">
                  <c:v>0.54692105000000002</c:v>
                </c:pt>
                <c:pt idx="15">
                  <c:v>0.55093493999999998</c:v>
                </c:pt>
                <c:pt idx="16">
                  <c:v>0.55494882000000001</c:v>
                </c:pt>
                <c:pt idx="17">
                  <c:v>0.55896270999999997</c:v>
                </c:pt>
                <c:pt idx="18">
                  <c:v>0.56297659</c:v>
                </c:pt>
                <c:pt idx="19">
                  <c:v>0.56699047000000002</c:v>
                </c:pt>
                <c:pt idx="20">
                  <c:v>0.57100435999999999</c:v>
                </c:pt>
                <c:pt idx="21">
                  <c:v>0.57501824000000001</c:v>
                </c:pt>
                <c:pt idx="22">
                  <c:v>0.57903212000000004</c:v>
                </c:pt>
                <c:pt idx="23">
                  <c:v>0.58304601</c:v>
                </c:pt>
                <c:pt idx="24">
                  <c:v>0.58705989000000003</c:v>
                </c:pt>
                <c:pt idx="25">
                  <c:v>0.59107377999999999</c:v>
                </c:pt>
                <c:pt idx="26">
                  <c:v>0.59508766000000002</c:v>
                </c:pt>
                <c:pt idx="27">
                  <c:v>0.59910154000000004</c:v>
                </c:pt>
                <c:pt idx="28">
                  <c:v>0.60311543000000001</c:v>
                </c:pt>
                <c:pt idx="29">
                  <c:v>0.60712931000000003</c:v>
                </c:pt>
                <c:pt idx="30">
                  <c:v>0.61114318999999995</c:v>
                </c:pt>
                <c:pt idx="31">
                  <c:v>0.61515708000000002</c:v>
                </c:pt>
                <c:pt idx="32">
                  <c:v>0.61917096000000005</c:v>
                </c:pt>
                <c:pt idx="33">
                  <c:v>0.62318483999999996</c:v>
                </c:pt>
                <c:pt idx="34">
                  <c:v>0.62719873000000004</c:v>
                </c:pt>
                <c:pt idx="35">
                  <c:v>0.63121260999999995</c:v>
                </c:pt>
                <c:pt idx="36">
                  <c:v>0.63522650000000003</c:v>
                </c:pt>
                <c:pt idx="37">
                  <c:v>0.63924038000000005</c:v>
                </c:pt>
                <c:pt idx="38">
                  <c:v>0.64325425999999997</c:v>
                </c:pt>
                <c:pt idx="39">
                  <c:v>0.64726804000000004</c:v>
                </c:pt>
                <c:pt idx="40">
                  <c:v>0.65128235000000001</c:v>
                </c:pt>
                <c:pt idx="41">
                  <c:v>0.65529623000000004</c:v>
                </c:pt>
                <c:pt idx="42">
                  <c:v>0.65931012</c:v>
                </c:pt>
                <c:pt idx="43">
                  <c:v>0.66332400000000002</c:v>
                </c:pt>
                <c:pt idx="44">
                  <c:v>0.66733788000000005</c:v>
                </c:pt>
                <c:pt idx="45">
                  <c:v>0.67135177000000001</c:v>
                </c:pt>
                <c:pt idx="46">
                  <c:v>0.67536565000000004</c:v>
                </c:pt>
                <c:pt idx="47">
                  <c:v>0.67937952999999995</c:v>
                </c:pt>
                <c:pt idx="48">
                  <c:v>0.68339331000000003</c:v>
                </c:pt>
                <c:pt idx="49">
                  <c:v>0.68740643999999995</c:v>
                </c:pt>
                <c:pt idx="50">
                  <c:v>0.69142031999999998</c:v>
                </c:pt>
                <c:pt idx="51">
                  <c:v>0.69543421000000005</c:v>
                </c:pt>
                <c:pt idx="52">
                  <c:v>0.69944808999999997</c:v>
                </c:pt>
                <c:pt idx="53">
                  <c:v>0.70346196999999999</c:v>
                </c:pt>
                <c:pt idx="54">
                  <c:v>0.70747585999999996</c:v>
                </c:pt>
                <c:pt idx="55">
                  <c:v>0.71148984999999998</c:v>
                </c:pt>
                <c:pt idx="56">
                  <c:v>0.71550331</c:v>
                </c:pt>
                <c:pt idx="57">
                  <c:v>0.71951805000000002</c:v>
                </c:pt>
                <c:pt idx="58">
                  <c:v>0.72353193999999998</c:v>
                </c:pt>
                <c:pt idx="59">
                  <c:v>0.72754700000000005</c:v>
                </c:pt>
                <c:pt idx="60">
                  <c:v>0.73156098999999997</c:v>
                </c:pt>
                <c:pt idx="61">
                  <c:v>0.73557488000000004</c:v>
                </c:pt>
                <c:pt idx="62">
                  <c:v>0.73959028000000004</c:v>
                </c:pt>
                <c:pt idx="63">
                  <c:v>0.74360481</c:v>
                </c:pt>
                <c:pt idx="64">
                  <c:v>0.74761869000000003</c:v>
                </c:pt>
                <c:pt idx="65">
                  <c:v>0.75163257000000006</c:v>
                </c:pt>
                <c:pt idx="66">
                  <c:v>0.75564688999999996</c:v>
                </c:pt>
                <c:pt idx="67">
                  <c:v>0.75966239000000002</c:v>
                </c:pt>
                <c:pt idx="68">
                  <c:v>0.76367885999999996</c:v>
                </c:pt>
                <c:pt idx="69">
                  <c:v>0.76769522999999995</c:v>
                </c:pt>
                <c:pt idx="70">
                  <c:v>0.77171106</c:v>
                </c:pt>
                <c:pt idx="71">
                  <c:v>0.77572828000000005</c:v>
                </c:pt>
                <c:pt idx="72">
                  <c:v>0.77974551000000003</c:v>
                </c:pt>
                <c:pt idx="73">
                  <c:v>0.78376349999999995</c:v>
                </c:pt>
                <c:pt idx="74">
                  <c:v>0.78778201999999997</c:v>
                </c:pt>
                <c:pt idx="75">
                  <c:v>0.79180043</c:v>
                </c:pt>
                <c:pt idx="76">
                  <c:v>0.79582014000000001</c:v>
                </c:pt>
                <c:pt idx="77">
                  <c:v>0.79984082000000001</c:v>
                </c:pt>
                <c:pt idx="78">
                  <c:v>0.80386215000000005</c:v>
                </c:pt>
                <c:pt idx="79">
                  <c:v>0.80753958999999997</c:v>
                </c:pt>
                <c:pt idx="80">
                  <c:v>0.81121971999999998</c:v>
                </c:pt>
                <c:pt idx="81">
                  <c:v>0.81455650999999996</c:v>
                </c:pt>
                <c:pt idx="82">
                  <c:v>0.81753792999999997</c:v>
                </c:pt>
                <c:pt idx="83">
                  <c:v>0.82049192000000004</c:v>
                </c:pt>
                <c:pt idx="84">
                  <c:v>0.82342230000000005</c:v>
                </c:pt>
                <c:pt idx="85">
                  <c:v>0.82635442999999997</c:v>
                </c:pt>
                <c:pt idx="86">
                  <c:v>0.82886643999999998</c:v>
                </c:pt>
                <c:pt idx="87">
                  <c:v>0.83107911000000001</c:v>
                </c:pt>
                <c:pt idx="88">
                  <c:v>0.83330853999999999</c:v>
                </c:pt>
                <c:pt idx="89">
                  <c:v>0.83534262000000004</c:v>
                </c:pt>
                <c:pt idx="90">
                  <c:v>0.83761487999999995</c:v>
                </c:pt>
                <c:pt idx="91">
                  <c:v>0.83988951999999995</c:v>
                </c:pt>
                <c:pt idx="92">
                  <c:v>0.84216256</c:v>
                </c:pt>
                <c:pt idx="93">
                  <c:v>0.84415046999999999</c:v>
                </c:pt>
                <c:pt idx="94">
                  <c:v>0.84574249999999995</c:v>
                </c:pt>
                <c:pt idx="95">
                  <c:v>0.84727794000000001</c:v>
                </c:pt>
                <c:pt idx="96">
                  <c:v>0.84893116999999996</c:v>
                </c:pt>
                <c:pt idx="97">
                  <c:v>0.85052642000000001</c:v>
                </c:pt>
                <c:pt idx="98">
                  <c:v>0.85194844999999997</c:v>
                </c:pt>
                <c:pt idx="99">
                  <c:v>0.85325766000000003</c:v>
                </c:pt>
                <c:pt idx="100">
                  <c:v>0.85417377000000005</c:v>
                </c:pt>
                <c:pt idx="101">
                  <c:v>0.85527089999999995</c:v>
                </c:pt>
                <c:pt idx="102">
                  <c:v>0.85629487000000004</c:v>
                </c:pt>
                <c:pt idx="103">
                  <c:v>0.85723417000000002</c:v>
                </c:pt>
                <c:pt idx="104">
                  <c:v>0.85774178000000001</c:v>
                </c:pt>
                <c:pt idx="105">
                  <c:v>0.85853562999999999</c:v>
                </c:pt>
                <c:pt idx="106">
                  <c:v>0.85932582000000002</c:v>
                </c:pt>
              </c:numCache>
            </c:numRef>
          </c:xVal>
          <c:yVal>
            <c:numRef>
              <c:f>'24.107-A300'!$J$3:$J$109</c:f>
              <c:numCache>
                <c:formatCode>General</c:formatCode>
                <c:ptCount val="107"/>
                <c:pt idx="0">
                  <c:v>221.59890899999999</c:v>
                </c:pt>
                <c:pt idx="1">
                  <c:v>221.64355599999999</c:v>
                </c:pt>
                <c:pt idx="2">
                  <c:v>221.64105699999999</c:v>
                </c:pt>
                <c:pt idx="3">
                  <c:v>221.638756</c:v>
                </c:pt>
                <c:pt idx="4">
                  <c:v>221.63645399999999</c:v>
                </c:pt>
                <c:pt idx="5">
                  <c:v>221.634153</c:v>
                </c:pt>
                <c:pt idx="6">
                  <c:v>221.63185100000001</c:v>
                </c:pt>
                <c:pt idx="7">
                  <c:v>221.62954999999999</c:v>
                </c:pt>
                <c:pt idx="8">
                  <c:v>221.62724800000001</c:v>
                </c:pt>
                <c:pt idx="9">
                  <c:v>221.62494699999999</c:v>
                </c:pt>
                <c:pt idx="10">
                  <c:v>221.62264500000001</c:v>
                </c:pt>
                <c:pt idx="11">
                  <c:v>221.62034399999999</c:v>
                </c:pt>
                <c:pt idx="12">
                  <c:v>221.618042</c:v>
                </c:pt>
                <c:pt idx="13">
                  <c:v>221.61574100000001</c:v>
                </c:pt>
                <c:pt idx="14">
                  <c:v>221.613439</c:v>
                </c:pt>
                <c:pt idx="15">
                  <c:v>221.61113700000001</c:v>
                </c:pt>
                <c:pt idx="16">
                  <c:v>221.608836</c:v>
                </c:pt>
                <c:pt idx="17">
                  <c:v>221.60653400000001</c:v>
                </c:pt>
                <c:pt idx="18">
                  <c:v>221.60423299999999</c:v>
                </c:pt>
                <c:pt idx="19">
                  <c:v>221.60193100000001</c:v>
                </c:pt>
                <c:pt idx="20">
                  <c:v>221.59962999999999</c:v>
                </c:pt>
                <c:pt idx="21">
                  <c:v>221.597328</c:v>
                </c:pt>
                <c:pt idx="22">
                  <c:v>221.59502699999999</c:v>
                </c:pt>
                <c:pt idx="23">
                  <c:v>221.592725</c:v>
                </c:pt>
                <c:pt idx="24">
                  <c:v>221.59042400000001</c:v>
                </c:pt>
                <c:pt idx="25">
                  <c:v>221.588122</c:v>
                </c:pt>
                <c:pt idx="26">
                  <c:v>221.58582000000001</c:v>
                </c:pt>
                <c:pt idx="27">
                  <c:v>221.583519</c:v>
                </c:pt>
                <c:pt idx="28">
                  <c:v>221.58121700000001</c:v>
                </c:pt>
                <c:pt idx="29">
                  <c:v>221.57891599999999</c:v>
                </c:pt>
                <c:pt idx="30">
                  <c:v>221.57661400000001</c:v>
                </c:pt>
                <c:pt idx="31">
                  <c:v>221.57431299999999</c:v>
                </c:pt>
                <c:pt idx="32">
                  <c:v>221.572011</c:v>
                </c:pt>
                <c:pt idx="33">
                  <c:v>221.56970999999999</c:v>
                </c:pt>
                <c:pt idx="34">
                  <c:v>221.567408</c:v>
                </c:pt>
                <c:pt idx="35">
                  <c:v>221.56510700000001</c:v>
                </c:pt>
                <c:pt idx="36">
                  <c:v>221.562805</c:v>
                </c:pt>
                <c:pt idx="37">
                  <c:v>221.56050400000001</c:v>
                </c:pt>
                <c:pt idx="38">
                  <c:v>221.55820199999999</c:v>
                </c:pt>
                <c:pt idx="39">
                  <c:v>221.54018500000001</c:v>
                </c:pt>
                <c:pt idx="40">
                  <c:v>221.599895</c:v>
                </c:pt>
                <c:pt idx="41">
                  <c:v>221.59759399999999</c:v>
                </c:pt>
                <c:pt idx="42">
                  <c:v>221.595292</c:v>
                </c:pt>
                <c:pt idx="43">
                  <c:v>221.59298999999999</c:v>
                </c:pt>
                <c:pt idx="44">
                  <c:v>221.590689</c:v>
                </c:pt>
                <c:pt idx="45">
                  <c:v>221.58838700000001</c:v>
                </c:pt>
                <c:pt idx="46">
                  <c:v>221.58608599999999</c:v>
                </c:pt>
                <c:pt idx="47">
                  <c:v>221.58378400000001</c:v>
                </c:pt>
                <c:pt idx="48">
                  <c:v>221.56576799999999</c:v>
                </c:pt>
                <c:pt idx="49">
                  <c:v>221.45346000000001</c:v>
                </c:pt>
                <c:pt idx="50">
                  <c:v>221.45115799999999</c:v>
                </c:pt>
                <c:pt idx="51">
                  <c:v>221.448857</c:v>
                </c:pt>
                <c:pt idx="52">
                  <c:v>221.44655499999999</c:v>
                </c:pt>
                <c:pt idx="53">
                  <c:v>221.444254</c:v>
                </c:pt>
                <c:pt idx="54">
                  <c:v>221.44195199999999</c:v>
                </c:pt>
                <c:pt idx="55">
                  <c:v>221.455366</c:v>
                </c:pt>
                <c:pt idx="56">
                  <c:v>221.391053</c:v>
                </c:pt>
                <c:pt idx="57">
                  <c:v>221.51447300000001</c:v>
                </c:pt>
                <c:pt idx="58">
                  <c:v>221.512171</c:v>
                </c:pt>
                <c:pt idx="59">
                  <c:v>221.68188699999999</c:v>
                </c:pt>
                <c:pt idx="60">
                  <c:v>221.695301</c:v>
                </c:pt>
                <c:pt idx="61">
                  <c:v>221.693849</c:v>
                </c:pt>
                <c:pt idx="62">
                  <c:v>221.91156000000001</c:v>
                </c:pt>
                <c:pt idx="63">
                  <c:v>222.00354999999999</c:v>
                </c:pt>
                <c:pt idx="64">
                  <c:v>222.001248</c:v>
                </c:pt>
                <c:pt idx="65">
                  <c:v>221.99894699999999</c:v>
                </c:pt>
                <c:pt idx="66">
                  <c:v>222.059506</c:v>
                </c:pt>
                <c:pt idx="67">
                  <c:v>222.29293200000001</c:v>
                </c:pt>
                <c:pt idx="68">
                  <c:v>222.66779500000001</c:v>
                </c:pt>
                <c:pt idx="69">
                  <c:v>223.02694299999999</c:v>
                </c:pt>
                <c:pt idx="70">
                  <c:v>223.307515</c:v>
                </c:pt>
                <c:pt idx="71">
                  <c:v>223.792385</c:v>
                </c:pt>
                <c:pt idx="72">
                  <c:v>224.277254</c:v>
                </c:pt>
                <c:pt idx="73">
                  <c:v>224.87213</c:v>
                </c:pt>
                <c:pt idx="74">
                  <c:v>225.545582</c:v>
                </c:pt>
                <c:pt idx="75">
                  <c:v>226.20331899999999</c:v>
                </c:pt>
                <c:pt idx="76">
                  <c:v>227.04963799999999</c:v>
                </c:pt>
                <c:pt idx="77">
                  <c:v>228.03739300000001</c:v>
                </c:pt>
                <c:pt idx="78">
                  <c:v>229.11944</c:v>
                </c:pt>
                <c:pt idx="79">
                  <c:v>230.10824199999999</c:v>
                </c:pt>
                <c:pt idx="80">
                  <c:v>231.489924</c:v>
                </c:pt>
                <c:pt idx="81">
                  <c:v>232.85693699999999</c:v>
                </c:pt>
                <c:pt idx="82">
                  <c:v>234.18762699999999</c:v>
                </c:pt>
                <c:pt idx="83">
                  <c:v>235.843963</c:v>
                </c:pt>
                <c:pt idx="84">
                  <c:v>237.63990999999999</c:v>
                </c:pt>
                <c:pt idx="85">
                  <c:v>239.691689</c:v>
                </c:pt>
                <c:pt idx="86">
                  <c:v>241.452056</c:v>
                </c:pt>
                <c:pt idx="87">
                  <c:v>243.229726</c:v>
                </c:pt>
                <c:pt idx="88">
                  <c:v>245.126475</c:v>
                </c:pt>
                <c:pt idx="89">
                  <c:v>246.87279599999999</c:v>
                </c:pt>
                <c:pt idx="90">
                  <c:v>248.977338</c:v>
                </c:pt>
                <c:pt idx="91">
                  <c:v>251.42676399999999</c:v>
                </c:pt>
                <c:pt idx="92">
                  <c:v>253.64385999999999</c:v>
                </c:pt>
                <c:pt idx="93">
                  <c:v>256.091206</c:v>
                </c:pt>
                <c:pt idx="94">
                  <c:v>258.29661800000002</c:v>
                </c:pt>
                <c:pt idx="95">
                  <c:v>260.61221499999999</c:v>
                </c:pt>
                <c:pt idx="96">
                  <c:v>263.38034399999998</c:v>
                </c:pt>
                <c:pt idx="97">
                  <c:v>266.05411700000002</c:v>
                </c:pt>
                <c:pt idx="98">
                  <c:v>268.55517099999997</c:v>
                </c:pt>
                <c:pt idx="99">
                  <c:v>271.065718</c:v>
                </c:pt>
                <c:pt idx="100">
                  <c:v>273.56561699999997</c:v>
                </c:pt>
                <c:pt idx="101">
                  <c:v>276.30199099999999</c:v>
                </c:pt>
                <c:pt idx="102">
                  <c:v>279.28815200000003</c:v>
                </c:pt>
                <c:pt idx="103">
                  <c:v>282.12074899999999</c:v>
                </c:pt>
                <c:pt idx="104">
                  <c:v>284.251645</c:v>
                </c:pt>
                <c:pt idx="105">
                  <c:v>286.43306200000001</c:v>
                </c:pt>
                <c:pt idx="106">
                  <c:v>289.12265500000001</c:v>
                </c:pt>
              </c:numCache>
            </c:numRef>
          </c:yVal>
          <c:smooth val="1"/>
          <c:extLst>
            <c:ext xmlns:c16="http://schemas.microsoft.com/office/drawing/2014/chart" uri="{C3380CC4-5D6E-409C-BE32-E72D297353CC}">
              <c16:uniqueId val="{00000010-DB40-9041-B009-1377F14F620E}"/>
            </c:ext>
          </c:extLst>
        </c:ser>
        <c:ser>
          <c:idx val="10"/>
          <c:order val="9"/>
          <c:tx>
            <c:v>CL0.3New</c:v>
          </c:tx>
          <c:spPr>
            <a:ln>
              <a:solidFill>
                <a:schemeClr val="accent2">
                  <a:lumMod val="75000"/>
                  <a:alpha val="70000"/>
                </a:schemeClr>
              </a:solidFill>
              <a:prstDash val="sysDash"/>
            </a:ln>
          </c:spPr>
          <c:marker>
            <c:symbol val="none"/>
          </c:marker>
          <c:xVal>
            <c:numRef>
              <c:f>'24.107-A300'!$I$3:$I$109</c:f>
              <c:numCache>
                <c:formatCode>General</c:formatCode>
                <c:ptCount val="107"/>
                <c:pt idx="0">
                  <c:v>0.49003985999999999</c:v>
                </c:pt>
                <c:pt idx="1">
                  <c:v>0.49439731999999997</c:v>
                </c:pt>
                <c:pt idx="2">
                  <c:v>0.49875445000000002</c:v>
                </c:pt>
                <c:pt idx="3">
                  <c:v>0.50276832999999999</c:v>
                </c:pt>
                <c:pt idx="4">
                  <c:v>0.50678221999999995</c:v>
                </c:pt>
                <c:pt idx="5">
                  <c:v>0.51079609999999998</c:v>
                </c:pt>
                <c:pt idx="6">
                  <c:v>0.51480999000000005</c:v>
                </c:pt>
                <c:pt idx="7">
                  <c:v>0.51882386999999996</c:v>
                </c:pt>
                <c:pt idx="8">
                  <c:v>0.52283774999999999</c:v>
                </c:pt>
                <c:pt idx="9">
                  <c:v>0.52685163999999995</c:v>
                </c:pt>
                <c:pt idx="10">
                  <c:v>0.53086551999999998</c:v>
                </c:pt>
                <c:pt idx="11">
                  <c:v>0.5348794</c:v>
                </c:pt>
                <c:pt idx="12">
                  <c:v>0.53889328999999997</c:v>
                </c:pt>
                <c:pt idx="13">
                  <c:v>0.54290716999999999</c:v>
                </c:pt>
                <c:pt idx="14">
                  <c:v>0.54692105000000002</c:v>
                </c:pt>
                <c:pt idx="15">
                  <c:v>0.55093493999999998</c:v>
                </c:pt>
                <c:pt idx="16">
                  <c:v>0.55494882000000001</c:v>
                </c:pt>
                <c:pt idx="17">
                  <c:v>0.55896270999999997</c:v>
                </c:pt>
                <c:pt idx="18">
                  <c:v>0.56297659</c:v>
                </c:pt>
                <c:pt idx="19">
                  <c:v>0.56699047000000002</c:v>
                </c:pt>
                <c:pt idx="20">
                  <c:v>0.57100435999999999</c:v>
                </c:pt>
                <c:pt idx="21">
                  <c:v>0.57501824000000001</c:v>
                </c:pt>
                <c:pt idx="22">
                  <c:v>0.57903212000000004</c:v>
                </c:pt>
                <c:pt idx="23">
                  <c:v>0.58304601</c:v>
                </c:pt>
                <c:pt idx="24">
                  <c:v>0.58705989000000003</c:v>
                </c:pt>
                <c:pt idx="25">
                  <c:v>0.59107377999999999</c:v>
                </c:pt>
                <c:pt idx="26">
                  <c:v>0.59508766000000002</c:v>
                </c:pt>
                <c:pt idx="27">
                  <c:v>0.59910154000000004</c:v>
                </c:pt>
                <c:pt idx="28">
                  <c:v>0.60311543000000001</c:v>
                </c:pt>
                <c:pt idx="29">
                  <c:v>0.60712931000000003</c:v>
                </c:pt>
                <c:pt idx="30">
                  <c:v>0.61114318999999995</c:v>
                </c:pt>
                <c:pt idx="31">
                  <c:v>0.61515708000000002</c:v>
                </c:pt>
                <c:pt idx="32">
                  <c:v>0.61917096000000005</c:v>
                </c:pt>
                <c:pt idx="33">
                  <c:v>0.62318483999999996</c:v>
                </c:pt>
                <c:pt idx="34">
                  <c:v>0.62719873000000004</c:v>
                </c:pt>
                <c:pt idx="35">
                  <c:v>0.63121260999999995</c:v>
                </c:pt>
                <c:pt idx="36">
                  <c:v>0.63522650000000003</c:v>
                </c:pt>
                <c:pt idx="37">
                  <c:v>0.63924038000000005</c:v>
                </c:pt>
                <c:pt idx="38">
                  <c:v>0.64325425999999997</c:v>
                </c:pt>
                <c:pt idx="39">
                  <c:v>0.64726804000000004</c:v>
                </c:pt>
                <c:pt idx="40">
                  <c:v>0.65128235000000001</c:v>
                </c:pt>
                <c:pt idx="41">
                  <c:v>0.65529623000000004</c:v>
                </c:pt>
                <c:pt idx="42">
                  <c:v>0.65931012</c:v>
                </c:pt>
                <c:pt idx="43">
                  <c:v>0.66332400000000002</c:v>
                </c:pt>
                <c:pt idx="44">
                  <c:v>0.66733788000000005</c:v>
                </c:pt>
                <c:pt idx="45">
                  <c:v>0.67135177000000001</c:v>
                </c:pt>
                <c:pt idx="46">
                  <c:v>0.67536565000000004</c:v>
                </c:pt>
                <c:pt idx="47">
                  <c:v>0.67937952999999995</c:v>
                </c:pt>
                <c:pt idx="48">
                  <c:v>0.68339331000000003</c:v>
                </c:pt>
                <c:pt idx="49">
                  <c:v>0.68740643999999995</c:v>
                </c:pt>
                <c:pt idx="50">
                  <c:v>0.69142031999999998</c:v>
                </c:pt>
                <c:pt idx="51">
                  <c:v>0.69543421000000005</c:v>
                </c:pt>
                <c:pt idx="52">
                  <c:v>0.69944808999999997</c:v>
                </c:pt>
                <c:pt idx="53">
                  <c:v>0.70346196999999999</c:v>
                </c:pt>
                <c:pt idx="54">
                  <c:v>0.70747585999999996</c:v>
                </c:pt>
                <c:pt idx="55">
                  <c:v>0.71148984999999998</c:v>
                </c:pt>
                <c:pt idx="56">
                  <c:v>0.71550331</c:v>
                </c:pt>
                <c:pt idx="57">
                  <c:v>0.71951805000000002</c:v>
                </c:pt>
                <c:pt idx="58">
                  <c:v>0.72353193999999998</c:v>
                </c:pt>
                <c:pt idx="59">
                  <c:v>0.72754700000000005</c:v>
                </c:pt>
                <c:pt idx="60">
                  <c:v>0.73156098999999997</c:v>
                </c:pt>
                <c:pt idx="61">
                  <c:v>0.73557488000000004</c:v>
                </c:pt>
                <c:pt idx="62">
                  <c:v>0.73959028000000004</c:v>
                </c:pt>
                <c:pt idx="63">
                  <c:v>0.74360481</c:v>
                </c:pt>
                <c:pt idx="64">
                  <c:v>0.74761869000000003</c:v>
                </c:pt>
                <c:pt idx="65">
                  <c:v>0.75163257000000006</c:v>
                </c:pt>
                <c:pt idx="66">
                  <c:v>0.75564688999999996</c:v>
                </c:pt>
                <c:pt idx="67">
                  <c:v>0.75966239000000002</c:v>
                </c:pt>
                <c:pt idx="68">
                  <c:v>0.76367885999999996</c:v>
                </c:pt>
                <c:pt idx="69">
                  <c:v>0.76769522999999995</c:v>
                </c:pt>
                <c:pt idx="70">
                  <c:v>0.77171106</c:v>
                </c:pt>
                <c:pt idx="71">
                  <c:v>0.77572828000000005</c:v>
                </c:pt>
                <c:pt idx="72">
                  <c:v>0.77974551000000003</c:v>
                </c:pt>
                <c:pt idx="73">
                  <c:v>0.78376349999999995</c:v>
                </c:pt>
                <c:pt idx="74">
                  <c:v>0.78778201999999997</c:v>
                </c:pt>
                <c:pt idx="75">
                  <c:v>0.79180043</c:v>
                </c:pt>
                <c:pt idx="76">
                  <c:v>0.79582014000000001</c:v>
                </c:pt>
                <c:pt idx="77">
                  <c:v>0.79984082000000001</c:v>
                </c:pt>
                <c:pt idx="78">
                  <c:v>0.80386215000000005</c:v>
                </c:pt>
                <c:pt idx="79">
                  <c:v>0.80753958999999997</c:v>
                </c:pt>
                <c:pt idx="80">
                  <c:v>0.81121971999999998</c:v>
                </c:pt>
                <c:pt idx="81">
                  <c:v>0.81455650999999996</c:v>
                </c:pt>
                <c:pt idx="82">
                  <c:v>0.81753792999999997</c:v>
                </c:pt>
                <c:pt idx="83">
                  <c:v>0.82049192000000004</c:v>
                </c:pt>
                <c:pt idx="84">
                  <c:v>0.82342230000000005</c:v>
                </c:pt>
                <c:pt idx="85">
                  <c:v>0.82635442999999997</c:v>
                </c:pt>
                <c:pt idx="86">
                  <c:v>0.82886643999999998</c:v>
                </c:pt>
                <c:pt idx="87">
                  <c:v>0.83107911000000001</c:v>
                </c:pt>
                <c:pt idx="88">
                  <c:v>0.83330853999999999</c:v>
                </c:pt>
                <c:pt idx="89">
                  <c:v>0.83534262000000004</c:v>
                </c:pt>
                <c:pt idx="90">
                  <c:v>0.83761487999999995</c:v>
                </c:pt>
                <c:pt idx="91">
                  <c:v>0.83988951999999995</c:v>
                </c:pt>
                <c:pt idx="92">
                  <c:v>0.84216256</c:v>
                </c:pt>
                <c:pt idx="93">
                  <c:v>0.84415046999999999</c:v>
                </c:pt>
                <c:pt idx="94">
                  <c:v>0.84574249999999995</c:v>
                </c:pt>
                <c:pt idx="95">
                  <c:v>0.84727794000000001</c:v>
                </c:pt>
                <c:pt idx="96">
                  <c:v>0.84893116999999996</c:v>
                </c:pt>
                <c:pt idx="97">
                  <c:v>0.85052642000000001</c:v>
                </c:pt>
                <c:pt idx="98">
                  <c:v>0.85194844999999997</c:v>
                </c:pt>
                <c:pt idx="99">
                  <c:v>0.85325766000000003</c:v>
                </c:pt>
                <c:pt idx="100">
                  <c:v>0.85417377000000005</c:v>
                </c:pt>
                <c:pt idx="101">
                  <c:v>0.85527089999999995</c:v>
                </c:pt>
                <c:pt idx="102">
                  <c:v>0.85629487000000004</c:v>
                </c:pt>
                <c:pt idx="103">
                  <c:v>0.85723417000000002</c:v>
                </c:pt>
                <c:pt idx="104">
                  <c:v>0.85774178000000001</c:v>
                </c:pt>
                <c:pt idx="105">
                  <c:v>0.85853562999999999</c:v>
                </c:pt>
                <c:pt idx="106">
                  <c:v>0.85932582000000002</c:v>
                </c:pt>
              </c:numCache>
            </c:numRef>
          </c:xVal>
          <c:yVal>
            <c:numRef>
              <c:f>'24.107-A300'!$K$3:$K$109</c:f>
              <c:numCache>
                <c:formatCode>General</c:formatCode>
                <c:ptCount val="107"/>
                <c:pt idx="0">
                  <c:v>221.47071520901292</c:v>
                </c:pt>
                <c:pt idx="1">
                  <c:v>221.47071976372419</c:v>
                </c:pt>
                <c:pt idx="2">
                  <c:v>221.47072548394451</c:v>
                </c:pt>
                <c:pt idx="3">
                  <c:v>221.47073205450542</c:v>
                </c:pt>
                <c:pt idx="4">
                  <c:v>221.47074018627558</c:v>
                </c:pt>
                <c:pt idx="5">
                  <c:v>221.47075025675346</c:v>
                </c:pt>
                <c:pt idx="6">
                  <c:v>221.47076273013315</c:v>
                </c:pt>
                <c:pt idx="7">
                  <c:v>221.47077817523305</c:v>
                </c:pt>
                <c:pt idx="8">
                  <c:v>221.4707972872223</c:v>
                </c:pt>
                <c:pt idx="9">
                  <c:v>221.47082091303659</c:v>
                </c:pt>
                <c:pt idx="10">
                  <c:v>221.47085008120663</c:v>
                </c:pt>
                <c:pt idx="11">
                  <c:v>221.47088603755347</c:v>
                </c:pt>
                <c:pt idx="12">
                  <c:v>221.47093028655593</c:v>
                </c:pt>
                <c:pt idx="13">
                  <c:v>221.47098463945929</c:v>
                </c:pt>
                <c:pt idx="14">
                  <c:v>221.47105127154904</c:v>
                </c:pt>
                <c:pt idx="15">
                  <c:v>221.47113278786543</c:v>
                </c:pt>
                <c:pt idx="16">
                  <c:v>221.47123229899023</c:v>
                </c:pt>
                <c:pt idx="17">
                  <c:v>221.4713535112499</c:v>
                </c:pt>
                <c:pt idx="18">
                  <c:v>221.47150082717494</c:v>
                </c:pt>
                <c:pt idx="19">
                  <c:v>221.47167946567572</c:v>
                </c:pt>
                <c:pt idx="20">
                  <c:v>221.47189559751934</c:v>
                </c:pt>
                <c:pt idx="21">
                  <c:v>221.4721564995848</c:v>
                </c:pt>
                <c:pt idx="22">
                  <c:v>221.47247073712799</c:v>
                </c:pt>
                <c:pt idx="23">
                  <c:v>221.47284836760622</c:v>
                </c:pt>
                <c:pt idx="24">
                  <c:v>221.47330117113881</c:v>
                </c:pt>
                <c:pt idx="25">
                  <c:v>221.47384292415035</c:v>
                </c:pt>
                <c:pt idx="26">
                  <c:v>221.47448969347391</c:v>
                </c:pt>
                <c:pt idx="27">
                  <c:v>221.47526018973005</c:v>
                </c:pt>
                <c:pt idx="28">
                  <c:v>221.47617615531124</c:v>
                </c:pt>
                <c:pt idx="29">
                  <c:v>221.47726279842433</c:v>
                </c:pt>
                <c:pt idx="30">
                  <c:v>221.47854930669536</c:v>
                </c:pt>
                <c:pt idx="31">
                  <c:v>221.48006940703348</c:v>
                </c:pt>
                <c:pt idx="32">
                  <c:v>221.48186198835427</c:v>
                </c:pt>
                <c:pt idx="33">
                  <c:v>221.48397184060161</c:v>
                </c:pt>
                <c:pt idx="34">
                  <c:v>221.48645045261588</c:v>
                </c:pt>
                <c:pt idx="35">
                  <c:v>221.48935689495377</c:v>
                </c:pt>
                <c:pt idx="36">
                  <c:v>221.49275888121497</c:v>
                </c:pt>
                <c:pt idx="37">
                  <c:v>221.49673384744861</c:v>
                </c:pt>
                <c:pt idx="38">
                  <c:v>221.50137028301819</c:v>
                </c:pt>
                <c:pt idx="39">
                  <c:v>221.50676897955424</c:v>
                </c:pt>
                <c:pt idx="40">
                  <c:v>221.51304591398488</c:v>
                </c:pt>
                <c:pt idx="41">
                  <c:v>221.52033044856131</c:v>
                </c:pt>
                <c:pt idx="42">
                  <c:v>221.5287718742502</c:v>
                </c:pt>
                <c:pt idx="43">
                  <c:v>221.53853884314475</c:v>
                </c:pt>
                <c:pt idx="44">
                  <c:v>221.54982260075417</c:v>
                </c:pt>
                <c:pt idx="45">
                  <c:v>221.56283971319857</c:v>
                </c:pt>
                <c:pt idx="46">
                  <c:v>221.57783504999165</c:v>
                </c:pt>
                <c:pt idx="47">
                  <c:v>221.59508543789235</c:v>
                </c:pt>
                <c:pt idx="48">
                  <c:v>221.61490287554204</c:v>
                </c:pt>
                <c:pt idx="49">
                  <c:v>221.63763638205148</c:v>
                </c:pt>
                <c:pt idx="50">
                  <c:v>221.66369141488028</c:v>
                </c:pt>
                <c:pt idx="51">
                  <c:v>221.69351190281574</c:v>
                </c:pt>
                <c:pt idx="52">
                  <c:v>221.72760194824133</c:v>
                </c:pt>
                <c:pt idx="53">
                  <c:v>221.7665291703141</c:v>
                </c:pt>
                <c:pt idx="54">
                  <c:v>221.81093227374623</c:v>
                </c:pt>
                <c:pt idx="55">
                  <c:v>221.86153088413974</c:v>
                </c:pt>
                <c:pt idx="56">
                  <c:v>221.91912398036609</c:v>
                </c:pt>
                <c:pt idx="57">
                  <c:v>221.98464878388955</c:v>
                </c:pt>
                <c:pt idx="58">
                  <c:v>222.05909473814998</c:v>
                </c:pt>
                <c:pt idx="59">
                  <c:v>222.14365235241632</c:v>
                </c:pt>
                <c:pt idx="60">
                  <c:v>222.23957185625838</c:v>
                </c:pt>
                <c:pt idx="61">
                  <c:v>222.34833312447552</c:v>
                </c:pt>
                <c:pt idx="62">
                  <c:v>222.47163665107405</c:v>
                </c:pt>
                <c:pt idx="63">
                  <c:v>222.61127665181706</c:v>
                </c:pt>
                <c:pt idx="64">
                  <c:v>222.7693592914097</c:v>
                </c:pt>
                <c:pt idx="65">
                  <c:v>222.94829391407535</c:v>
                </c:pt>
                <c:pt idx="66">
                  <c:v>223.15081601099155</c:v>
                </c:pt>
                <c:pt idx="67">
                  <c:v>223.38006669264053</c:v>
                </c:pt>
                <c:pt idx="68">
                  <c:v>223.63958437352392</c:v>
                </c:pt>
                <c:pt idx="69">
                  <c:v>223.9333513972731</c:v>
                </c:pt>
                <c:pt idx="70">
                  <c:v>224.26597050992029</c:v>
                </c:pt>
                <c:pt idx="71">
                  <c:v>224.64297296760708</c:v>
                </c:pt>
                <c:pt idx="72">
                  <c:v>225.07046368910494</c:v>
                </c:pt>
                <c:pt idx="73">
                  <c:v>225.55577354307138</c:v>
                </c:pt>
                <c:pt idx="74">
                  <c:v>226.10738006706754</c:v>
                </c:pt>
                <c:pt idx="75">
                  <c:v>226.73519582239683</c:v>
                </c:pt>
                <c:pt idx="76">
                  <c:v>227.4513344480545</c:v>
                </c:pt>
                <c:pt idx="77">
                  <c:v>228.26999990433697</c:v>
                </c:pt>
                <c:pt idx="78">
                  <c:v>229.20830606851058</c:v>
                </c:pt>
                <c:pt idx="79">
                  <c:v>230.18863558991984</c:v>
                </c:pt>
                <c:pt idx="80">
                  <c:v>231.30656606267422</c:v>
                </c:pt>
                <c:pt idx="81">
                  <c:v>232.45833505294394</c:v>
                </c:pt>
                <c:pt idx="82">
                  <c:v>233.61662042873994</c:v>
                </c:pt>
                <c:pt idx="83">
                  <c:v>234.90337181785142</c:v>
                </c:pt>
                <c:pt idx="84">
                  <c:v>236.33816225893335</c:v>
                </c:pt>
                <c:pt idx="85">
                  <c:v>237.9575320851356</c:v>
                </c:pt>
                <c:pt idx="86">
                  <c:v>239.5148468014676</c:v>
                </c:pt>
                <c:pt idx="87">
                  <c:v>241.03667572898661</c:v>
                </c:pt>
                <c:pt idx="88">
                  <c:v>242.73314905096765</c:v>
                </c:pt>
                <c:pt idx="89">
                  <c:v>244.44424774361877</c:v>
                </c:pt>
                <c:pt idx="90">
                  <c:v>246.56790085105649</c:v>
                </c:pt>
                <c:pt idx="91">
                  <c:v>248.95421742977061</c:v>
                </c:pt>
                <c:pt idx="92">
                  <c:v>251.64517073084494</c:v>
                </c:pt>
                <c:pt idx="93">
                  <c:v>254.29437698755422</c:v>
                </c:pt>
                <c:pt idx="94">
                  <c:v>256.6482993653841</c:v>
                </c:pt>
                <c:pt idx="95">
                  <c:v>259.14414947228602</c:v>
                </c:pt>
                <c:pt idx="96">
                  <c:v>262.11629852125543</c:v>
                </c:pt>
                <c:pt idx="97">
                  <c:v>265.30848197837986</c:v>
                </c:pt>
                <c:pt idx="98">
                  <c:v>268.46602156886775</c:v>
                </c:pt>
                <c:pt idx="99">
                  <c:v>271.67392462792702</c:v>
                </c:pt>
                <c:pt idx="100">
                  <c:v>274.11368825157484</c:v>
                </c:pt>
                <c:pt idx="101">
                  <c:v>277.27441394956514</c:v>
                </c:pt>
                <c:pt idx="102">
                  <c:v>280.48841449310191</c:v>
                </c:pt>
                <c:pt idx="103">
                  <c:v>283.69000172920852</c:v>
                </c:pt>
                <c:pt idx="104">
                  <c:v>285.53191490309706</c:v>
                </c:pt>
                <c:pt idx="105">
                  <c:v>288.58550132716266</c:v>
                </c:pt>
                <c:pt idx="106">
                  <c:v>291.85508975346653</c:v>
                </c:pt>
              </c:numCache>
            </c:numRef>
          </c:yVal>
          <c:smooth val="1"/>
          <c:extLst>
            <c:ext xmlns:c16="http://schemas.microsoft.com/office/drawing/2014/chart" uri="{C3380CC4-5D6E-409C-BE32-E72D297353CC}">
              <c16:uniqueId val="{00000005-7D5D-2544-9E75-6E720F8004CF}"/>
            </c:ext>
          </c:extLst>
        </c:ser>
        <c:ser>
          <c:idx val="3"/>
          <c:order val="10"/>
          <c:tx>
            <c:v>CL0.2</c:v>
          </c:tx>
          <c:spPr>
            <a:ln w="19050" cap="rnd">
              <a:solidFill>
                <a:srgbClr val="FFC000"/>
              </a:solidFill>
              <a:round/>
            </a:ln>
            <a:effectLst/>
          </c:spPr>
          <c:marker>
            <c:symbol val="none"/>
          </c:marker>
          <c:xVal>
            <c:numRef>
              <c:f>'24.107-A300'!$C$3:$C$101</c:f>
              <c:numCache>
                <c:formatCode>General</c:formatCode>
                <c:ptCount val="99"/>
                <c:pt idx="0">
                  <c:v>0.49121050999999999</c:v>
                </c:pt>
                <c:pt idx="1">
                  <c:v>0.49556797000000002</c:v>
                </c:pt>
                <c:pt idx="2">
                  <c:v>0.49958184999999999</c:v>
                </c:pt>
                <c:pt idx="3">
                  <c:v>0.50359573999999996</c:v>
                </c:pt>
                <c:pt idx="4">
                  <c:v>0.50760961999999998</c:v>
                </c:pt>
                <c:pt idx="5">
                  <c:v>0.51162350000000001</c:v>
                </c:pt>
                <c:pt idx="6">
                  <c:v>0.51563738999999997</c:v>
                </c:pt>
                <c:pt idx="7">
                  <c:v>0.51965127</c:v>
                </c:pt>
                <c:pt idx="8">
                  <c:v>0.52366515999999996</c:v>
                </c:pt>
                <c:pt idx="9">
                  <c:v>0.52767903999999999</c:v>
                </c:pt>
                <c:pt idx="10">
                  <c:v>0.53169292000000001</c:v>
                </c:pt>
                <c:pt idx="11">
                  <c:v>0.53570680999999998</c:v>
                </c:pt>
                <c:pt idx="12">
                  <c:v>0.53972069</c:v>
                </c:pt>
                <c:pt idx="13">
                  <c:v>0.54373457000000003</c:v>
                </c:pt>
                <c:pt idx="14">
                  <c:v>0.54774845999999999</c:v>
                </c:pt>
                <c:pt idx="15">
                  <c:v>0.55176234000000002</c:v>
                </c:pt>
                <c:pt idx="16">
                  <c:v>0.55577622999999998</c:v>
                </c:pt>
                <c:pt idx="17">
                  <c:v>0.55979011000000001</c:v>
                </c:pt>
                <c:pt idx="18">
                  <c:v>0.56380399000000003</c:v>
                </c:pt>
                <c:pt idx="19">
                  <c:v>0.56781788</c:v>
                </c:pt>
                <c:pt idx="20">
                  <c:v>0.57183176000000002</c:v>
                </c:pt>
                <c:pt idx="21">
                  <c:v>0.57584564000000005</c:v>
                </c:pt>
                <c:pt idx="22">
                  <c:v>0.57985953000000001</c:v>
                </c:pt>
                <c:pt idx="23">
                  <c:v>0.58387341000000004</c:v>
                </c:pt>
                <c:pt idx="24">
                  <c:v>0.58788728999999995</c:v>
                </c:pt>
                <c:pt idx="25">
                  <c:v>0.59190118000000003</c:v>
                </c:pt>
                <c:pt idx="26">
                  <c:v>0.59591506000000005</c:v>
                </c:pt>
                <c:pt idx="27">
                  <c:v>0.59992895000000002</c:v>
                </c:pt>
                <c:pt idx="28">
                  <c:v>0.60394283000000004</c:v>
                </c:pt>
                <c:pt idx="29">
                  <c:v>0.60795670999999996</c:v>
                </c:pt>
                <c:pt idx="30">
                  <c:v>0.61197060000000003</c:v>
                </c:pt>
                <c:pt idx="31">
                  <c:v>0.61598447999999995</c:v>
                </c:pt>
                <c:pt idx="32">
                  <c:v>0.61999835999999997</c:v>
                </c:pt>
                <c:pt idx="33">
                  <c:v>0.62401225000000005</c:v>
                </c:pt>
                <c:pt idx="34">
                  <c:v>0.62802612999999996</c:v>
                </c:pt>
                <c:pt idx="35">
                  <c:v>0.63204002000000004</c:v>
                </c:pt>
                <c:pt idx="36">
                  <c:v>0.63605389999999995</c:v>
                </c:pt>
                <c:pt idx="37">
                  <c:v>0.64006777999999998</c:v>
                </c:pt>
                <c:pt idx="38">
                  <c:v>0.64408167000000005</c:v>
                </c:pt>
                <c:pt idx="39">
                  <c:v>0.64809554999999996</c:v>
                </c:pt>
                <c:pt idx="40">
                  <c:v>0.65210964999999999</c:v>
                </c:pt>
                <c:pt idx="41">
                  <c:v>0.65612417999999995</c:v>
                </c:pt>
                <c:pt idx="42">
                  <c:v>0.66013741999999997</c:v>
                </c:pt>
                <c:pt idx="43">
                  <c:v>0.66415195000000005</c:v>
                </c:pt>
                <c:pt idx="44">
                  <c:v>0.66816518000000003</c:v>
                </c:pt>
                <c:pt idx="45">
                  <c:v>0.67217917999999999</c:v>
                </c:pt>
                <c:pt idx="46">
                  <c:v>0.67619284000000002</c:v>
                </c:pt>
                <c:pt idx="47">
                  <c:v>0.68020727000000003</c:v>
                </c:pt>
                <c:pt idx="48">
                  <c:v>0.68422126000000005</c:v>
                </c:pt>
                <c:pt idx="49">
                  <c:v>0.68823557000000002</c:v>
                </c:pt>
                <c:pt idx="50">
                  <c:v>0.69224945000000004</c:v>
                </c:pt>
                <c:pt idx="51">
                  <c:v>0.69626334000000001</c:v>
                </c:pt>
                <c:pt idx="52">
                  <c:v>0.70027722000000003</c:v>
                </c:pt>
                <c:pt idx="53">
                  <c:v>0.70429143000000005</c:v>
                </c:pt>
                <c:pt idx="54">
                  <c:v>0.70830552999999996</c:v>
                </c:pt>
                <c:pt idx="55">
                  <c:v>0.71231887000000005</c:v>
                </c:pt>
                <c:pt idx="56">
                  <c:v>0.71633274999999996</c:v>
                </c:pt>
                <c:pt idx="57">
                  <c:v>0.72034664000000004</c:v>
                </c:pt>
                <c:pt idx="58">
                  <c:v>0.72436051999999995</c:v>
                </c:pt>
                <c:pt idx="59">
                  <c:v>0.72837439999999998</c:v>
                </c:pt>
                <c:pt idx="60">
                  <c:v>0.73238829000000005</c:v>
                </c:pt>
                <c:pt idx="61">
                  <c:v>0.73640216999999997</c:v>
                </c:pt>
                <c:pt idx="62">
                  <c:v>0.74041606000000004</c:v>
                </c:pt>
                <c:pt idx="63">
                  <c:v>0.74442993999999996</c:v>
                </c:pt>
                <c:pt idx="64">
                  <c:v>0.74844372000000003</c:v>
                </c:pt>
                <c:pt idx="65">
                  <c:v>0.75245868000000005</c:v>
                </c:pt>
                <c:pt idx="66">
                  <c:v>0.75647386000000005</c:v>
                </c:pt>
                <c:pt idx="67">
                  <c:v>0.76048775000000002</c:v>
                </c:pt>
                <c:pt idx="68">
                  <c:v>0.76450163000000004</c:v>
                </c:pt>
                <c:pt idx="69">
                  <c:v>0.76851638</c:v>
                </c:pt>
                <c:pt idx="70">
                  <c:v>0.77253263000000005</c:v>
                </c:pt>
                <c:pt idx="71">
                  <c:v>0.77654911000000004</c:v>
                </c:pt>
                <c:pt idx="72">
                  <c:v>0.78056590000000003</c:v>
                </c:pt>
                <c:pt idx="73">
                  <c:v>0.78458291000000002</c:v>
                </c:pt>
                <c:pt idx="74">
                  <c:v>0.78860047</c:v>
                </c:pt>
                <c:pt idx="75">
                  <c:v>0.79261930999999997</c:v>
                </c:pt>
                <c:pt idx="76">
                  <c:v>0.79663923999999997</c:v>
                </c:pt>
                <c:pt idx="77">
                  <c:v>0.80065969999999997</c:v>
                </c:pt>
                <c:pt idx="78">
                  <c:v>0.80467973999999998</c:v>
                </c:pt>
                <c:pt idx="79">
                  <c:v>0.80835760999999995</c:v>
                </c:pt>
                <c:pt idx="80">
                  <c:v>0.81203729999999996</c:v>
                </c:pt>
                <c:pt idx="81">
                  <c:v>0.81571744000000002</c:v>
                </c:pt>
                <c:pt idx="82">
                  <c:v>0.81905422000000006</c:v>
                </c:pt>
                <c:pt idx="83">
                  <c:v>0.82239154999999997</c:v>
                </c:pt>
                <c:pt idx="84">
                  <c:v>0.82561174000000004</c:v>
                </c:pt>
                <c:pt idx="85">
                  <c:v>0.82857992000000003</c:v>
                </c:pt>
                <c:pt idx="86">
                  <c:v>0.83185385999999994</c:v>
                </c:pt>
                <c:pt idx="87">
                  <c:v>0.83512923999999999</c:v>
                </c:pt>
                <c:pt idx="88">
                  <c:v>0.83805973</c:v>
                </c:pt>
                <c:pt idx="89">
                  <c:v>0.84107613000000003</c:v>
                </c:pt>
                <c:pt idx="90">
                  <c:v>0.84369905999999995</c:v>
                </c:pt>
                <c:pt idx="91">
                  <c:v>0.84606490999999995</c:v>
                </c:pt>
                <c:pt idx="92">
                  <c:v>0.84830828000000003</c:v>
                </c:pt>
                <c:pt idx="93">
                  <c:v>0.85035097000000004</c:v>
                </c:pt>
                <c:pt idx="94">
                  <c:v>0.85241551000000004</c:v>
                </c:pt>
                <c:pt idx="95">
                  <c:v>0.85409703999999997</c:v>
                </c:pt>
                <c:pt idx="96">
                  <c:v>0.85570546000000003</c:v>
                </c:pt>
                <c:pt idx="97">
                  <c:v>0.85726267</c:v>
                </c:pt>
                <c:pt idx="98">
                  <c:v>0.85887579999999997</c:v>
                </c:pt>
              </c:numCache>
            </c:numRef>
          </c:xVal>
          <c:yVal>
            <c:numRef>
              <c:f>'24.107-A300'!$D$3:$D$101</c:f>
              <c:numCache>
                <c:formatCode>General</c:formatCode>
                <c:ptCount val="99"/>
                <c:pt idx="0">
                  <c:v>195.95093900000001</c:v>
                </c:pt>
                <c:pt idx="1">
                  <c:v>195.995586</c:v>
                </c:pt>
                <c:pt idx="2">
                  <c:v>195.99328399999999</c:v>
                </c:pt>
                <c:pt idx="3">
                  <c:v>195.990983</c:v>
                </c:pt>
                <c:pt idx="4">
                  <c:v>195.98868100000001</c:v>
                </c:pt>
                <c:pt idx="5">
                  <c:v>195.98638</c:v>
                </c:pt>
                <c:pt idx="6">
                  <c:v>195.98407800000001</c:v>
                </c:pt>
                <c:pt idx="7">
                  <c:v>195.98177699999999</c:v>
                </c:pt>
                <c:pt idx="8">
                  <c:v>195.97947500000001</c:v>
                </c:pt>
                <c:pt idx="9">
                  <c:v>195.97717399999999</c:v>
                </c:pt>
                <c:pt idx="10">
                  <c:v>195.974872</c:v>
                </c:pt>
                <c:pt idx="11">
                  <c:v>195.97256999999999</c:v>
                </c:pt>
                <c:pt idx="12">
                  <c:v>195.970269</c:v>
                </c:pt>
                <c:pt idx="13">
                  <c:v>195.96796699999999</c:v>
                </c:pt>
                <c:pt idx="14">
                  <c:v>195.965666</c:v>
                </c:pt>
                <c:pt idx="15">
                  <c:v>195.96336400000001</c:v>
                </c:pt>
                <c:pt idx="16">
                  <c:v>195.961063</c:v>
                </c:pt>
                <c:pt idx="17">
                  <c:v>195.95876100000001</c:v>
                </c:pt>
                <c:pt idx="18">
                  <c:v>195.95645999999999</c:v>
                </c:pt>
                <c:pt idx="19">
                  <c:v>195.95415800000001</c:v>
                </c:pt>
                <c:pt idx="20">
                  <c:v>195.95185699999999</c:v>
                </c:pt>
                <c:pt idx="21">
                  <c:v>195.949555</c:v>
                </c:pt>
                <c:pt idx="22">
                  <c:v>195.94725399999999</c:v>
                </c:pt>
                <c:pt idx="23">
                  <c:v>195.944952</c:v>
                </c:pt>
                <c:pt idx="24">
                  <c:v>195.94264999999999</c:v>
                </c:pt>
                <c:pt idx="25">
                  <c:v>195.940349</c:v>
                </c:pt>
                <c:pt idx="26">
                  <c:v>195.93804700000001</c:v>
                </c:pt>
                <c:pt idx="27">
                  <c:v>195.93574599999999</c:v>
                </c:pt>
                <c:pt idx="28">
                  <c:v>195.93344400000001</c:v>
                </c:pt>
                <c:pt idx="29">
                  <c:v>195.93114299999999</c:v>
                </c:pt>
                <c:pt idx="30">
                  <c:v>195.92884100000001</c:v>
                </c:pt>
                <c:pt idx="31">
                  <c:v>195.92653999999999</c:v>
                </c:pt>
                <c:pt idx="32">
                  <c:v>195.924238</c:v>
                </c:pt>
                <c:pt idx="33">
                  <c:v>195.92193700000001</c:v>
                </c:pt>
                <c:pt idx="34">
                  <c:v>195.919635</c:v>
                </c:pt>
                <c:pt idx="35">
                  <c:v>195.91733400000001</c:v>
                </c:pt>
                <c:pt idx="36">
                  <c:v>195.915032</c:v>
                </c:pt>
                <c:pt idx="37">
                  <c:v>195.91273000000001</c:v>
                </c:pt>
                <c:pt idx="38">
                  <c:v>195.91042899999999</c:v>
                </c:pt>
                <c:pt idx="39">
                  <c:v>195.90812700000001</c:v>
                </c:pt>
                <c:pt idx="40">
                  <c:v>195.93725599999999</c:v>
                </c:pt>
                <c:pt idx="41">
                  <c:v>196.029246</c:v>
                </c:pt>
                <c:pt idx="42">
                  <c:v>195.93265299999999</c:v>
                </c:pt>
                <c:pt idx="43">
                  <c:v>196.024643</c:v>
                </c:pt>
                <c:pt idx="44">
                  <c:v>195.92805000000001</c:v>
                </c:pt>
                <c:pt idx="45">
                  <c:v>195.941464</c:v>
                </c:pt>
                <c:pt idx="46">
                  <c:v>195.90773200000001</c:v>
                </c:pt>
                <c:pt idx="47">
                  <c:v>195.98400599999999</c:v>
                </c:pt>
                <c:pt idx="48">
                  <c:v>195.99742000000001</c:v>
                </c:pt>
                <c:pt idx="49">
                  <c:v>196.05713</c:v>
                </c:pt>
                <c:pt idx="50">
                  <c:v>196.05482799999999</c:v>
                </c:pt>
                <c:pt idx="51">
                  <c:v>196.052527</c:v>
                </c:pt>
                <c:pt idx="52">
                  <c:v>196.05022500000001</c:v>
                </c:pt>
                <c:pt idx="53">
                  <c:v>196.095069</c:v>
                </c:pt>
                <c:pt idx="54">
                  <c:v>196.12419800000001</c:v>
                </c:pt>
                <c:pt idx="55">
                  <c:v>196.04331999999999</c:v>
                </c:pt>
                <c:pt idx="56">
                  <c:v>196.04101900000001</c:v>
                </c:pt>
                <c:pt idx="57">
                  <c:v>196.03871699999999</c:v>
                </c:pt>
                <c:pt idx="58">
                  <c:v>196.036416</c:v>
                </c:pt>
                <c:pt idx="59">
                  <c:v>196.03411399999999</c:v>
                </c:pt>
                <c:pt idx="60">
                  <c:v>196.031813</c:v>
                </c:pt>
                <c:pt idx="61">
                  <c:v>196.02951100000001</c:v>
                </c:pt>
                <c:pt idx="62">
                  <c:v>196.02721</c:v>
                </c:pt>
                <c:pt idx="63">
                  <c:v>196.02490800000001</c:v>
                </c:pt>
                <c:pt idx="64">
                  <c:v>196.00774100000001</c:v>
                </c:pt>
                <c:pt idx="65">
                  <c:v>196.16259099999999</c:v>
                </c:pt>
                <c:pt idx="66">
                  <c:v>196.348872</c:v>
                </c:pt>
                <c:pt idx="67">
                  <c:v>196.34657100000001</c:v>
                </c:pt>
                <c:pt idx="68">
                  <c:v>196.344269</c:v>
                </c:pt>
                <c:pt idx="69">
                  <c:v>196.46768900000001</c:v>
                </c:pt>
                <c:pt idx="70">
                  <c:v>196.81112200000001</c:v>
                </c:pt>
                <c:pt idx="71">
                  <c:v>197.18598499999999</c:v>
                </c:pt>
                <c:pt idx="72">
                  <c:v>197.60799399999999</c:v>
                </c:pt>
                <c:pt idx="73">
                  <c:v>198.06143299999999</c:v>
                </c:pt>
                <c:pt idx="74">
                  <c:v>198.593448</c:v>
                </c:pt>
                <c:pt idx="75">
                  <c:v>199.31404499999999</c:v>
                </c:pt>
                <c:pt idx="76">
                  <c:v>200.19179500000001</c:v>
                </c:pt>
                <c:pt idx="77">
                  <c:v>201.14812000000001</c:v>
                </c:pt>
                <c:pt idx="78">
                  <c:v>202.041584</c:v>
                </c:pt>
                <c:pt idx="79">
                  <c:v>203.09324699999999</c:v>
                </c:pt>
                <c:pt idx="80">
                  <c:v>204.41121899999999</c:v>
                </c:pt>
                <c:pt idx="81">
                  <c:v>205.792901</c:v>
                </c:pt>
                <c:pt idx="82">
                  <c:v>207.15991399999999</c:v>
                </c:pt>
                <c:pt idx="83">
                  <c:v>208.60635199999999</c:v>
                </c:pt>
                <c:pt idx="84">
                  <c:v>210.272447</c:v>
                </c:pt>
                <c:pt idx="85">
                  <c:v>211.89706100000001</c:v>
                </c:pt>
                <c:pt idx="86">
                  <c:v>213.73910799999999</c:v>
                </c:pt>
                <c:pt idx="87">
                  <c:v>215.79069000000001</c:v>
                </c:pt>
                <c:pt idx="88">
                  <c:v>217.60320100000001</c:v>
                </c:pt>
                <c:pt idx="89">
                  <c:v>219.63437500000001</c:v>
                </c:pt>
                <c:pt idx="90">
                  <c:v>221.65879200000001</c:v>
                </c:pt>
                <c:pt idx="91">
                  <c:v>223.93893800000001</c:v>
                </c:pt>
                <c:pt idx="92">
                  <c:v>226.15435299999999</c:v>
                </c:pt>
                <c:pt idx="93">
                  <c:v>228.31664799999999</c:v>
                </c:pt>
                <c:pt idx="94">
                  <c:v>230.61428100000001</c:v>
                </c:pt>
                <c:pt idx="95">
                  <c:v>232.806172</c:v>
                </c:pt>
                <c:pt idx="96">
                  <c:v>235.19396800000001</c:v>
                </c:pt>
                <c:pt idx="97">
                  <c:v>237.548867</c:v>
                </c:pt>
                <c:pt idx="98">
                  <c:v>239.811137</c:v>
                </c:pt>
              </c:numCache>
            </c:numRef>
          </c:yVal>
          <c:smooth val="1"/>
          <c:extLst>
            <c:ext xmlns:c16="http://schemas.microsoft.com/office/drawing/2014/chart" uri="{C3380CC4-5D6E-409C-BE32-E72D297353CC}">
              <c16:uniqueId val="{00000012-DB40-9041-B009-1377F14F620E}"/>
            </c:ext>
          </c:extLst>
        </c:ser>
        <c:ser>
          <c:idx val="11"/>
          <c:order val="11"/>
          <c:tx>
            <c:v>CL0.2New</c:v>
          </c:tx>
          <c:spPr>
            <a:ln>
              <a:solidFill>
                <a:schemeClr val="accent4">
                  <a:alpha val="70000"/>
                </a:schemeClr>
              </a:solidFill>
              <a:prstDash val="sysDash"/>
            </a:ln>
          </c:spPr>
          <c:marker>
            <c:symbol val="none"/>
          </c:marker>
          <c:xVal>
            <c:numRef>
              <c:f>'24.107-A300'!$C$3:$C$101</c:f>
              <c:numCache>
                <c:formatCode>General</c:formatCode>
                <c:ptCount val="99"/>
                <c:pt idx="0">
                  <c:v>0.49121050999999999</c:v>
                </c:pt>
                <c:pt idx="1">
                  <c:v>0.49556797000000002</c:v>
                </c:pt>
                <c:pt idx="2">
                  <c:v>0.49958184999999999</c:v>
                </c:pt>
                <c:pt idx="3">
                  <c:v>0.50359573999999996</c:v>
                </c:pt>
                <c:pt idx="4">
                  <c:v>0.50760961999999998</c:v>
                </c:pt>
                <c:pt idx="5">
                  <c:v>0.51162350000000001</c:v>
                </c:pt>
                <c:pt idx="6">
                  <c:v>0.51563738999999997</c:v>
                </c:pt>
                <c:pt idx="7">
                  <c:v>0.51965127</c:v>
                </c:pt>
                <c:pt idx="8">
                  <c:v>0.52366515999999996</c:v>
                </c:pt>
                <c:pt idx="9">
                  <c:v>0.52767903999999999</c:v>
                </c:pt>
                <c:pt idx="10">
                  <c:v>0.53169292000000001</c:v>
                </c:pt>
                <c:pt idx="11">
                  <c:v>0.53570680999999998</c:v>
                </c:pt>
                <c:pt idx="12">
                  <c:v>0.53972069</c:v>
                </c:pt>
                <c:pt idx="13">
                  <c:v>0.54373457000000003</c:v>
                </c:pt>
                <c:pt idx="14">
                  <c:v>0.54774845999999999</c:v>
                </c:pt>
                <c:pt idx="15">
                  <c:v>0.55176234000000002</c:v>
                </c:pt>
                <c:pt idx="16">
                  <c:v>0.55577622999999998</c:v>
                </c:pt>
                <c:pt idx="17">
                  <c:v>0.55979011000000001</c:v>
                </c:pt>
                <c:pt idx="18">
                  <c:v>0.56380399000000003</c:v>
                </c:pt>
                <c:pt idx="19">
                  <c:v>0.56781788</c:v>
                </c:pt>
                <c:pt idx="20">
                  <c:v>0.57183176000000002</c:v>
                </c:pt>
                <c:pt idx="21">
                  <c:v>0.57584564000000005</c:v>
                </c:pt>
                <c:pt idx="22">
                  <c:v>0.57985953000000001</c:v>
                </c:pt>
                <c:pt idx="23">
                  <c:v>0.58387341000000004</c:v>
                </c:pt>
                <c:pt idx="24">
                  <c:v>0.58788728999999995</c:v>
                </c:pt>
                <c:pt idx="25">
                  <c:v>0.59190118000000003</c:v>
                </c:pt>
                <c:pt idx="26">
                  <c:v>0.59591506000000005</c:v>
                </c:pt>
                <c:pt idx="27">
                  <c:v>0.59992895000000002</c:v>
                </c:pt>
                <c:pt idx="28">
                  <c:v>0.60394283000000004</c:v>
                </c:pt>
                <c:pt idx="29">
                  <c:v>0.60795670999999996</c:v>
                </c:pt>
                <c:pt idx="30">
                  <c:v>0.61197060000000003</c:v>
                </c:pt>
                <c:pt idx="31">
                  <c:v>0.61598447999999995</c:v>
                </c:pt>
                <c:pt idx="32">
                  <c:v>0.61999835999999997</c:v>
                </c:pt>
                <c:pt idx="33">
                  <c:v>0.62401225000000005</c:v>
                </c:pt>
                <c:pt idx="34">
                  <c:v>0.62802612999999996</c:v>
                </c:pt>
                <c:pt idx="35">
                  <c:v>0.63204002000000004</c:v>
                </c:pt>
                <c:pt idx="36">
                  <c:v>0.63605389999999995</c:v>
                </c:pt>
                <c:pt idx="37">
                  <c:v>0.64006777999999998</c:v>
                </c:pt>
                <c:pt idx="38">
                  <c:v>0.64408167000000005</c:v>
                </c:pt>
                <c:pt idx="39">
                  <c:v>0.64809554999999996</c:v>
                </c:pt>
                <c:pt idx="40">
                  <c:v>0.65210964999999999</c:v>
                </c:pt>
                <c:pt idx="41">
                  <c:v>0.65612417999999995</c:v>
                </c:pt>
                <c:pt idx="42">
                  <c:v>0.66013741999999997</c:v>
                </c:pt>
                <c:pt idx="43">
                  <c:v>0.66415195000000005</c:v>
                </c:pt>
                <c:pt idx="44">
                  <c:v>0.66816518000000003</c:v>
                </c:pt>
                <c:pt idx="45">
                  <c:v>0.67217917999999999</c:v>
                </c:pt>
                <c:pt idx="46">
                  <c:v>0.67619284000000002</c:v>
                </c:pt>
                <c:pt idx="47">
                  <c:v>0.68020727000000003</c:v>
                </c:pt>
                <c:pt idx="48">
                  <c:v>0.68422126000000005</c:v>
                </c:pt>
                <c:pt idx="49">
                  <c:v>0.68823557000000002</c:v>
                </c:pt>
                <c:pt idx="50">
                  <c:v>0.69224945000000004</c:v>
                </c:pt>
                <c:pt idx="51">
                  <c:v>0.69626334000000001</c:v>
                </c:pt>
                <c:pt idx="52">
                  <c:v>0.70027722000000003</c:v>
                </c:pt>
                <c:pt idx="53">
                  <c:v>0.70429143000000005</c:v>
                </c:pt>
                <c:pt idx="54">
                  <c:v>0.70830552999999996</c:v>
                </c:pt>
                <c:pt idx="55">
                  <c:v>0.71231887000000005</c:v>
                </c:pt>
                <c:pt idx="56">
                  <c:v>0.71633274999999996</c:v>
                </c:pt>
                <c:pt idx="57">
                  <c:v>0.72034664000000004</c:v>
                </c:pt>
                <c:pt idx="58">
                  <c:v>0.72436051999999995</c:v>
                </c:pt>
                <c:pt idx="59">
                  <c:v>0.72837439999999998</c:v>
                </c:pt>
                <c:pt idx="60">
                  <c:v>0.73238829000000005</c:v>
                </c:pt>
                <c:pt idx="61">
                  <c:v>0.73640216999999997</c:v>
                </c:pt>
                <c:pt idx="62">
                  <c:v>0.74041606000000004</c:v>
                </c:pt>
                <c:pt idx="63">
                  <c:v>0.74442993999999996</c:v>
                </c:pt>
                <c:pt idx="64">
                  <c:v>0.74844372000000003</c:v>
                </c:pt>
                <c:pt idx="65">
                  <c:v>0.75245868000000005</c:v>
                </c:pt>
                <c:pt idx="66">
                  <c:v>0.75647386000000005</c:v>
                </c:pt>
                <c:pt idx="67">
                  <c:v>0.76048775000000002</c:v>
                </c:pt>
                <c:pt idx="68">
                  <c:v>0.76450163000000004</c:v>
                </c:pt>
                <c:pt idx="69">
                  <c:v>0.76851638</c:v>
                </c:pt>
                <c:pt idx="70">
                  <c:v>0.77253263000000005</c:v>
                </c:pt>
                <c:pt idx="71">
                  <c:v>0.77654911000000004</c:v>
                </c:pt>
                <c:pt idx="72">
                  <c:v>0.78056590000000003</c:v>
                </c:pt>
                <c:pt idx="73">
                  <c:v>0.78458291000000002</c:v>
                </c:pt>
                <c:pt idx="74">
                  <c:v>0.78860047</c:v>
                </c:pt>
                <c:pt idx="75">
                  <c:v>0.79261930999999997</c:v>
                </c:pt>
                <c:pt idx="76">
                  <c:v>0.79663923999999997</c:v>
                </c:pt>
                <c:pt idx="77">
                  <c:v>0.80065969999999997</c:v>
                </c:pt>
                <c:pt idx="78">
                  <c:v>0.80467973999999998</c:v>
                </c:pt>
                <c:pt idx="79">
                  <c:v>0.80835760999999995</c:v>
                </c:pt>
                <c:pt idx="80">
                  <c:v>0.81203729999999996</c:v>
                </c:pt>
                <c:pt idx="81">
                  <c:v>0.81571744000000002</c:v>
                </c:pt>
                <c:pt idx="82">
                  <c:v>0.81905422000000006</c:v>
                </c:pt>
                <c:pt idx="83">
                  <c:v>0.82239154999999997</c:v>
                </c:pt>
                <c:pt idx="84">
                  <c:v>0.82561174000000004</c:v>
                </c:pt>
                <c:pt idx="85">
                  <c:v>0.82857992000000003</c:v>
                </c:pt>
                <c:pt idx="86">
                  <c:v>0.83185385999999994</c:v>
                </c:pt>
                <c:pt idx="87">
                  <c:v>0.83512923999999999</c:v>
                </c:pt>
                <c:pt idx="88">
                  <c:v>0.83805973</c:v>
                </c:pt>
                <c:pt idx="89">
                  <c:v>0.84107613000000003</c:v>
                </c:pt>
                <c:pt idx="90">
                  <c:v>0.84369905999999995</c:v>
                </c:pt>
                <c:pt idx="91">
                  <c:v>0.84606490999999995</c:v>
                </c:pt>
                <c:pt idx="92">
                  <c:v>0.84830828000000003</c:v>
                </c:pt>
                <c:pt idx="93">
                  <c:v>0.85035097000000004</c:v>
                </c:pt>
                <c:pt idx="94">
                  <c:v>0.85241551000000004</c:v>
                </c:pt>
                <c:pt idx="95">
                  <c:v>0.85409703999999997</c:v>
                </c:pt>
                <c:pt idx="96">
                  <c:v>0.85570546000000003</c:v>
                </c:pt>
                <c:pt idx="97">
                  <c:v>0.85726267</c:v>
                </c:pt>
                <c:pt idx="98">
                  <c:v>0.85887579999999997</c:v>
                </c:pt>
              </c:numCache>
            </c:numRef>
          </c:xVal>
          <c:yVal>
            <c:numRef>
              <c:f>'24.107-A300'!$E$3:$E$101</c:f>
              <c:numCache>
                <c:formatCode>General</c:formatCode>
                <c:ptCount val="99"/>
                <c:pt idx="0">
                  <c:v>194.46604095147867</c:v>
                </c:pt>
                <c:pt idx="1">
                  <c:v>194.46605765928263</c:v>
                </c:pt>
                <c:pt idx="2">
                  <c:v>194.46607554875101</c:v>
                </c:pt>
                <c:pt idx="3">
                  <c:v>194.46609623788802</c:v>
                </c:pt>
                <c:pt idx="4">
                  <c:v>194.4661201868463</c:v>
                </c:pt>
                <c:pt idx="5">
                  <c:v>194.4661479345823</c:v>
                </c:pt>
                <c:pt idx="6">
                  <c:v>194.46618011230552</c:v>
                </c:pt>
                <c:pt idx="7">
                  <c:v>194.46621745902485</c:v>
                </c:pt>
                <c:pt idx="8">
                  <c:v>194.46626084059761</c:v>
                </c:pt>
                <c:pt idx="9">
                  <c:v>194.46631127046425</c:v>
                </c:pt>
                <c:pt idx="10">
                  <c:v>194.46636993535131</c:v>
                </c:pt>
                <c:pt idx="11">
                  <c:v>194.46643822405366</c:v>
                </c:pt>
                <c:pt idx="12">
                  <c:v>194.46651776047293</c:v>
                </c:pt>
                <c:pt idx="13">
                  <c:v>194.46661044359101</c:v>
                </c:pt>
                <c:pt idx="14">
                  <c:v>194.46671849216165</c:v>
                </c:pt>
                <c:pt idx="15">
                  <c:v>194.46684449578473</c:v>
                </c:pt>
                <c:pt idx="16">
                  <c:v>194.46699147691527</c:v>
                </c:pt>
                <c:pt idx="17">
                  <c:v>194.46716295743471</c:v>
                </c:pt>
                <c:pt idx="18">
                  <c:v>194.4673630405905</c:v>
                </c:pt>
                <c:pt idx="19">
                  <c:v>194.46759650156031</c:v>
                </c:pt>
                <c:pt idx="20">
                  <c:v>194.46786889018938</c:v>
                </c:pt>
                <c:pt idx="21">
                  <c:v>194.46818665456684</c:v>
                </c:pt>
                <c:pt idx="22">
                  <c:v>194.4685572772739</c:v>
                </c:pt>
                <c:pt idx="23">
                  <c:v>194.46898942929045</c:v>
                </c:pt>
                <c:pt idx="24">
                  <c:v>194.46949315502269</c:v>
                </c:pt>
                <c:pt idx="25">
                  <c:v>194.47008007514469</c:v>
                </c:pt>
                <c:pt idx="26">
                  <c:v>194.47076361481447</c:v>
                </c:pt>
                <c:pt idx="27">
                  <c:v>194.47155928027951</c:v>
                </c:pt>
                <c:pt idx="28">
                  <c:v>194.47248494735229</c:v>
                </c:pt>
                <c:pt idx="29">
                  <c:v>194.47356121811418</c:v>
                </c:pt>
                <c:pt idx="30">
                  <c:v>194.47481180673287</c:v>
                </c:pt>
                <c:pt idx="31">
                  <c:v>194.47626397097793</c:v>
                </c:pt>
                <c:pt idx="32">
                  <c:v>194.47794903255553</c:v>
                </c:pt>
                <c:pt idx="33">
                  <c:v>194.47990293883589</c:v>
                </c:pt>
                <c:pt idx="34">
                  <c:v>194.48216688923472</c:v>
                </c:pt>
                <c:pt idx="35">
                  <c:v>194.48478809957498</c:v>
                </c:pt>
                <c:pt idx="36">
                  <c:v>194.48782058010025</c:v>
                </c:pt>
                <c:pt idx="37">
                  <c:v>194.49132611011996</c:v>
                </c:pt>
                <c:pt idx="38">
                  <c:v>194.4953752759736</c:v>
                </c:pt>
                <c:pt idx="39">
                  <c:v>194.50004862409409</c:v>
                </c:pt>
                <c:pt idx="40">
                  <c:v>194.50543838054506</c:v>
                </c:pt>
                <c:pt idx="41">
                  <c:v>194.51164978711466</c:v>
                </c:pt>
                <c:pt idx="42">
                  <c:v>194.51879921313576</c:v>
                </c:pt>
                <c:pt idx="43">
                  <c:v>194.52702708945958</c:v>
                </c:pt>
                <c:pt idx="44">
                  <c:v>194.53648255062598</c:v>
                </c:pt>
                <c:pt idx="45">
                  <c:v>194.54734584346355</c:v>
                </c:pt>
                <c:pt idx="46">
                  <c:v>194.55981370324383</c:v>
                </c:pt>
                <c:pt idx="47">
                  <c:v>194.57411648922962</c:v>
                </c:pt>
                <c:pt idx="48">
                  <c:v>194.59050737852152</c:v>
                </c:pt>
                <c:pt idx="49">
                  <c:v>194.60928132275447</c:v>
                </c:pt>
                <c:pt idx="50">
                  <c:v>194.63076580206089</c:v>
                </c:pt>
                <c:pt idx="51">
                  <c:v>194.65533815066243</c:v>
                </c:pt>
                <c:pt idx="52">
                  <c:v>194.68342380864198</c:v>
                </c:pt>
                <c:pt idx="53">
                  <c:v>194.71550800052083</c:v>
                </c:pt>
                <c:pt idx="54">
                  <c:v>194.75213428932645</c:v>
                </c:pt>
                <c:pt idx="55">
                  <c:v>194.79391466513297</c:v>
                </c:pt>
                <c:pt idx="56">
                  <c:v>194.8415642444925</c:v>
                </c:pt>
                <c:pt idx="57">
                  <c:v>194.89587362761361</c:v>
                </c:pt>
                <c:pt idx="58">
                  <c:v>194.95774455366157</c:v>
                </c:pt>
                <c:pt idx="59">
                  <c:v>195.02819990642084</c:v>
                </c:pt>
                <c:pt idx="60">
                  <c:v>195.10839996217163</c:v>
                </c:pt>
                <c:pt idx="61">
                  <c:v>195.19966069302225</c:v>
                </c:pt>
                <c:pt idx="62">
                  <c:v>195.30347708466564</c:v>
                </c:pt>
                <c:pt idx="63">
                  <c:v>195.42154648248939</c:v>
                </c:pt>
                <c:pt idx="64">
                  <c:v>195.55579585908231</c:v>
                </c:pt>
                <c:pt idx="65">
                  <c:v>195.70847205997697</c:v>
                </c:pt>
                <c:pt idx="66">
                  <c:v>195.88205207887813</c:v>
                </c:pt>
                <c:pt idx="67">
                  <c:v>196.079316288114</c:v>
                </c:pt>
                <c:pt idx="68">
                  <c:v>196.30357401027118</c:v>
                </c:pt>
                <c:pt idx="69">
                  <c:v>196.55860969361984</c:v>
                </c:pt>
                <c:pt idx="70">
                  <c:v>196.84876296042677</c:v>
                </c:pt>
                <c:pt idx="71">
                  <c:v>197.17887047558281</c:v>
                </c:pt>
                <c:pt idx="72">
                  <c:v>197.55459146703473</c:v>
                </c:pt>
                <c:pt idx="73">
                  <c:v>197.98243679123422</c:v>
                </c:pt>
                <c:pt idx="74">
                  <c:v>198.46998799216894</c:v>
                </c:pt>
                <c:pt idx="75">
                  <c:v>199.0261197259384</c:v>
                </c:pt>
                <c:pt idx="76">
                  <c:v>199.66106138830497</c:v>
                </c:pt>
                <c:pt idx="77">
                  <c:v>200.38670830469056</c:v>
                </c:pt>
                <c:pt idx="78">
                  <c:v>201.21693316421349</c:v>
                </c:pt>
                <c:pt idx="79">
                  <c:v>202.08224692711346</c:v>
                </c:pt>
                <c:pt idx="80">
                  <c:v>203.06458588062259</c:v>
                </c:pt>
                <c:pt idx="81">
                  <c:v>204.18151654848154</c:v>
                </c:pt>
                <c:pt idx="82">
                  <c:v>205.328218006594</c:v>
                </c:pt>
                <c:pt idx="83">
                  <c:v>206.62206332279013</c:v>
                </c:pt>
                <c:pt idx="84">
                  <c:v>208.03099342909428</c:v>
                </c:pt>
                <c:pt idx="85">
                  <c:v>209.49056539958076</c:v>
                </c:pt>
                <c:pt idx="86">
                  <c:v>211.30809853747644</c:v>
                </c:pt>
                <c:pt idx="87">
                  <c:v>213.38152068395192</c:v>
                </c:pt>
                <c:pt idx="88">
                  <c:v>215.49196341275453</c:v>
                </c:pt>
                <c:pt idx="89">
                  <c:v>217.96374345928396</c:v>
                </c:pt>
                <c:pt idx="90">
                  <c:v>220.40665816794282</c:v>
                </c:pt>
                <c:pt idx="91">
                  <c:v>222.88884581551568</c:v>
                </c:pt>
                <c:pt idx="92">
                  <c:v>225.53192175442314</c:v>
                </c:pt>
                <c:pt idx="93">
                  <c:v>228.22864667021284</c:v>
                </c:pt>
                <c:pt idx="94">
                  <c:v>231.28873416398923</c:v>
                </c:pt>
                <c:pt idx="95">
                  <c:v>234.07616467788407</c:v>
                </c:pt>
                <c:pt idx="96">
                  <c:v>237.03657598848145</c:v>
                </c:pt>
                <c:pt idx="97">
                  <c:v>240.2268595317019</c:v>
                </c:pt>
                <c:pt idx="98">
                  <c:v>243.93381701950852</c:v>
                </c:pt>
              </c:numCache>
            </c:numRef>
          </c:yVal>
          <c:smooth val="1"/>
          <c:extLst>
            <c:ext xmlns:c16="http://schemas.microsoft.com/office/drawing/2014/chart" uri="{C3380CC4-5D6E-409C-BE32-E72D297353CC}">
              <c16:uniqueId val="{00000006-7D5D-2544-9E75-6E720F8004CF}"/>
            </c:ext>
          </c:extLst>
        </c:ser>
        <c:dLbls>
          <c:showLegendKey val="0"/>
          <c:showVal val="0"/>
          <c:showCatName val="0"/>
          <c:showSerName val="0"/>
          <c:showPercent val="0"/>
          <c:showBubbleSize val="0"/>
        </c:dLbls>
        <c:axId val="935415920"/>
        <c:axId val="968708416"/>
      </c:scatterChart>
      <c:valAx>
        <c:axId val="935415920"/>
        <c:scaling>
          <c:orientation val="minMax"/>
          <c:max val="0.9"/>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80"/>
          <c:min val="18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majorUnit val="20"/>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A320-200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'24.123-A320B737'!$O$3:$O$100</c:f>
              <c:numCache>
                <c:formatCode>General</c:formatCode>
                <c:ptCount val="98"/>
                <c:pt idx="0">
                  <c:v>0.50142982999999997</c:v>
                </c:pt>
                <c:pt idx="1">
                  <c:v>0.50572936000000002</c:v>
                </c:pt>
                <c:pt idx="2">
                  <c:v>0.51002901</c:v>
                </c:pt>
                <c:pt idx="3">
                  <c:v>0.51432865999999999</c:v>
                </c:pt>
                <c:pt idx="4">
                  <c:v>0.51862869</c:v>
                </c:pt>
                <c:pt idx="5">
                  <c:v>0.52292799999999995</c:v>
                </c:pt>
                <c:pt idx="6">
                  <c:v>0.52722760999999996</c:v>
                </c:pt>
                <c:pt idx="7">
                  <c:v>0.53152725999999995</c:v>
                </c:pt>
                <c:pt idx="8">
                  <c:v>0.53582708000000001</c:v>
                </c:pt>
                <c:pt idx="9">
                  <c:v>0.54012716000000005</c:v>
                </c:pt>
                <c:pt idx="10">
                  <c:v>0.54442714999999997</c:v>
                </c:pt>
                <c:pt idx="11">
                  <c:v>0.54872679999999996</c:v>
                </c:pt>
                <c:pt idx="12">
                  <c:v>0.55302709000000005</c:v>
                </c:pt>
                <c:pt idx="13">
                  <c:v>0.55732704</c:v>
                </c:pt>
                <c:pt idx="14">
                  <c:v>0.56162668999999998</c:v>
                </c:pt>
                <c:pt idx="15">
                  <c:v>0.56592633999999997</c:v>
                </c:pt>
                <c:pt idx="16">
                  <c:v>0.57022620000000002</c:v>
                </c:pt>
                <c:pt idx="17">
                  <c:v>0.57452632000000003</c:v>
                </c:pt>
                <c:pt idx="18">
                  <c:v>0.57846748000000003</c:v>
                </c:pt>
                <c:pt idx="19">
                  <c:v>0.58312702999999999</c:v>
                </c:pt>
                <c:pt idx="20">
                  <c:v>0.58742709999999998</c:v>
                </c:pt>
                <c:pt idx="21">
                  <c:v>0.59208724000000001</c:v>
                </c:pt>
                <c:pt idx="22">
                  <c:v>0.59602900000000003</c:v>
                </c:pt>
                <c:pt idx="23">
                  <c:v>0.60033018000000005</c:v>
                </c:pt>
                <c:pt idx="24">
                  <c:v>0.60463085000000005</c:v>
                </c:pt>
                <c:pt idx="25">
                  <c:v>0.60893153</c:v>
                </c:pt>
                <c:pt idx="26">
                  <c:v>0.61323211</c:v>
                </c:pt>
                <c:pt idx="27">
                  <c:v>0.61753347000000003</c:v>
                </c:pt>
                <c:pt idx="28">
                  <c:v>0.62147551000000001</c:v>
                </c:pt>
                <c:pt idx="29">
                  <c:v>0.62613578999999997</c:v>
                </c:pt>
                <c:pt idx="30">
                  <c:v>0.63043676000000004</c:v>
                </c:pt>
                <c:pt idx="31">
                  <c:v>0.63473793999999994</c:v>
                </c:pt>
                <c:pt idx="32">
                  <c:v>0.63939846</c:v>
                </c:pt>
                <c:pt idx="33">
                  <c:v>0.64334077000000001</c:v>
                </c:pt>
                <c:pt idx="34">
                  <c:v>0.64764195999999996</c:v>
                </c:pt>
                <c:pt idx="35">
                  <c:v>0.65194403000000001</c:v>
                </c:pt>
                <c:pt idx="36">
                  <c:v>0.65624590000000005</c:v>
                </c:pt>
                <c:pt idx="37">
                  <c:v>0.66090603999999997</c:v>
                </c:pt>
                <c:pt idx="38">
                  <c:v>0.66484829999999995</c:v>
                </c:pt>
                <c:pt idx="39">
                  <c:v>0.66915038000000004</c:v>
                </c:pt>
                <c:pt idx="40">
                  <c:v>0.67345219999999995</c:v>
                </c:pt>
                <c:pt idx="41">
                  <c:v>0.67775395000000005</c:v>
                </c:pt>
                <c:pt idx="42">
                  <c:v>0.68205521000000002</c:v>
                </c:pt>
                <c:pt idx="43">
                  <c:v>0.68635672000000003</c:v>
                </c:pt>
                <c:pt idx="44">
                  <c:v>0.69065858999999996</c:v>
                </c:pt>
                <c:pt idx="45">
                  <c:v>0.69496049999999998</c:v>
                </c:pt>
                <c:pt idx="46">
                  <c:v>0.69926222999999998</c:v>
                </c:pt>
                <c:pt idx="47">
                  <c:v>0.70356421999999996</c:v>
                </c:pt>
                <c:pt idx="48">
                  <c:v>0.70786625999999997</c:v>
                </c:pt>
                <c:pt idx="49">
                  <c:v>0.71216884999999996</c:v>
                </c:pt>
                <c:pt idx="50">
                  <c:v>0.71647028000000001</c:v>
                </c:pt>
                <c:pt idx="51">
                  <c:v>0.72077232000000002</c:v>
                </c:pt>
                <c:pt idx="52">
                  <c:v>0.72507485999999999</c:v>
                </c:pt>
                <c:pt idx="53">
                  <c:v>0.72937660000000004</c:v>
                </c:pt>
                <c:pt idx="54">
                  <c:v>0.73367943999999996</c:v>
                </c:pt>
                <c:pt idx="55">
                  <c:v>0.73798160000000002</c:v>
                </c:pt>
                <c:pt idx="56">
                  <c:v>0.74228362999999997</c:v>
                </c:pt>
                <c:pt idx="57">
                  <c:v>0.74658579000000003</c:v>
                </c:pt>
                <c:pt idx="58">
                  <c:v>0.75088847000000003</c:v>
                </c:pt>
                <c:pt idx="59">
                  <c:v>0.75519117999999996</c:v>
                </c:pt>
                <c:pt idx="60">
                  <c:v>0.75949359999999999</c:v>
                </c:pt>
                <c:pt idx="61">
                  <c:v>0.76307839</c:v>
                </c:pt>
                <c:pt idx="62">
                  <c:v>0.76702296000000003</c:v>
                </c:pt>
                <c:pt idx="63">
                  <c:v>0.77024941999999996</c:v>
                </c:pt>
                <c:pt idx="64">
                  <c:v>0.77347630999999994</c:v>
                </c:pt>
                <c:pt idx="65">
                  <c:v>0.77670391999999999</c:v>
                </c:pt>
                <c:pt idx="66">
                  <c:v>0.78002055000000003</c:v>
                </c:pt>
                <c:pt idx="67">
                  <c:v>0.78288376000000004</c:v>
                </c:pt>
                <c:pt idx="68">
                  <c:v>0.78572251000000004</c:v>
                </c:pt>
                <c:pt idx="69">
                  <c:v>0.78824059999999996</c:v>
                </c:pt>
                <c:pt idx="70">
                  <c:v>0.79039994000000002</c:v>
                </c:pt>
                <c:pt idx="71">
                  <c:v>0.79220139000000001</c:v>
                </c:pt>
                <c:pt idx="72">
                  <c:v>0.79400285000000004</c:v>
                </c:pt>
                <c:pt idx="73">
                  <c:v>0.79581241000000003</c:v>
                </c:pt>
                <c:pt idx="74">
                  <c:v>0.79729141999999997</c:v>
                </c:pt>
                <c:pt idx="75">
                  <c:v>0.79906345000000001</c:v>
                </c:pt>
                <c:pt idx="76">
                  <c:v>0.80064146999999997</c:v>
                </c:pt>
                <c:pt idx="77">
                  <c:v>0.80224304000000002</c:v>
                </c:pt>
                <c:pt idx="78">
                  <c:v>0.80355547000000005</c:v>
                </c:pt>
                <c:pt idx="79">
                  <c:v>0.80478439999999996</c:v>
                </c:pt>
                <c:pt idx="80">
                  <c:v>0.80628074000000005</c:v>
                </c:pt>
                <c:pt idx="81">
                  <c:v>0.80724441999999996</c:v>
                </c:pt>
                <c:pt idx="82">
                  <c:v>0.80848494999999998</c:v>
                </c:pt>
                <c:pt idx="83">
                  <c:v>0.80966950999999998</c:v>
                </c:pt>
                <c:pt idx="84">
                  <c:v>0.81085383</c:v>
                </c:pt>
                <c:pt idx="85">
                  <c:v>0.81175823999999996</c:v>
                </c:pt>
                <c:pt idx="86">
                  <c:v>0.81266527</c:v>
                </c:pt>
                <c:pt idx="87">
                  <c:v>0.81351817999999998</c:v>
                </c:pt>
                <c:pt idx="88">
                  <c:v>0.81436702999999999</c:v>
                </c:pt>
                <c:pt idx="89">
                  <c:v>0.81527055999999998</c:v>
                </c:pt>
                <c:pt idx="90">
                  <c:v>0.81609653999999998</c:v>
                </c:pt>
                <c:pt idx="91">
                  <c:v>0.81672098999999998</c:v>
                </c:pt>
                <c:pt idx="92">
                  <c:v>0.81717043</c:v>
                </c:pt>
                <c:pt idx="93">
                  <c:v>0.81789822999999995</c:v>
                </c:pt>
                <c:pt idx="94">
                  <c:v>0.81826471000000001</c:v>
                </c:pt>
                <c:pt idx="95">
                  <c:v>0.81899730999999998</c:v>
                </c:pt>
                <c:pt idx="96">
                  <c:v>0.81968750000000001</c:v>
                </c:pt>
                <c:pt idx="97">
                  <c:v>0.82020327999999998</c:v>
                </c:pt>
              </c:numCache>
            </c:numRef>
          </c:xVal>
          <c:yVal>
            <c:numRef>
              <c:f>'24.123-A320B737'!$P$3:$P$100</c:f>
              <c:numCache>
                <c:formatCode>General</c:formatCode>
                <c:ptCount val="98"/>
                <c:pt idx="0">
                  <c:v>283.68812800000001</c:v>
                </c:pt>
                <c:pt idx="1">
                  <c:v>283.66143799999998</c:v>
                </c:pt>
                <c:pt idx="2">
                  <c:v>283.66143799999998</c:v>
                </c:pt>
                <c:pt idx="3">
                  <c:v>283.66143799999998</c:v>
                </c:pt>
                <c:pt idx="4">
                  <c:v>283.74151000000001</c:v>
                </c:pt>
                <c:pt idx="5">
                  <c:v>283.67033500000002</c:v>
                </c:pt>
                <c:pt idx="6">
                  <c:v>283.66143799999998</c:v>
                </c:pt>
                <c:pt idx="7">
                  <c:v>283.66143799999998</c:v>
                </c:pt>
                <c:pt idx="8">
                  <c:v>283.697025</c:v>
                </c:pt>
                <c:pt idx="9">
                  <c:v>283.78599400000002</c:v>
                </c:pt>
                <c:pt idx="10">
                  <c:v>283.857169</c:v>
                </c:pt>
                <c:pt idx="11">
                  <c:v>283.857169</c:v>
                </c:pt>
                <c:pt idx="12">
                  <c:v>283.99062199999997</c:v>
                </c:pt>
                <c:pt idx="13">
                  <c:v>284.05290000000002</c:v>
                </c:pt>
                <c:pt idx="14">
                  <c:v>284.05290000000002</c:v>
                </c:pt>
                <c:pt idx="15">
                  <c:v>284.05290000000002</c:v>
                </c:pt>
                <c:pt idx="16">
                  <c:v>284.09738499999997</c:v>
                </c:pt>
                <c:pt idx="17">
                  <c:v>284.19524999999999</c:v>
                </c:pt>
                <c:pt idx="18">
                  <c:v>284.24863199999999</c:v>
                </c:pt>
                <c:pt idx="19">
                  <c:v>284.48884700000002</c:v>
                </c:pt>
                <c:pt idx="20">
                  <c:v>284.57781599999998</c:v>
                </c:pt>
                <c:pt idx="21">
                  <c:v>284.942588</c:v>
                </c:pt>
                <c:pt idx="22">
                  <c:v>285.12052499999999</c:v>
                </c:pt>
                <c:pt idx="23">
                  <c:v>285.44081299999999</c:v>
                </c:pt>
                <c:pt idx="24">
                  <c:v>285.654338</c:v>
                </c:pt>
                <c:pt idx="25">
                  <c:v>285.867863</c:v>
                </c:pt>
                <c:pt idx="26">
                  <c:v>286.06359400000002</c:v>
                </c:pt>
                <c:pt idx="27">
                  <c:v>286.41946899999999</c:v>
                </c:pt>
                <c:pt idx="28">
                  <c:v>286.65798100000001</c:v>
                </c:pt>
                <c:pt idx="29">
                  <c:v>287.05114700000001</c:v>
                </c:pt>
                <c:pt idx="30">
                  <c:v>287.32695000000001</c:v>
                </c:pt>
                <c:pt idx="31">
                  <c:v>287.64723800000002</c:v>
                </c:pt>
                <c:pt idx="32">
                  <c:v>288.09208100000001</c:v>
                </c:pt>
                <c:pt idx="33">
                  <c:v>288.38567799999998</c:v>
                </c:pt>
                <c:pt idx="34">
                  <c:v>288.70596599999999</c:v>
                </c:pt>
                <c:pt idx="35">
                  <c:v>289.21308699999997</c:v>
                </c:pt>
                <c:pt idx="36">
                  <c:v>289.675725</c:v>
                </c:pt>
                <c:pt idx="37">
                  <c:v>290.04049700000002</c:v>
                </c:pt>
                <c:pt idx="38">
                  <c:v>290.325197</c:v>
                </c:pt>
                <c:pt idx="39">
                  <c:v>290.83231899999998</c:v>
                </c:pt>
                <c:pt idx="40">
                  <c:v>291.28605900000002</c:v>
                </c:pt>
                <c:pt idx="41">
                  <c:v>291.72370899999999</c:v>
                </c:pt>
                <c:pt idx="42">
                  <c:v>292.06008700000001</c:v>
                </c:pt>
                <c:pt idx="43">
                  <c:v>292.44984699999998</c:v>
                </c:pt>
                <c:pt idx="44">
                  <c:v>292.91418700000003</c:v>
                </c:pt>
                <c:pt idx="45">
                  <c:v>293.38572199999999</c:v>
                </c:pt>
                <c:pt idx="46">
                  <c:v>293.81996500000002</c:v>
                </c:pt>
                <c:pt idx="47">
                  <c:v>294.31099699999999</c:v>
                </c:pt>
                <c:pt idx="48">
                  <c:v>294.80922099999998</c:v>
                </c:pt>
                <c:pt idx="49">
                  <c:v>295.42310600000002</c:v>
                </c:pt>
                <c:pt idx="50">
                  <c:v>295.79677500000003</c:v>
                </c:pt>
                <c:pt idx="51">
                  <c:v>296.29500000000002</c:v>
                </c:pt>
                <c:pt idx="52">
                  <c:v>296.89998700000001</c:v>
                </c:pt>
                <c:pt idx="53">
                  <c:v>297.33593400000001</c:v>
                </c:pt>
                <c:pt idx="54">
                  <c:v>298.003199</c:v>
                </c:pt>
                <c:pt idx="55">
                  <c:v>298.52811500000001</c:v>
                </c:pt>
                <c:pt idx="56">
                  <c:v>299.02634</c:v>
                </c:pt>
                <c:pt idx="57">
                  <c:v>299.54955200000001</c:v>
                </c:pt>
                <c:pt idx="58">
                  <c:v>300.18293399999999</c:v>
                </c:pt>
                <c:pt idx="59">
                  <c:v>300.823509</c:v>
                </c:pt>
                <c:pt idx="60">
                  <c:v>301.40180500000002</c:v>
                </c:pt>
                <c:pt idx="61">
                  <c:v>301.951708</c:v>
                </c:pt>
                <c:pt idx="62">
                  <c:v>302.71683999999999</c:v>
                </c:pt>
                <c:pt idx="63">
                  <c:v>303.35400800000002</c:v>
                </c:pt>
                <c:pt idx="64">
                  <c:v>304.08014500000002</c:v>
                </c:pt>
                <c:pt idx="65">
                  <c:v>304.955826</c:v>
                </c:pt>
                <c:pt idx="66">
                  <c:v>306.01628799999997</c:v>
                </c:pt>
                <c:pt idx="67">
                  <c:v>307.14692200000002</c:v>
                </c:pt>
                <c:pt idx="68">
                  <c:v>308.502994</c:v>
                </c:pt>
                <c:pt idx="69">
                  <c:v>309.94011999999998</c:v>
                </c:pt>
                <c:pt idx="70">
                  <c:v>311.37724600000001</c:v>
                </c:pt>
                <c:pt idx="71">
                  <c:v>312.994012</c:v>
                </c:pt>
                <c:pt idx="72">
                  <c:v>314.61077799999998</c:v>
                </c:pt>
                <c:pt idx="73">
                  <c:v>316.44110999999998</c:v>
                </c:pt>
                <c:pt idx="74">
                  <c:v>318.05284399999999</c:v>
                </c:pt>
                <c:pt idx="75">
                  <c:v>319.92395599999998</c:v>
                </c:pt>
                <c:pt idx="76">
                  <c:v>322.076999</c:v>
                </c:pt>
                <c:pt idx="77">
                  <c:v>324.19720100000001</c:v>
                </c:pt>
                <c:pt idx="78">
                  <c:v>326.276184</c:v>
                </c:pt>
                <c:pt idx="79">
                  <c:v>328.69769700000001</c:v>
                </c:pt>
                <c:pt idx="80">
                  <c:v>330.99687699999998</c:v>
                </c:pt>
                <c:pt idx="81">
                  <c:v>333.12894999999997</c:v>
                </c:pt>
                <c:pt idx="82">
                  <c:v>335.64935200000002</c:v>
                </c:pt>
                <c:pt idx="83">
                  <c:v>338.143889</c:v>
                </c:pt>
                <c:pt idx="84">
                  <c:v>340.58748800000001</c:v>
                </c:pt>
                <c:pt idx="85">
                  <c:v>342.580397</c:v>
                </c:pt>
                <c:pt idx="86">
                  <c:v>344.84354000000002</c:v>
                </c:pt>
                <c:pt idx="87">
                  <c:v>347.16435300000001</c:v>
                </c:pt>
                <c:pt idx="88">
                  <c:v>349.51734699999997</c:v>
                </c:pt>
                <c:pt idx="89">
                  <c:v>351.62778700000001</c:v>
                </c:pt>
                <c:pt idx="90">
                  <c:v>354.15554200000003</c:v>
                </c:pt>
                <c:pt idx="91">
                  <c:v>356.29117200000002</c:v>
                </c:pt>
                <c:pt idx="92">
                  <c:v>358.08383199999997</c:v>
                </c:pt>
                <c:pt idx="93">
                  <c:v>360.23952100000002</c:v>
                </c:pt>
                <c:pt idx="94">
                  <c:v>361.85628700000001</c:v>
                </c:pt>
                <c:pt idx="95">
                  <c:v>364.15410600000001</c:v>
                </c:pt>
                <c:pt idx="96">
                  <c:v>366.23759999999999</c:v>
                </c:pt>
                <c:pt idx="97">
                  <c:v>368.12012800000002</c:v>
                </c:pt>
              </c:numCache>
            </c:numRef>
          </c:yVal>
          <c:smooth val="1"/>
          <c:extLst>
            <c:ext xmlns:c16="http://schemas.microsoft.com/office/drawing/2014/chart" uri="{C3380CC4-5D6E-409C-BE32-E72D297353CC}">
              <c16:uniqueId val="{00000005-E852-CF45-8B4D-D204A12121EC}"/>
            </c:ext>
          </c:extLst>
        </c:ser>
        <c:ser>
          <c:idx val="1"/>
          <c:order val="1"/>
          <c:tx>
            <c:v>CL0.5New</c:v>
          </c:tx>
          <c:spPr>
            <a:ln>
              <a:solidFill>
                <a:srgbClr val="00B050">
                  <a:alpha val="70000"/>
                </a:srgbClr>
              </a:solidFill>
              <a:prstDash val="sysDash"/>
            </a:ln>
          </c:spPr>
          <c:marker>
            <c:symbol val="none"/>
          </c:marker>
          <c:xVal>
            <c:numRef>
              <c:f>'24.123-A320B737'!$O$3:$O$100</c:f>
              <c:numCache>
                <c:formatCode>General</c:formatCode>
                <c:ptCount val="98"/>
                <c:pt idx="0">
                  <c:v>0.50142982999999997</c:v>
                </c:pt>
                <c:pt idx="1">
                  <c:v>0.50572936000000002</c:v>
                </c:pt>
                <c:pt idx="2">
                  <c:v>0.51002901</c:v>
                </c:pt>
                <c:pt idx="3">
                  <c:v>0.51432865999999999</c:v>
                </c:pt>
                <c:pt idx="4">
                  <c:v>0.51862869</c:v>
                </c:pt>
                <c:pt idx="5">
                  <c:v>0.52292799999999995</c:v>
                </c:pt>
                <c:pt idx="6">
                  <c:v>0.52722760999999996</c:v>
                </c:pt>
                <c:pt idx="7">
                  <c:v>0.53152725999999995</c:v>
                </c:pt>
                <c:pt idx="8">
                  <c:v>0.53582708000000001</c:v>
                </c:pt>
                <c:pt idx="9">
                  <c:v>0.54012716000000005</c:v>
                </c:pt>
                <c:pt idx="10">
                  <c:v>0.54442714999999997</c:v>
                </c:pt>
                <c:pt idx="11">
                  <c:v>0.54872679999999996</c:v>
                </c:pt>
                <c:pt idx="12">
                  <c:v>0.55302709000000005</c:v>
                </c:pt>
                <c:pt idx="13">
                  <c:v>0.55732704</c:v>
                </c:pt>
                <c:pt idx="14">
                  <c:v>0.56162668999999998</c:v>
                </c:pt>
                <c:pt idx="15">
                  <c:v>0.56592633999999997</c:v>
                </c:pt>
                <c:pt idx="16">
                  <c:v>0.57022620000000002</c:v>
                </c:pt>
                <c:pt idx="17">
                  <c:v>0.57452632000000003</c:v>
                </c:pt>
                <c:pt idx="18">
                  <c:v>0.57846748000000003</c:v>
                </c:pt>
                <c:pt idx="19">
                  <c:v>0.58312702999999999</c:v>
                </c:pt>
                <c:pt idx="20">
                  <c:v>0.58742709999999998</c:v>
                </c:pt>
                <c:pt idx="21">
                  <c:v>0.59208724000000001</c:v>
                </c:pt>
                <c:pt idx="22">
                  <c:v>0.59602900000000003</c:v>
                </c:pt>
                <c:pt idx="23">
                  <c:v>0.60033018000000005</c:v>
                </c:pt>
                <c:pt idx="24">
                  <c:v>0.60463085000000005</c:v>
                </c:pt>
                <c:pt idx="25">
                  <c:v>0.60893153</c:v>
                </c:pt>
                <c:pt idx="26">
                  <c:v>0.61323211</c:v>
                </c:pt>
                <c:pt idx="27">
                  <c:v>0.61753347000000003</c:v>
                </c:pt>
                <c:pt idx="28">
                  <c:v>0.62147551000000001</c:v>
                </c:pt>
                <c:pt idx="29">
                  <c:v>0.62613578999999997</c:v>
                </c:pt>
                <c:pt idx="30">
                  <c:v>0.63043676000000004</c:v>
                </c:pt>
                <c:pt idx="31">
                  <c:v>0.63473793999999994</c:v>
                </c:pt>
                <c:pt idx="32">
                  <c:v>0.63939846</c:v>
                </c:pt>
                <c:pt idx="33">
                  <c:v>0.64334077000000001</c:v>
                </c:pt>
                <c:pt idx="34">
                  <c:v>0.64764195999999996</c:v>
                </c:pt>
                <c:pt idx="35">
                  <c:v>0.65194403000000001</c:v>
                </c:pt>
                <c:pt idx="36">
                  <c:v>0.65624590000000005</c:v>
                </c:pt>
                <c:pt idx="37">
                  <c:v>0.66090603999999997</c:v>
                </c:pt>
                <c:pt idx="38">
                  <c:v>0.66484829999999995</c:v>
                </c:pt>
                <c:pt idx="39">
                  <c:v>0.66915038000000004</c:v>
                </c:pt>
                <c:pt idx="40">
                  <c:v>0.67345219999999995</c:v>
                </c:pt>
                <c:pt idx="41">
                  <c:v>0.67775395000000005</c:v>
                </c:pt>
                <c:pt idx="42">
                  <c:v>0.68205521000000002</c:v>
                </c:pt>
                <c:pt idx="43">
                  <c:v>0.68635672000000003</c:v>
                </c:pt>
                <c:pt idx="44">
                  <c:v>0.69065858999999996</c:v>
                </c:pt>
                <c:pt idx="45">
                  <c:v>0.69496049999999998</c:v>
                </c:pt>
                <c:pt idx="46">
                  <c:v>0.69926222999999998</c:v>
                </c:pt>
                <c:pt idx="47">
                  <c:v>0.70356421999999996</c:v>
                </c:pt>
                <c:pt idx="48">
                  <c:v>0.70786625999999997</c:v>
                </c:pt>
                <c:pt idx="49">
                  <c:v>0.71216884999999996</c:v>
                </c:pt>
                <c:pt idx="50">
                  <c:v>0.71647028000000001</c:v>
                </c:pt>
                <c:pt idx="51">
                  <c:v>0.72077232000000002</c:v>
                </c:pt>
                <c:pt idx="52">
                  <c:v>0.72507485999999999</c:v>
                </c:pt>
                <c:pt idx="53">
                  <c:v>0.72937660000000004</c:v>
                </c:pt>
                <c:pt idx="54">
                  <c:v>0.73367943999999996</c:v>
                </c:pt>
                <c:pt idx="55">
                  <c:v>0.73798160000000002</c:v>
                </c:pt>
                <c:pt idx="56">
                  <c:v>0.74228362999999997</c:v>
                </c:pt>
                <c:pt idx="57">
                  <c:v>0.74658579000000003</c:v>
                </c:pt>
                <c:pt idx="58">
                  <c:v>0.75088847000000003</c:v>
                </c:pt>
                <c:pt idx="59">
                  <c:v>0.75519117999999996</c:v>
                </c:pt>
                <c:pt idx="60">
                  <c:v>0.75949359999999999</c:v>
                </c:pt>
                <c:pt idx="61">
                  <c:v>0.76307839</c:v>
                </c:pt>
                <c:pt idx="62">
                  <c:v>0.76702296000000003</c:v>
                </c:pt>
                <c:pt idx="63">
                  <c:v>0.77024941999999996</c:v>
                </c:pt>
                <c:pt idx="64">
                  <c:v>0.77347630999999994</c:v>
                </c:pt>
                <c:pt idx="65">
                  <c:v>0.77670391999999999</c:v>
                </c:pt>
                <c:pt idx="66">
                  <c:v>0.78002055000000003</c:v>
                </c:pt>
                <c:pt idx="67">
                  <c:v>0.78288376000000004</c:v>
                </c:pt>
                <c:pt idx="68">
                  <c:v>0.78572251000000004</c:v>
                </c:pt>
                <c:pt idx="69">
                  <c:v>0.78824059999999996</c:v>
                </c:pt>
                <c:pt idx="70">
                  <c:v>0.79039994000000002</c:v>
                </c:pt>
                <c:pt idx="71">
                  <c:v>0.79220139000000001</c:v>
                </c:pt>
                <c:pt idx="72">
                  <c:v>0.79400285000000004</c:v>
                </c:pt>
                <c:pt idx="73">
                  <c:v>0.79581241000000003</c:v>
                </c:pt>
                <c:pt idx="74">
                  <c:v>0.79729141999999997</c:v>
                </c:pt>
                <c:pt idx="75">
                  <c:v>0.79906345000000001</c:v>
                </c:pt>
                <c:pt idx="76">
                  <c:v>0.80064146999999997</c:v>
                </c:pt>
                <c:pt idx="77">
                  <c:v>0.80224304000000002</c:v>
                </c:pt>
                <c:pt idx="78">
                  <c:v>0.80355547000000005</c:v>
                </c:pt>
                <c:pt idx="79">
                  <c:v>0.80478439999999996</c:v>
                </c:pt>
                <c:pt idx="80">
                  <c:v>0.80628074000000005</c:v>
                </c:pt>
                <c:pt idx="81">
                  <c:v>0.80724441999999996</c:v>
                </c:pt>
                <c:pt idx="82">
                  <c:v>0.80848494999999998</c:v>
                </c:pt>
                <c:pt idx="83">
                  <c:v>0.80966950999999998</c:v>
                </c:pt>
                <c:pt idx="84">
                  <c:v>0.81085383</c:v>
                </c:pt>
                <c:pt idx="85">
                  <c:v>0.81175823999999996</c:v>
                </c:pt>
                <c:pt idx="86">
                  <c:v>0.81266527</c:v>
                </c:pt>
                <c:pt idx="87">
                  <c:v>0.81351817999999998</c:v>
                </c:pt>
                <c:pt idx="88">
                  <c:v>0.81436702999999999</c:v>
                </c:pt>
                <c:pt idx="89">
                  <c:v>0.81527055999999998</c:v>
                </c:pt>
                <c:pt idx="90">
                  <c:v>0.81609653999999998</c:v>
                </c:pt>
                <c:pt idx="91">
                  <c:v>0.81672098999999998</c:v>
                </c:pt>
                <c:pt idx="92">
                  <c:v>0.81717043</c:v>
                </c:pt>
                <c:pt idx="93">
                  <c:v>0.81789822999999995</c:v>
                </c:pt>
                <c:pt idx="94">
                  <c:v>0.81826471000000001</c:v>
                </c:pt>
                <c:pt idx="95">
                  <c:v>0.81899730999999998</c:v>
                </c:pt>
                <c:pt idx="96">
                  <c:v>0.81968750000000001</c:v>
                </c:pt>
                <c:pt idx="97">
                  <c:v>0.82020327999999998</c:v>
                </c:pt>
              </c:numCache>
            </c:numRef>
          </c:xVal>
          <c:yVal>
            <c:numRef>
              <c:f>'24.123-A320B737'!$Q$3:$Q$100</c:f>
              <c:numCache>
                <c:formatCode>General</c:formatCode>
                <c:ptCount val="98"/>
                <c:pt idx="0">
                  <c:v>280.20054434443136</c:v>
                </c:pt>
                <c:pt idx="1">
                  <c:v>280.38945618178468</c:v>
                </c:pt>
                <c:pt idx="2">
                  <c:v>280.58180201189123</c:v>
                </c:pt>
                <c:pt idx="3">
                  <c:v>280.77760048586572</c:v>
                </c:pt>
                <c:pt idx="4">
                  <c:v>280.97689448871131</c:v>
                </c:pt>
                <c:pt idx="5">
                  <c:v>281.17965898413752</c:v>
                </c:pt>
                <c:pt idx="6">
                  <c:v>281.38596916503445</c:v>
                </c:pt>
                <c:pt idx="7">
                  <c:v>281.59584182258493</c:v>
                </c:pt>
                <c:pt idx="8">
                  <c:v>281.80931366750946</c:v>
                </c:pt>
                <c:pt idx="9">
                  <c:v>282.02642107892723</c:v>
                </c:pt>
                <c:pt idx="10">
                  <c:v>282.24717925013806</c:v>
                </c:pt>
                <c:pt idx="11">
                  <c:v>282.47160873629923</c:v>
                </c:pt>
                <c:pt idx="12">
                  <c:v>282.69979633612462</c:v>
                </c:pt>
                <c:pt idx="13">
                  <c:v>282.93172703505417</c:v>
                </c:pt>
                <c:pt idx="14">
                  <c:v>283.16744011428585</c:v>
                </c:pt>
                <c:pt idx="15">
                  <c:v>283.4069909914304</c:v>
                </c:pt>
                <c:pt idx="16">
                  <c:v>283.65043247327259</c:v>
                </c:pt>
                <c:pt idx="17">
                  <c:v>283.89781036834086</c:v>
                </c:pt>
                <c:pt idx="18">
                  <c:v>284.12801984135564</c:v>
                </c:pt>
                <c:pt idx="19">
                  <c:v>284.40453707018895</c:v>
                </c:pt>
                <c:pt idx="20">
                  <c:v>284.66394807217301</c:v>
                </c:pt>
                <c:pt idx="21">
                  <c:v>284.94972080885657</c:v>
                </c:pt>
                <c:pt idx="22">
                  <c:v>285.19525508359573</c:v>
                </c:pt>
                <c:pt idx="23">
                  <c:v>285.46721784744568</c:v>
                </c:pt>
                <c:pt idx="24">
                  <c:v>285.74341822645852</c:v>
                </c:pt>
                <c:pt idx="25">
                  <c:v>286.0239475186192</c:v>
                </c:pt>
                <c:pt idx="26">
                  <c:v>286.30886012688597</c:v>
                </c:pt>
                <c:pt idx="27">
                  <c:v>286.59828063430137</c:v>
                </c:pt>
                <c:pt idx="28">
                  <c:v>286.8674968314732</c:v>
                </c:pt>
                <c:pt idx="29">
                  <c:v>287.19074551044133</c:v>
                </c:pt>
                <c:pt idx="30">
                  <c:v>287.49394338137023</c:v>
                </c:pt>
                <c:pt idx="31">
                  <c:v>287.80192140982558</c:v>
                </c:pt>
                <c:pt idx="32">
                  <c:v>288.14111819839638</c:v>
                </c:pt>
                <c:pt idx="33">
                  <c:v>288.43259559999564</c:v>
                </c:pt>
                <c:pt idx="34">
                  <c:v>288.75547775343671</c:v>
                </c:pt>
                <c:pt idx="35">
                  <c:v>289.08363721982425</c:v>
                </c:pt>
                <c:pt idx="36">
                  <c:v>289.41714094713382</c:v>
                </c:pt>
                <c:pt idx="37">
                  <c:v>289.78466513215386</c:v>
                </c:pt>
                <c:pt idx="38">
                  <c:v>290.10082634029339</c:v>
                </c:pt>
                <c:pt idx="39">
                  <c:v>290.45156095783943</c:v>
                </c:pt>
                <c:pt idx="40">
                  <c:v>290.80850749527065</c:v>
                </c:pt>
                <c:pt idx="41">
                  <c:v>291.17200862583263</c:v>
                </c:pt>
                <c:pt idx="42">
                  <c:v>291.54242193663595</c:v>
                </c:pt>
                <c:pt idx="43">
                  <c:v>291.92028878266495</c:v>
                </c:pt>
                <c:pt idx="44">
                  <c:v>292.30620406425436</c:v>
                </c:pt>
                <c:pt idx="45">
                  <c:v>292.70085643363615</c:v>
                </c:pt>
                <c:pt idx="46">
                  <c:v>293.10510826823145</c:v>
                </c:pt>
                <c:pt idx="47">
                  <c:v>293.52009426918642</c:v>
                </c:pt>
                <c:pt idx="48">
                  <c:v>293.94715309285431</c:v>
                </c:pt>
                <c:pt idx="49">
                  <c:v>294.38802858058199</c:v>
                </c:pt>
                <c:pt idx="50">
                  <c:v>294.8446539171814</c:v>
                </c:pt>
                <c:pt idx="51">
                  <c:v>295.31985536642287</c:v>
                </c:pt>
                <c:pt idx="52">
                  <c:v>295.81693828440206</c:v>
                </c:pt>
                <c:pt idx="53">
                  <c:v>296.33990223848741</c:v>
                </c:pt>
                <c:pt idx="54">
                  <c:v>296.89419678802375</c:v>
                </c:pt>
                <c:pt idx="55">
                  <c:v>297.48615111949766</c:v>
                </c:pt>
                <c:pt idx="56">
                  <c:v>298.1240701112423</c:v>
                </c:pt>
                <c:pt idx="57">
                  <c:v>298.81835612147489</c:v>
                </c:pt>
                <c:pt idx="58">
                  <c:v>299.58212527991407</c:v>
                </c:pt>
                <c:pt idx="59">
                  <c:v>300.43170966270816</c:v>
                </c:pt>
                <c:pt idx="60">
                  <c:v>301.38766863986046</c:v>
                </c:pt>
                <c:pt idx="61">
                  <c:v>302.28397165519198</c:v>
                </c:pt>
                <c:pt idx="62">
                  <c:v>303.3984243283229</c:v>
                </c:pt>
                <c:pt idx="63">
                  <c:v>304.43002856506678</c:v>
                </c:pt>
                <c:pt idx="64">
                  <c:v>305.59089223877589</c:v>
                </c:pt>
                <c:pt idx="65">
                  <c:v>306.90464226661851</c:v>
                </c:pt>
                <c:pt idx="66">
                  <c:v>308.44284184671574</c:v>
                </c:pt>
                <c:pt idx="67">
                  <c:v>309.95114981984358</c:v>
                </c:pt>
                <c:pt idx="68">
                  <c:v>311.63923218699586</c:v>
                </c:pt>
                <c:pt idx="69">
                  <c:v>313.32145606229761</c:v>
                </c:pt>
                <c:pt idx="70">
                  <c:v>314.92131385601357</c:v>
                </c:pt>
                <c:pt idx="71">
                  <c:v>316.38004231590742</c:v>
                </c:pt>
                <c:pt idx="72">
                  <c:v>317.96315286073525</c:v>
                </c:pt>
                <c:pt idx="73">
                  <c:v>319.69055556213499</c:v>
                </c:pt>
                <c:pt idx="74">
                  <c:v>321.2136042138502</c:v>
                </c:pt>
                <c:pt idx="75">
                  <c:v>323.18168330625133</c:v>
                </c:pt>
                <c:pt idx="76">
                  <c:v>325.07672443317415</c:v>
                </c:pt>
                <c:pt idx="77">
                  <c:v>327.1488866539608</c:v>
                </c:pt>
                <c:pt idx="78">
                  <c:v>328.96722708003159</c:v>
                </c:pt>
                <c:pt idx="79">
                  <c:v>330.77491145916292</c:v>
                </c:pt>
                <c:pt idx="80">
                  <c:v>333.12228183955182</c:v>
                </c:pt>
                <c:pt idx="81">
                  <c:v>334.72426947250108</c:v>
                </c:pt>
                <c:pt idx="82">
                  <c:v>336.89681230885657</c:v>
                </c:pt>
                <c:pt idx="83">
                  <c:v>339.09357034274177</c:v>
                </c:pt>
                <c:pt idx="84">
                  <c:v>341.41614129440597</c:v>
                </c:pt>
                <c:pt idx="85">
                  <c:v>343.27917925746345</c:v>
                </c:pt>
                <c:pt idx="86">
                  <c:v>345.22899560712506</c:v>
                </c:pt>
                <c:pt idx="87">
                  <c:v>347.13987077742314</c:v>
                </c:pt>
                <c:pt idx="88">
                  <c:v>349.11909584659963</c:v>
                </c:pt>
                <c:pt idx="89">
                  <c:v>351.31404182114068</c:v>
                </c:pt>
                <c:pt idx="90">
                  <c:v>353.40326240486547</c:v>
                </c:pt>
                <c:pt idx="91">
                  <c:v>355.03696840923521</c:v>
                </c:pt>
                <c:pt idx="92">
                  <c:v>356.24250697875243</c:v>
                </c:pt>
                <c:pt idx="93">
                  <c:v>358.24878833636853</c:v>
                </c:pt>
                <c:pt idx="94">
                  <c:v>359.28491940095688</c:v>
                </c:pt>
                <c:pt idx="95">
                  <c:v>361.40947069999248</c:v>
                </c:pt>
                <c:pt idx="96">
                  <c:v>363.47768340865679</c:v>
                </c:pt>
                <c:pt idx="97">
                  <c:v>365.06662101934467</c:v>
                </c:pt>
              </c:numCache>
            </c:numRef>
          </c:yVal>
          <c:smooth val="1"/>
          <c:extLst>
            <c:ext xmlns:c16="http://schemas.microsoft.com/office/drawing/2014/chart" uri="{C3380CC4-5D6E-409C-BE32-E72D297353CC}">
              <c16:uniqueId val="{00000001-BDCB-B641-AAA6-84C14D61125B}"/>
            </c:ext>
          </c:extLst>
        </c:ser>
        <c:ser>
          <c:idx val="8"/>
          <c:order val="2"/>
          <c:tx>
            <c:v>CL0.4</c:v>
          </c:tx>
          <c:spPr>
            <a:ln w="19050" cap="rnd">
              <a:solidFill>
                <a:srgbClr val="00B0F0"/>
              </a:solidFill>
              <a:round/>
            </a:ln>
            <a:effectLst/>
          </c:spPr>
          <c:marker>
            <c:symbol val="none"/>
          </c:marker>
          <c:xVal>
            <c:numRef>
              <c:f>'24.123-A320B737'!$I$3:$I$89</c:f>
              <c:numCache>
                <c:formatCode>General</c:formatCode>
                <c:ptCount val="87"/>
                <c:pt idx="0">
                  <c:v>0.50094760000000005</c:v>
                </c:pt>
                <c:pt idx="1">
                  <c:v>0.50560565000000002</c:v>
                </c:pt>
                <c:pt idx="2">
                  <c:v>0.51026413000000004</c:v>
                </c:pt>
                <c:pt idx="3">
                  <c:v>0.51456411999999996</c:v>
                </c:pt>
                <c:pt idx="4">
                  <c:v>0.51886376999999995</c:v>
                </c:pt>
                <c:pt idx="5">
                  <c:v>0.52316368000000002</c:v>
                </c:pt>
                <c:pt idx="6">
                  <c:v>0.52746353999999995</c:v>
                </c:pt>
                <c:pt idx="7">
                  <c:v>0.53176319000000005</c:v>
                </c:pt>
                <c:pt idx="8">
                  <c:v>0.53606310000000001</c:v>
                </c:pt>
                <c:pt idx="9">
                  <c:v>0.54036295999999995</c:v>
                </c:pt>
                <c:pt idx="10">
                  <c:v>0.54466261000000005</c:v>
                </c:pt>
                <c:pt idx="11">
                  <c:v>0.54896217999999997</c:v>
                </c:pt>
                <c:pt idx="12">
                  <c:v>0.55326224999999996</c:v>
                </c:pt>
                <c:pt idx="13">
                  <c:v>0.55756203000000004</c:v>
                </c:pt>
                <c:pt idx="14">
                  <c:v>0.56150319000000004</c:v>
                </c:pt>
                <c:pt idx="15">
                  <c:v>0.56652161999999995</c:v>
                </c:pt>
                <c:pt idx="16">
                  <c:v>0.57046293999999997</c:v>
                </c:pt>
                <c:pt idx="17">
                  <c:v>0.57476305999999999</c:v>
                </c:pt>
                <c:pt idx="18">
                  <c:v>0.57906347999999996</c:v>
                </c:pt>
                <c:pt idx="19">
                  <c:v>0.58336354999999995</c:v>
                </c:pt>
                <c:pt idx="20">
                  <c:v>0.58766362000000005</c:v>
                </c:pt>
                <c:pt idx="21">
                  <c:v>0.59196433000000004</c:v>
                </c:pt>
                <c:pt idx="22">
                  <c:v>0.59626506000000001</c:v>
                </c:pt>
                <c:pt idx="23">
                  <c:v>0.60056556000000005</c:v>
                </c:pt>
                <c:pt idx="24">
                  <c:v>0.60486614000000005</c:v>
                </c:pt>
                <c:pt idx="25">
                  <c:v>0.60916698000000002</c:v>
                </c:pt>
                <c:pt idx="26">
                  <c:v>0.61346825999999999</c:v>
                </c:pt>
                <c:pt idx="27">
                  <c:v>0.61776947999999998</c:v>
                </c:pt>
                <c:pt idx="28">
                  <c:v>0.62207003000000005</c:v>
                </c:pt>
                <c:pt idx="29">
                  <c:v>0.62637047999999995</c:v>
                </c:pt>
                <c:pt idx="30">
                  <c:v>0.63067200999999995</c:v>
                </c:pt>
                <c:pt idx="31">
                  <c:v>0.63497267999999996</c:v>
                </c:pt>
                <c:pt idx="32">
                  <c:v>0.63927361000000005</c:v>
                </c:pt>
                <c:pt idx="33">
                  <c:v>0.64357500000000001</c:v>
                </c:pt>
                <c:pt idx="34">
                  <c:v>0.64787592999999999</c:v>
                </c:pt>
                <c:pt idx="35">
                  <c:v>0.65217749999999997</c:v>
                </c:pt>
                <c:pt idx="36">
                  <c:v>0.65647838000000003</c:v>
                </c:pt>
                <c:pt idx="37">
                  <c:v>0.66077965000000005</c:v>
                </c:pt>
                <c:pt idx="38">
                  <c:v>0.66508062000000001</c:v>
                </c:pt>
                <c:pt idx="39">
                  <c:v>0.66938206</c:v>
                </c:pt>
                <c:pt idx="40">
                  <c:v>0.67368362000000004</c:v>
                </c:pt>
                <c:pt idx="41">
                  <c:v>0.67798513999999999</c:v>
                </c:pt>
                <c:pt idx="42">
                  <c:v>0.68228633000000005</c:v>
                </c:pt>
                <c:pt idx="43">
                  <c:v>0.68694692999999996</c:v>
                </c:pt>
                <c:pt idx="44">
                  <c:v>0.69088936999999995</c:v>
                </c:pt>
                <c:pt idx="45">
                  <c:v>0.69554981000000005</c:v>
                </c:pt>
                <c:pt idx="46">
                  <c:v>0.69949225000000004</c:v>
                </c:pt>
                <c:pt idx="47">
                  <c:v>0.70379424000000002</c:v>
                </c:pt>
                <c:pt idx="48">
                  <c:v>0.70809593000000004</c:v>
                </c:pt>
                <c:pt idx="49">
                  <c:v>0.71239757999999997</c:v>
                </c:pt>
                <c:pt idx="50">
                  <c:v>0.71669974999999997</c:v>
                </c:pt>
                <c:pt idx="51">
                  <c:v>0.72100134999999999</c:v>
                </c:pt>
                <c:pt idx="52">
                  <c:v>0.72530309000000004</c:v>
                </c:pt>
                <c:pt idx="53">
                  <c:v>0.72960541999999995</c:v>
                </c:pt>
                <c:pt idx="54">
                  <c:v>0.73390710999999997</c:v>
                </c:pt>
                <c:pt idx="55">
                  <c:v>0.73820936000000004</c:v>
                </c:pt>
                <c:pt idx="56">
                  <c:v>0.74287048</c:v>
                </c:pt>
                <c:pt idx="57">
                  <c:v>0.74717268000000003</c:v>
                </c:pt>
                <c:pt idx="58">
                  <c:v>0.75183396999999996</c:v>
                </c:pt>
                <c:pt idx="59">
                  <c:v>0.75613613000000002</c:v>
                </c:pt>
                <c:pt idx="60">
                  <c:v>0.76007959000000003</c:v>
                </c:pt>
                <c:pt idx="61">
                  <c:v>0.76402334999999999</c:v>
                </c:pt>
                <c:pt idx="62">
                  <c:v>0.76760823</c:v>
                </c:pt>
                <c:pt idx="63">
                  <c:v>0.77119391000000004</c:v>
                </c:pt>
                <c:pt idx="64">
                  <c:v>0.77442056000000004</c:v>
                </c:pt>
                <c:pt idx="65">
                  <c:v>0.77764717999999999</c:v>
                </c:pt>
                <c:pt idx="66">
                  <c:v>0.78123370999999997</c:v>
                </c:pt>
                <c:pt idx="67">
                  <c:v>0.78446196999999995</c:v>
                </c:pt>
                <c:pt idx="68">
                  <c:v>0.78770655999999994</c:v>
                </c:pt>
                <c:pt idx="69">
                  <c:v>0.79094041999999998</c:v>
                </c:pt>
                <c:pt idx="70">
                  <c:v>0.79345677999999997</c:v>
                </c:pt>
                <c:pt idx="71">
                  <c:v>0.79597401000000001</c:v>
                </c:pt>
                <c:pt idx="72">
                  <c:v>0.79883490000000001</c:v>
                </c:pt>
                <c:pt idx="73">
                  <c:v>0.80187288000000001</c:v>
                </c:pt>
                <c:pt idx="74">
                  <c:v>0.80429170999999999</c:v>
                </c:pt>
                <c:pt idx="75">
                  <c:v>0.80648412000000003</c:v>
                </c:pt>
                <c:pt idx="76">
                  <c:v>0.80848149999999996</c:v>
                </c:pt>
                <c:pt idx="77">
                  <c:v>0.81028363999999997</c:v>
                </c:pt>
                <c:pt idx="78">
                  <c:v>0.81205304</c:v>
                </c:pt>
                <c:pt idx="79">
                  <c:v>0.81369148999999996</c:v>
                </c:pt>
                <c:pt idx="80">
                  <c:v>0.81490633000000001</c:v>
                </c:pt>
                <c:pt idx="81">
                  <c:v>0.81592633999999997</c:v>
                </c:pt>
                <c:pt idx="82">
                  <c:v>0.81694619999999996</c:v>
                </c:pt>
                <c:pt idx="83">
                  <c:v>0.81813005000000005</c:v>
                </c:pt>
                <c:pt idx="84">
                  <c:v>0.81892248000000001</c:v>
                </c:pt>
                <c:pt idx="85">
                  <c:v>0.81980191999999996</c:v>
                </c:pt>
                <c:pt idx="86">
                  <c:v>0.82016111000000003</c:v>
                </c:pt>
              </c:numCache>
            </c:numRef>
          </c:xVal>
          <c:yVal>
            <c:numRef>
              <c:f>'24.123-A320B737'!$J$3:$J$89</c:f>
              <c:numCache>
                <c:formatCode>General</c:formatCode>
                <c:ptCount val="87"/>
                <c:pt idx="0">
                  <c:v>251.15225899999999</c:v>
                </c:pt>
                <c:pt idx="1">
                  <c:v>251.081084</c:v>
                </c:pt>
                <c:pt idx="2">
                  <c:v>251.09887800000001</c:v>
                </c:pt>
                <c:pt idx="3">
                  <c:v>251.170053</c:v>
                </c:pt>
                <c:pt idx="4">
                  <c:v>251.170053</c:v>
                </c:pt>
                <c:pt idx="5">
                  <c:v>251.223434</c:v>
                </c:pt>
                <c:pt idx="6">
                  <c:v>251.26791800000001</c:v>
                </c:pt>
                <c:pt idx="7">
                  <c:v>251.26791800000001</c:v>
                </c:pt>
                <c:pt idx="8">
                  <c:v>251.32129900000001</c:v>
                </c:pt>
                <c:pt idx="9">
                  <c:v>251.36578399999999</c:v>
                </c:pt>
                <c:pt idx="10">
                  <c:v>251.36578399999999</c:v>
                </c:pt>
                <c:pt idx="11">
                  <c:v>251.34799000000001</c:v>
                </c:pt>
                <c:pt idx="12">
                  <c:v>251.436959</c:v>
                </c:pt>
                <c:pt idx="13">
                  <c:v>251.463649</c:v>
                </c:pt>
                <c:pt idx="14">
                  <c:v>251.517031</c:v>
                </c:pt>
                <c:pt idx="15">
                  <c:v>251.78564</c:v>
                </c:pt>
                <c:pt idx="16">
                  <c:v>251.872906</c:v>
                </c:pt>
                <c:pt idx="17">
                  <c:v>251.97077100000001</c:v>
                </c:pt>
                <c:pt idx="18">
                  <c:v>252.13091499999999</c:v>
                </c:pt>
                <c:pt idx="19">
                  <c:v>252.21988400000001</c:v>
                </c:pt>
                <c:pt idx="20">
                  <c:v>252.30714900000001</c:v>
                </c:pt>
                <c:pt idx="21">
                  <c:v>252.529571</c:v>
                </c:pt>
                <c:pt idx="22">
                  <c:v>252.75369599999999</c:v>
                </c:pt>
                <c:pt idx="23">
                  <c:v>252.931634</c:v>
                </c:pt>
                <c:pt idx="24">
                  <c:v>253.12566200000001</c:v>
                </c:pt>
                <c:pt idx="25">
                  <c:v>253.374774</c:v>
                </c:pt>
                <c:pt idx="26">
                  <c:v>253.71455900000001</c:v>
                </c:pt>
                <c:pt idx="27">
                  <c:v>254.04374300000001</c:v>
                </c:pt>
                <c:pt idx="28">
                  <c:v>254.23057700000001</c:v>
                </c:pt>
                <c:pt idx="29">
                  <c:v>254.399618</c:v>
                </c:pt>
                <c:pt idx="30">
                  <c:v>254.79107999999999</c:v>
                </c:pt>
                <c:pt idx="31">
                  <c:v>255.004605</c:v>
                </c:pt>
                <c:pt idx="32">
                  <c:v>255.271512</c:v>
                </c:pt>
                <c:pt idx="33">
                  <c:v>255.63628299999999</c:v>
                </c:pt>
                <c:pt idx="34">
                  <c:v>255.90319</c:v>
                </c:pt>
                <c:pt idx="35">
                  <c:v>256.30354899999998</c:v>
                </c:pt>
                <c:pt idx="36">
                  <c:v>256.56155799999999</c:v>
                </c:pt>
                <c:pt idx="37">
                  <c:v>256.89963999999998</c:v>
                </c:pt>
                <c:pt idx="38">
                  <c:v>257.17544299999997</c:v>
                </c:pt>
                <c:pt idx="39">
                  <c:v>257.54911099999998</c:v>
                </c:pt>
                <c:pt idx="40">
                  <c:v>257.94947100000002</c:v>
                </c:pt>
                <c:pt idx="41">
                  <c:v>258.34093300000001</c:v>
                </c:pt>
                <c:pt idx="42">
                  <c:v>258.66122100000001</c:v>
                </c:pt>
                <c:pt idx="43">
                  <c:v>259.12385799999998</c:v>
                </c:pt>
                <c:pt idx="44">
                  <c:v>259.44414599999999</c:v>
                </c:pt>
                <c:pt idx="45">
                  <c:v>259.871196</c:v>
                </c:pt>
                <c:pt idx="46">
                  <c:v>260.19148300000001</c:v>
                </c:pt>
                <c:pt idx="47">
                  <c:v>260.68081100000001</c:v>
                </c:pt>
                <c:pt idx="48">
                  <c:v>261.10786100000001</c:v>
                </c:pt>
                <c:pt idx="49">
                  <c:v>261.52601399999998</c:v>
                </c:pt>
                <c:pt idx="50">
                  <c:v>262.05092999999999</c:v>
                </c:pt>
                <c:pt idx="51">
                  <c:v>262.46018600000002</c:v>
                </c:pt>
                <c:pt idx="52">
                  <c:v>262.89613300000002</c:v>
                </c:pt>
                <c:pt idx="53">
                  <c:v>263.456636</c:v>
                </c:pt>
                <c:pt idx="54">
                  <c:v>263.88368600000001</c:v>
                </c:pt>
                <c:pt idx="55">
                  <c:v>264.42639500000001</c:v>
                </c:pt>
                <c:pt idx="56">
                  <c:v>264.99579499999999</c:v>
                </c:pt>
                <c:pt idx="57">
                  <c:v>265.529608</c:v>
                </c:pt>
                <c:pt idx="58">
                  <c:v>266.13459499999999</c:v>
                </c:pt>
                <c:pt idx="59">
                  <c:v>266.65951100000001</c:v>
                </c:pt>
                <c:pt idx="60">
                  <c:v>267.19332300000002</c:v>
                </c:pt>
                <c:pt idx="61">
                  <c:v>267.78941400000002</c:v>
                </c:pt>
                <c:pt idx="62">
                  <c:v>268.35711099999997</c:v>
                </c:pt>
                <c:pt idx="63">
                  <c:v>269.09384799999998</c:v>
                </c:pt>
                <c:pt idx="64">
                  <c:v>269.76830699999999</c:v>
                </c:pt>
                <c:pt idx="65">
                  <c:v>270.43936000000002</c:v>
                </c:pt>
                <c:pt idx="66">
                  <c:v>271.35233199999999</c:v>
                </c:pt>
                <c:pt idx="67">
                  <c:v>272.36316900000003</c:v>
                </c:pt>
                <c:pt idx="68">
                  <c:v>273.29341299999999</c:v>
                </c:pt>
                <c:pt idx="69">
                  <c:v>274.37125700000001</c:v>
                </c:pt>
                <c:pt idx="70">
                  <c:v>275.44910199999998</c:v>
                </c:pt>
                <c:pt idx="71">
                  <c:v>276.70658700000001</c:v>
                </c:pt>
                <c:pt idx="72">
                  <c:v>278.30986799999999</c:v>
                </c:pt>
                <c:pt idx="73">
                  <c:v>280.39885399999997</c:v>
                </c:pt>
                <c:pt idx="74">
                  <c:v>282.34311700000001</c:v>
                </c:pt>
                <c:pt idx="75">
                  <c:v>284.52878299999998</c:v>
                </c:pt>
                <c:pt idx="76">
                  <c:v>286.79926499999999</c:v>
                </c:pt>
                <c:pt idx="77">
                  <c:v>289.11237599999998</c:v>
                </c:pt>
                <c:pt idx="78">
                  <c:v>291.29760099999999</c:v>
                </c:pt>
                <c:pt idx="79">
                  <c:v>293.52827600000001</c:v>
                </c:pt>
                <c:pt idx="80">
                  <c:v>295.63520799999998</c:v>
                </c:pt>
                <c:pt idx="81">
                  <c:v>297.86936600000001</c:v>
                </c:pt>
                <c:pt idx="82">
                  <c:v>300.07090099999999</c:v>
                </c:pt>
                <c:pt idx="83">
                  <c:v>302.41597300000001</c:v>
                </c:pt>
                <c:pt idx="84">
                  <c:v>304.64730900000001</c:v>
                </c:pt>
                <c:pt idx="85">
                  <c:v>306.67805800000002</c:v>
                </c:pt>
                <c:pt idx="86">
                  <c:v>308.323353</c:v>
                </c:pt>
              </c:numCache>
            </c:numRef>
          </c:yVal>
          <c:smooth val="1"/>
          <c:extLst>
            <c:ext xmlns:c16="http://schemas.microsoft.com/office/drawing/2014/chart" uri="{C3380CC4-5D6E-409C-BE32-E72D297353CC}">
              <c16:uniqueId val="{00000007-E852-CF45-8B4D-D204A12121EC}"/>
            </c:ext>
          </c:extLst>
        </c:ser>
        <c:ser>
          <c:idx val="2"/>
          <c:order val="3"/>
          <c:tx>
            <c:v>CL0.4New</c:v>
          </c:tx>
          <c:spPr>
            <a:ln>
              <a:solidFill>
                <a:srgbClr val="00B0F0">
                  <a:alpha val="70000"/>
                </a:srgbClr>
              </a:solidFill>
              <a:prstDash val="sysDash"/>
            </a:ln>
          </c:spPr>
          <c:marker>
            <c:symbol val="none"/>
          </c:marker>
          <c:xVal>
            <c:numRef>
              <c:f>'24.123-A320B737'!$I$3:$I$89</c:f>
              <c:numCache>
                <c:formatCode>General</c:formatCode>
                <c:ptCount val="87"/>
                <c:pt idx="0">
                  <c:v>0.50094760000000005</c:v>
                </c:pt>
                <c:pt idx="1">
                  <c:v>0.50560565000000002</c:v>
                </c:pt>
                <c:pt idx="2">
                  <c:v>0.51026413000000004</c:v>
                </c:pt>
                <c:pt idx="3">
                  <c:v>0.51456411999999996</c:v>
                </c:pt>
                <c:pt idx="4">
                  <c:v>0.51886376999999995</c:v>
                </c:pt>
                <c:pt idx="5">
                  <c:v>0.52316368000000002</c:v>
                </c:pt>
                <c:pt idx="6">
                  <c:v>0.52746353999999995</c:v>
                </c:pt>
                <c:pt idx="7">
                  <c:v>0.53176319000000005</c:v>
                </c:pt>
                <c:pt idx="8">
                  <c:v>0.53606310000000001</c:v>
                </c:pt>
                <c:pt idx="9">
                  <c:v>0.54036295999999995</c:v>
                </c:pt>
                <c:pt idx="10">
                  <c:v>0.54466261000000005</c:v>
                </c:pt>
                <c:pt idx="11">
                  <c:v>0.54896217999999997</c:v>
                </c:pt>
                <c:pt idx="12">
                  <c:v>0.55326224999999996</c:v>
                </c:pt>
                <c:pt idx="13">
                  <c:v>0.55756203000000004</c:v>
                </c:pt>
                <c:pt idx="14">
                  <c:v>0.56150319000000004</c:v>
                </c:pt>
                <c:pt idx="15">
                  <c:v>0.56652161999999995</c:v>
                </c:pt>
                <c:pt idx="16">
                  <c:v>0.57046293999999997</c:v>
                </c:pt>
                <c:pt idx="17">
                  <c:v>0.57476305999999999</c:v>
                </c:pt>
                <c:pt idx="18">
                  <c:v>0.57906347999999996</c:v>
                </c:pt>
                <c:pt idx="19">
                  <c:v>0.58336354999999995</c:v>
                </c:pt>
                <c:pt idx="20">
                  <c:v>0.58766362000000005</c:v>
                </c:pt>
                <c:pt idx="21">
                  <c:v>0.59196433000000004</c:v>
                </c:pt>
                <c:pt idx="22">
                  <c:v>0.59626506000000001</c:v>
                </c:pt>
                <c:pt idx="23">
                  <c:v>0.60056556000000005</c:v>
                </c:pt>
                <c:pt idx="24">
                  <c:v>0.60486614000000005</c:v>
                </c:pt>
                <c:pt idx="25">
                  <c:v>0.60916698000000002</c:v>
                </c:pt>
                <c:pt idx="26">
                  <c:v>0.61346825999999999</c:v>
                </c:pt>
                <c:pt idx="27">
                  <c:v>0.61776947999999998</c:v>
                </c:pt>
                <c:pt idx="28">
                  <c:v>0.62207003000000005</c:v>
                </c:pt>
                <c:pt idx="29">
                  <c:v>0.62637047999999995</c:v>
                </c:pt>
                <c:pt idx="30">
                  <c:v>0.63067200999999995</c:v>
                </c:pt>
                <c:pt idx="31">
                  <c:v>0.63497267999999996</c:v>
                </c:pt>
                <c:pt idx="32">
                  <c:v>0.63927361000000005</c:v>
                </c:pt>
                <c:pt idx="33">
                  <c:v>0.64357500000000001</c:v>
                </c:pt>
                <c:pt idx="34">
                  <c:v>0.64787592999999999</c:v>
                </c:pt>
                <c:pt idx="35">
                  <c:v>0.65217749999999997</c:v>
                </c:pt>
                <c:pt idx="36">
                  <c:v>0.65647838000000003</c:v>
                </c:pt>
                <c:pt idx="37">
                  <c:v>0.66077965000000005</c:v>
                </c:pt>
                <c:pt idx="38">
                  <c:v>0.66508062000000001</c:v>
                </c:pt>
                <c:pt idx="39">
                  <c:v>0.66938206</c:v>
                </c:pt>
                <c:pt idx="40">
                  <c:v>0.67368362000000004</c:v>
                </c:pt>
                <c:pt idx="41">
                  <c:v>0.67798513999999999</c:v>
                </c:pt>
                <c:pt idx="42">
                  <c:v>0.68228633000000005</c:v>
                </c:pt>
                <c:pt idx="43">
                  <c:v>0.68694692999999996</c:v>
                </c:pt>
                <c:pt idx="44">
                  <c:v>0.69088936999999995</c:v>
                </c:pt>
                <c:pt idx="45">
                  <c:v>0.69554981000000005</c:v>
                </c:pt>
                <c:pt idx="46">
                  <c:v>0.69949225000000004</c:v>
                </c:pt>
                <c:pt idx="47">
                  <c:v>0.70379424000000002</c:v>
                </c:pt>
                <c:pt idx="48">
                  <c:v>0.70809593000000004</c:v>
                </c:pt>
                <c:pt idx="49">
                  <c:v>0.71239757999999997</c:v>
                </c:pt>
                <c:pt idx="50">
                  <c:v>0.71669974999999997</c:v>
                </c:pt>
                <c:pt idx="51">
                  <c:v>0.72100134999999999</c:v>
                </c:pt>
                <c:pt idx="52">
                  <c:v>0.72530309000000004</c:v>
                </c:pt>
                <c:pt idx="53">
                  <c:v>0.72960541999999995</c:v>
                </c:pt>
                <c:pt idx="54">
                  <c:v>0.73390710999999997</c:v>
                </c:pt>
                <c:pt idx="55">
                  <c:v>0.73820936000000004</c:v>
                </c:pt>
                <c:pt idx="56">
                  <c:v>0.74287048</c:v>
                </c:pt>
                <c:pt idx="57">
                  <c:v>0.74717268000000003</c:v>
                </c:pt>
                <c:pt idx="58">
                  <c:v>0.75183396999999996</c:v>
                </c:pt>
                <c:pt idx="59">
                  <c:v>0.75613613000000002</c:v>
                </c:pt>
                <c:pt idx="60">
                  <c:v>0.76007959000000003</c:v>
                </c:pt>
                <c:pt idx="61">
                  <c:v>0.76402334999999999</c:v>
                </c:pt>
                <c:pt idx="62">
                  <c:v>0.76760823</c:v>
                </c:pt>
                <c:pt idx="63">
                  <c:v>0.77119391000000004</c:v>
                </c:pt>
                <c:pt idx="64">
                  <c:v>0.77442056000000004</c:v>
                </c:pt>
                <c:pt idx="65">
                  <c:v>0.77764717999999999</c:v>
                </c:pt>
                <c:pt idx="66">
                  <c:v>0.78123370999999997</c:v>
                </c:pt>
                <c:pt idx="67">
                  <c:v>0.78446196999999995</c:v>
                </c:pt>
                <c:pt idx="68">
                  <c:v>0.78770655999999994</c:v>
                </c:pt>
                <c:pt idx="69">
                  <c:v>0.79094041999999998</c:v>
                </c:pt>
                <c:pt idx="70">
                  <c:v>0.79345677999999997</c:v>
                </c:pt>
                <c:pt idx="71">
                  <c:v>0.79597401000000001</c:v>
                </c:pt>
                <c:pt idx="72">
                  <c:v>0.79883490000000001</c:v>
                </c:pt>
                <c:pt idx="73">
                  <c:v>0.80187288000000001</c:v>
                </c:pt>
                <c:pt idx="74">
                  <c:v>0.80429170999999999</c:v>
                </c:pt>
                <c:pt idx="75">
                  <c:v>0.80648412000000003</c:v>
                </c:pt>
                <c:pt idx="76">
                  <c:v>0.80848149999999996</c:v>
                </c:pt>
                <c:pt idx="77">
                  <c:v>0.81028363999999997</c:v>
                </c:pt>
                <c:pt idx="78">
                  <c:v>0.81205304</c:v>
                </c:pt>
                <c:pt idx="79">
                  <c:v>0.81369148999999996</c:v>
                </c:pt>
                <c:pt idx="80">
                  <c:v>0.81490633000000001</c:v>
                </c:pt>
                <c:pt idx="81">
                  <c:v>0.81592633999999997</c:v>
                </c:pt>
                <c:pt idx="82">
                  <c:v>0.81694619999999996</c:v>
                </c:pt>
                <c:pt idx="83">
                  <c:v>0.81813005000000005</c:v>
                </c:pt>
                <c:pt idx="84">
                  <c:v>0.81892248000000001</c:v>
                </c:pt>
                <c:pt idx="85">
                  <c:v>0.81980191999999996</c:v>
                </c:pt>
                <c:pt idx="86">
                  <c:v>0.82016111000000003</c:v>
                </c:pt>
              </c:numCache>
            </c:numRef>
          </c:xVal>
          <c:yVal>
            <c:numRef>
              <c:f>'24.123-A320B737'!$K$3:$K$89</c:f>
              <c:numCache>
                <c:formatCode>General</c:formatCode>
                <c:ptCount val="87"/>
                <c:pt idx="0">
                  <c:v>251.50446748731051</c:v>
                </c:pt>
                <c:pt idx="1">
                  <c:v>251.63528596799259</c:v>
                </c:pt>
                <c:pt idx="2">
                  <c:v>251.76869190020301</c:v>
                </c:pt>
                <c:pt idx="3">
                  <c:v>251.8941343036112</c:v>
                </c:pt>
                <c:pt idx="4">
                  <c:v>252.02179356733336</c:v>
                </c:pt>
                <c:pt idx="5">
                  <c:v>252.15170436457717</c:v>
                </c:pt>
                <c:pt idx="6">
                  <c:v>252.2838752114958</c:v>
                </c:pt>
                <c:pt idx="7">
                  <c:v>252.41831950049499</c:v>
                </c:pt>
                <c:pt idx="8">
                  <c:v>252.55507128881231</c:v>
                </c:pt>
                <c:pt idx="9">
                  <c:v>252.69414101840164</c:v>
                </c:pt>
                <c:pt idx="10">
                  <c:v>252.83554425505778</c:v>
                </c:pt>
                <c:pt idx="11">
                  <c:v>252.97930681819125</c:v>
                </c:pt>
                <c:pt idx="12">
                  <c:v>253.12547107777411</c:v>
                </c:pt>
                <c:pt idx="13">
                  <c:v>253.27403384886165</c:v>
                </c:pt>
                <c:pt idx="14">
                  <c:v>253.41234202398556</c:v>
                </c:pt>
                <c:pt idx="15">
                  <c:v>253.59144400414857</c:v>
                </c:pt>
                <c:pt idx="16">
                  <c:v>253.73447764158402</c:v>
                </c:pt>
                <c:pt idx="17">
                  <c:v>253.8929401559497</c:v>
                </c:pt>
                <c:pt idx="18">
                  <c:v>254.05395403236912</c:v>
                </c:pt>
                <c:pt idx="19">
                  <c:v>254.21752421421206</c:v>
                </c:pt>
                <c:pt idx="20">
                  <c:v>254.38369417463224</c:v>
                </c:pt>
                <c:pt idx="21">
                  <c:v>254.55252094025474</c:v>
                </c:pt>
                <c:pt idx="22">
                  <c:v>254.72401383319522</c:v>
                </c:pt>
                <c:pt idx="23">
                  <c:v>254.89819720467108</c:v>
                </c:pt>
                <c:pt idx="24">
                  <c:v>255.07511960196382</c:v>
                </c:pt>
                <c:pt idx="25">
                  <c:v>255.2548267014439</c:v>
                </c:pt>
                <c:pt idx="26">
                  <c:v>255.43736670757889</c:v>
                </c:pt>
                <c:pt idx="27">
                  <c:v>255.62276113078789</c:v>
                </c:pt>
                <c:pt idx="28">
                  <c:v>255.81102801389255</c:v>
                </c:pt>
                <c:pt idx="29">
                  <c:v>256.00223976450297</c:v>
                </c:pt>
                <c:pt idx="30">
                  <c:v>256.19650186800033</c:v>
                </c:pt>
                <c:pt idx="31">
                  <c:v>256.39378342470684</c:v>
                </c:pt>
                <c:pt idx="32">
                  <c:v>256.59419704283022</c:v>
                </c:pt>
                <c:pt idx="33">
                  <c:v>256.79782123275254</c:v>
                </c:pt>
                <c:pt idx="34">
                  <c:v>257.00468879430389</c:v>
                </c:pt>
                <c:pt idx="35">
                  <c:v>257.21493895361874</c:v>
                </c:pt>
                <c:pt idx="36">
                  <c:v>257.42860473359372</c:v>
                </c:pt>
                <c:pt idx="37">
                  <c:v>257.64585234757891</c:v>
                </c:pt>
                <c:pt idx="38">
                  <c:v>257.86677834574829</c:v>
                </c:pt>
                <c:pt idx="39">
                  <c:v>258.09157667070252</c:v>
                </c:pt>
                <c:pt idx="40">
                  <c:v>258.32041250974595</c:v>
                </c:pt>
                <c:pt idx="41">
                  <c:v>258.55349574785299</c:v>
                </c:pt>
                <c:pt idx="42">
                  <c:v>258.79107288565831</c:v>
                </c:pt>
                <c:pt idx="43">
                  <c:v>259.05396610796868</c:v>
                </c:pt>
                <c:pt idx="44">
                  <c:v>259.28114421371885</c:v>
                </c:pt>
                <c:pt idx="45">
                  <c:v>259.55589871844103</c:v>
                </c:pt>
                <c:pt idx="46">
                  <c:v>259.7940976644029</c:v>
                </c:pt>
                <c:pt idx="47">
                  <c:v>260.06075584454288</c:v>
                </c:pt>
                <c:pt idx="48">
                  <c:v>260.33530142867761</c:v>
                </c:pt>
                <c:pt idx="49">
                  <c:v>260.61886757215063</c:v>
                </c:pt>
                <c:pt idx="50">
                  <c:v>260.91288561494434</c:v>
                </c:pt>
                <c:pt idx="51">
                  <c:v>261.21901973390487</c:v>
                </c:pt>
                <c:pt idx="52">
                  <c:v>261.53949294450427</c:v>
                </c:pt>
                <c:pt idx="53">
                  <c:v>261.87706528875015</c:v>
                </c:pt>
                <c:pt idx="54">
                  <c:v>262.23505182708567</c:v>
                </c:pt>
                <c:pt idx="55">
                  <c:v>262.61783170655059</c:v>
                </c:pt>
                <c:pt idx="56">
                  <c:v>263.06673429126693</c:v>
                </c:pt>
                <c:pt idx="57">
                  <c:v>263.51992237179479</c:v>
                </c:pt>
                <c:pt idx="58">
                  <c:v>264.06332255025995</c:v>
                </c:pt>
                <c:pt idx="59">
                  <c:v>264.62492752957655</c:v>
                </c:pt>
                <c:pt idx="60">
                  <c:v>265.20243165108423</c:v>
                </c:pt>
                <c:pt idx="61">
                  <c:v>265.85359885232242</c:v>
                </c:pt>
                <c:pt idx="62">
                  <c:v>266.52307358153405</c:v>
                </c:pt>
                <c:pt idx="63">
                  <c:v>267.2819846037433</c:v>
                </c:pt>
                <c:pt idx="64">
                  <c:v>268.05609613409007</c:v>
                </c:pt>
                <c:pt idx="65">
                  <c:v>268.93281729160208</c:v>
                </c:pt>
                <c:pt idx="66">
                  <c:v>270.05050913595812</c:v>
                </c:pt>
                <c:pt idx="67">
                  <c:v>271.20979041091675</c:v>
                </c:pt>
                <c:pt idx="68">
                  <c:v>272.5488300666596</c:v>
                </c:pt>
                <c:pt idx="69">
                  <c:v>274.0883932993687</c:v>
                </c:pt>
                <c:pt idx="70">
                  <c:v>275.45143237970694</c:v>
                </c:pt>
                <c:pt idx="71">
                  <c:v>276.98132492800011</c:v>
                </c:pt>
                <c:pt idx="72">
                  <c:v>278.95118340158712</c:v>
                </c:pt>
                <c:pt idx="73">
                  <c:v>281.35338720093864</c:v>
                </c:pt>
                <c:pt idx="74">
                  <c:v>283.5288320458568</c:v>
                </c:pt>
                <c:pt idx="75">
                  <c:v>285.72919290248461</c:v>
                </c:pt>
                <c:pt idx="76">
                  <c:v>287.94478475864173</c:v>
                </c:pt>
                <c:pt idx="77">
                  <c:v>290.13418614764657</c:v>
                </c:pt>
                <c:pt idx="78">
                  <c:v>292.47611642660985</c:v>
                </c:pt>
                <c:pt idx="79">
                  <c:v>294.82946582809632</c:v>
                </c:pt>
                <c:pt idx="80">
                  <c:v>296.69779983920461</c:v>
                </c:pt>
                <c:pt idx="81">
                  <c:v>298.35277314587307</c:v>
                </c:pt>
                <c:pt idx="82">
                  <c:v>300.09034811800825</c:v>
                </c:pt>
                <c:pt idx="83">
                  <c:v>302.21654176048816</c:v>
                </c:pt>
                <c:pt idx="84">
                  <c:v>303.70840189463252</c:v>
                </c:pt>
                <c:pt idx="85">
                  <c:v>305.43139799015643</c:v>
                </c:pt>
                <c:pt idx="86">
                  <c:v>306.15613050085153</c:v>
                </c:pt>
              </c:numCache>
            </c:numRef>
          </c:yVal>
          <c:smooth val="1"/>
          <c:extLst>
            <c:ext xmlns:c16="http://schemas.microsoft.com/office/drawing/2014/chart" uri="{C3380CC4-5D6E-409C-BE32-E72D297353CC}">
              <c16:uniqueId val="{00000002-BDCB-B641-AAA6-84C14D61125B}"/>
            </c:ext>
          </c:extLst>
        </c:ser>
        <c:ser>
          <c:idx val="7"/>
          <c:order val="4"/>
          <c:tx>
            <c:v>CL0.3</c:v>
          </c:tx>
          <c:spPr>
            <a:ln w="19050" cap="rnd">
              <a:solidFill>
                <a:schemeClr val="accent2">
                  <a:lumMod val="75000"/>
                </a:schemeClr>
              </a:solidFill>
              <a:round/>
            </a:ln>
            <a:effectLst/>
          </c:spPr>
          <c:marker>
            <c:symbol val="none"/>
          </c:marker>
          <c:xVal>
            <c:numRef>
              <c:f>'24.123-A320B737'!$C$3:$C$88</c:f>
              <c:numCache>
                <c:formatCode>General</c:formatCode>
                <c:ptCount val="86"/>
                <c:pt idx="0">
                  <c:v>0.50122902000000003</c:v>
                </c:pt>
                <c:pt idx="1">
                  <c:v>0.50588694999999995</c:v>
                </c:pt>
                <c:pt idx="2">
                  <c:v>0.51054513000000001</c:v>
                </c:pt>
                <c:pt idx="3">
                  <c:v>0.51484452000000003</c:v>
                </c:pt>
                <c:pt idx="4">
                  <c:v>0.51914442999999999</c:v>
                </c:pt>
                <c:pt idx="5">
                  <c:v>0.52344407999999998</c:v>
                </c:pt>
                <c:pt idx="6">
                  <c:v>0.52774381999999997</c:v>
                </c:pt>
                <c:pt idx="7">
                  <c:v>0.53204359000000001</c:v>
                </c:pt>
                <c:pt idx="8">
                  <c:v>0.53634349999999997</c:v>
                </c:pt>
                <c:pt idx="9">
                  <c:v>0.54064336000000002</c:v>
                </c:pt>
                <c:pt idx="10">
                  <c:v>0.54494339999999997</c:v>
                </c:pt>
                <c:pt idx="11">
                  <c:v>0.54924313000000002</c:v>
                </c:pt>
                <c:pt idx="12">
                  <c:v>0.55354300000000001</c:v>
                </c:pt>
                <c:pt idx="13">
                  <c:v>0.55784290000000003</c:v>
                </c:pt>
                <c:pt idx="14">
                  <c:v>0.56214255000000002</c:v>
                </c:pt>
                <c:pt idx="15">
                  <c:v>0.56644220000000001</c:v>
                </c:pt>
                <c:pt idx="16">
                  <c:v>0.57074201999999996</c:v>
                </c:pt>
                <c:pt idx="17">
                  <c:v>0.57504239999999995</c:v>
                </c:pt>
                <c:pt idx="18">
                  <c:v>0.57934333000000005</c:v>
                </c:pt>
                <c:pt idx="19">
                  <c:v>0.58364320000000003</c:v>
                </c:pt>
                <c:pt idx="20">
                  <c:v>0.58794369000000002</c:v>
                </c:pt>
                <c:pt idx="21">
                  <c:v>0.59224337999999999</c:v>
                </c:pt>
                <c:pt idx="22">
                  <c:v>0.59654346000000003</c:v>
                </c:pt>
                <c:pt idx="23">
                  <c:v>0.60084378999999999</c:v>
                </c:pt>
                <c:pt idx="24">
                  <c:v>0.60514374000000004</c:v>
                </c:pt>
                <c:pt idx="25">
                  <c:v>0.60944365</c:v>
                </c:pt>
                <c:pt idx="26">
                  <c:v>0.61374474000000001</c:v>
                </c:pt>
                <c:pt idx="27">
                  <c:v>0.61804537000000004</c:v>
                </c:pt>
                <c:pt idx="28">
                  <c:v>0.62234586999999997</c:v>
                </c:pt>
                <c:pt idx="29">
                  <c:v>0.62664573999999995</c:v>
                </c:pt>
                <c:pt idx="30">
                  <c:v>0.63094678999999998</c:v>
                </c:pt>
                <c:pt idx="31">
                  <c:v>0.63524716999999997</c:v>
                </c:pt>
                <c:pt idx="32">
                  <c:v>0.63954767000000001</c:v>
                </c:pt>
                <c:pt idx="33">
                  <c:v>0.64384894000000004</c:v>
                </c:pt>
                <c:pt idx="34">
                  <c:v>0.64814961000000004</c:v>
                </c:pt>
                <c:pt idx="35">
                  <c:v>0.65245001999999996</c:v>
                </c:pt>
                <c:pt idx="36">
                  <c:v>0.65675090999999997</c:v>
                </c:pt>
                <c:pt idx="37">
                  <c:v>0.66105221999999997</c:v>
                </c:pt>
                <c:pt idx="38">
                  <c:v>0.66535268000000003</c:v>
                </c:pt>
                <c:pt idx="39">
                  <c:v>0.66965368999999997</c:v>
                </c:pt>
                <c:pt idx="40">
                  <c:v>0.67395444999999998</c:v>
                </c:pt>
                <c:pt idx="41">
                  <c:v>0.67825511999999999</c:v>
                </c:pt>
                <c:pt idx="42">
                  <c:v>0.68255694</c:v>
                </c:pt>
                <c:pt idx="43">
                  <c:v>0.68685753000000005</c:v>
                </c:pt>
                <c:pt idx="44">
                  <c:v>0.69115870999999995</c:v>
                </c:pt>
                <c:pt idx="45">
                  <c:v>0.69545946999999997</c:v>
                </c:pt>
                <c:pt idx="46">
                  <c:v>0.69976052</c:v>
                </c:pt>
                <c:pt idx="47">
                  <c:v>0.70406234000000001</c:v>
                </c:pt>
                <c:pt idx="48">
                  <c:v>0.70836326999999999</c:v>
                </c:pt>
                <c:pt idx="49">
                  <c:v>0.71266470999999998</c:v>
                </c:pt>
                <c:pt idx="50">
                  <c:v>0.71696559000000004</c:v>
                </c:pt>
                <c:pt idx="51">
                  <c:v>0.72126732999999998</c:v>
                </c:pt>
                <c:pt idx="52">
                  <c:v>0.72556889000000002</c:v>
                </c:pt>
                <c:pt idx="53">
                  <c:v>0.72987038000000004</c:v>
                </c:pt>
                <c:pt idx="54">
                  <c:v>0.73417266000000003</c:v>
                </c:pt>
                <c:pt idx="55">
                  <c:v>0.73847443999999995</c:v>
                </c:pt>
                <c:pt idx="56">
                  <c:v>0.74277625999999997</c:v>
                </c:pt>
                <c:pt idx="57">
                  <c:v>0.74707919</c:v>
                </c:pt>
                <c:pt idx="58">
                  <c:v>0.75138126999999999</c:v>
                </c:pt>
                <c:pt idx="59">
                  <c:v>0.75568427999999999</c:v>
                </c:pt>
                <c:pt idx="60">
                  <c:v>0.75998745999999995</c:v>
                </c:pt>
                <c:pt idx="61">
                  <c:v>0.76357268</c:v>
                </c:pt>
                <c:pt idx="62">
                  <c:v>0.76715807000000003</c:v>
                </c:pt>
                <c:pt idx="63">
                  <c:v>0.77110318</c:v>
                </c:pt>
                <c:pt idx="64">
                  <c:v>0.77465342000000004</c:v>
                </c:pt>
                <c:pt idx="65">
                  <c:v>0.77792304999999995</c:v>
                </c:pt>
                <c:pt idx="66">
                  <c:v>0.78115139</c:v>
                </c:pt>
                <c:pt idx="67">
                  <c:v>0.78473886000000004</c:v>
                </c:pt>
                <c:pt idx="68">
                  <c:v>0.78760967000000004</c:v>
                </c:pt>
                <c:pt idx="69">
                  <c:v>0.79082355000000004</c:v>
                </c:pt>
                <c:pt idx="70">
                  <c:v>0.79370037999999998</c:v>
                </c:pt>
                <c:pt idx="71">
                  <c:v>0.79620212999999995</c:v>
                </c:pt>
                <c:pt idx="72">
                  <c:v>0.79881508000000001</c:v>
                </c:pt>
                <c:pt idx="73">
                  <c:v>0.80103778000000003</c:v>
                </c:pt>
                <c:pt idx="74">
                  <c:v>0.80306509000000004</c:v>
                </c:pt>
                <c:pt idx="75">
                  <c:v>0.80525614000000001</c:v>
                </c:pt>
                <c:pt idx="76">
                  <c:v>0.80725131999999999</c:v>
                </c:pt>
                <c:pt idx="77">
                  <c:v>0.80882522000000001</c:v>
                </c:pt>
                <c:pt idx="78">
                  <c:v>0.81026706999999998</c:v>
                </c:pt>
                <c:pt idx="79">
                  <c:v>0.81157486000000001</c:v>
                </c:pt>
                <c:pt idx="80">
                  <c:v>0.81326697999999997</c:v>
                </c:pt>
                <c:pt idx="81">
                  <c:v>0.81497998000000005</c:v>
                </c:pt>
                <c:pt idx="82">
                  <c:v>0.81674997999999999</c:v>
                </c:pt>
                <c:pt idx="83">
                  <c:v>0.81815937000000005</c:v>
                </c:pt>
                <c:pt idx="84">
                  <c:v>0.81956912000000004</c:v>
                </c:pt>
                <c:pt idx="85">
                  <c:v>0.82078311000000004</c:v>
                </c:pt>
              </c:numCache>
            </c:numRef>
          </c:xVal>
          <c:yVal>
            <c:numRef>
              <c:f>'24.123-A320B737'!$D$3:$D$88</c:f>
              <c:numCache>
                <c:formatCode>General</c:formatCode>
                <c:ptCount val="86"/>
                <c:pt idx="0">
                  <c:v>228.269498</c:v>
                </c:pt>
                <c:pt idx="1">
                  <c:v>228.17163199999999</c:v>
                </c:pt>
                <c:pt idx="2">
                  <c:v>228.12714800000001</c:v>
                </c:pt>
                <c:pt idx="3">
                  <c:v>228.073767</c:v>
                </c:pt>
                <c:pt idx="4">
                  <c:v>228.12714800000001</c:v>
                </c:pt>
                <c:pt idx="5">
                  <c:v>228.12714800000001</c:v>
                </c:pt>
                <c:pt idx="6">
                  <c:v>228.14494199999999</c:v>
                </c:pt>
                <c:pt idx="7">
                  <c:v>228.17163199999999</c:v>
                </c:pt>
                <c:pt idx="8">
                  <c:v>228.22501299999999</c:v>
                </c:pt>
                <c:pt idx="9">
                  <c:v>228.269498</c:v>
                </c:pt>
                <c:pt idx="10">
                  <c:v>228.34957</c:v>
                </c:pt>
                <c:pt idx="11">
                  <c:v>228.36736300000001</c:v>
                </c:pt>
                <c:pt idx="12">
                  <c:v>228.41184799999999</c:v>
                </c:pt>
                <c:pt idx="13">
                  <c:v>228.46522899999999</c:v>
                </c:pt>
                <c:pt idx="14">
                  <c:v>228.46522899999999</c:v>
                </c:pt>
                <c:pt idx="15">
                  <c:v>228.46522899999999</c:v>
                </c:pt>
                <c:pt idx="16">
                  <c:v>228.50081700000001</c:v>
                </c:pt>
                <c:pt idx="17">
                  <c:v>228.652063</c:v>
                </c:pt>
                <c:pt idx="18">
                  <c:v>228.92067299999999</c:v>
                </c:pt>
                <c:pt idx="19">
                  <c:v>228.965157</c:v>
                </c:pt>
                <c:pt idx="20">
                  <c:v>229.141392</c:v>
                </c:pt>
                <c:pt idx="21">
                  <c:v>229.15028799999999</c:v>
                </c:pt>
                <c:pt idx="22">
                  <c:v>229.23925700000001</c:v>
                </c:pt>
                <c:pt idx="23">
                  <c:v>229.381607</c:v>
                </c:pt>
                <c:pt idx="24">
                  <c:v>229.44388499999999</c:v>
                </c:pt>
                <c:pt idx="25">
                  <c:v>229.497266</c:v>
                </c:pt>
                <c:pt idx="26">
                  <c:v>229.79975999999999</c:v>
                </c:pt>
                <c:pt idx="27">
                  <c:v>230.00438800000001</c:v>
                </c:pt>
                <c:pt idx="28">
                  <c:v>230.18232599999999</c:v>
                </c:pt>
                <c:pt idx="29">
                  <c:v>230.22681</c:v>
                </c:pt>
                <c:pt idx="30">
                  <c:v>230.52040700000001</c:v>
                </c:pt>
                <c:pt idx="31">
                  <c:v>230.67165399999999</c:v>
                </c:pt>
                <c:pt idx="32">
                  <c:v>230.849591</c:v>
                </c:pt>
                <c:pt idx="33">
                  <c:v>231.18767299999999</c:v>
                </c:pt>
                <c:pt idx="34">
                  <c:v>231.40119799999999</c:v>
                </c:pt>
                <c:pt idx="35">
                  <c:v>231.561341</c:v>
                </c:pt>
                <c:pt idx="36">
                  <c:v>231.81935100000001</c:v>
                </c:pt>
                <c:pt idx="37">
                  <c:v>232.16632899999999</c:v>
                </c:pt>
                <c:pt idx="38">
                  <c:v>232.33536899999999</c:v>
                </c:pt>
                <c:pt idx="39">
                  <c:v>232.620069</c:v>
                </c:pt>
                <c:pt idx="40">
                  <c:v>232.85138799999999</c:v>
                </c:pt>
                <c:pt idx="41">
                  <c:v>233.06491299999999</c:v>
                </c:pt>
                <c:pt idx="42">
                  <c:v>233.518654</c:v>
                </c:pt>
                <c:pt idx="43">
                  <c:v>233.71438499999999</c:v>
                </c:pt>
                <c:pt idx="44">
                  <c:v>234.034672</c:v>
                </c:pt>
                <c:pt idx="45">
                  <c:v>234.26599100000001</c:v>
                </c:pt>
                <c:pt idx="46">
                  <c:v>234.55958799999999</c:v>
                </c:pt>
                <c:pt idx="47">
                  <c:v>235.013329</c:v>
                </c:pt>
                <c:pt idx="48">
                  <c:v>235.280235</c:v>
                </c:pt>
                <c:pt idx="49">
                  <c:v>235.65390400000001</c:v>
                </c:pt>
                <c:pt idx="50">
                  <c:v>235.911913</c:v>
                </c:pt>
                <c:pt idx="51">
                  <c:v>236.34786</c:v>
                </c:pt>
                <c:pt idx="52">
                  <c:v>236.74821900000001</c:v>
                </c:pt>
                <c:pt idx="53">
                  <c:v>237.130785</c:v>
                </c:pt>
                <c:pt idx="54">
                  <c:v>237.682391</c:v>
                </c:pt>
                <c:pt idx="55">
                  <c:v>238.12723500000001</c:v>
                </c:pt>
                <c:pt idx="56">
                  <c:v>238.580975</c:v>
                </c:pt>
                <c:pt idx="57">
                  <c:v>239.26603499999999</c:v>
                </c:pt>
                <c:pt idx="58">
                  <c:v>239.773156</c:v>
                </c:pt>
                <c:pt idx="59">
                  <c:v>240.476009</c:v>
                </c:pt>
                <c:pt idx="60">
                  <c:v>241.21445</c:v>
                </c:pt>
                <c:pt idx="61">
                  <c:v>241.85332199999999</c:v>
                </c:pt>
                <c:pt idx="62">
                  <c:v>242.527781</c:v>
                </c:pt>
                <c:pt idx="63">
                  <c:v>243.406868</c:v>
                </c:pt>
                <c:pt idx="64">
                  <c:v>244.37125700000001</c:v>
                </c:pt>
                <c:pt idx="65">
                  <c:v>245.29092199999999</c:v>
                </c:pt>
                <c:pt idx="66">
                  <c:v>246.31955300000001</c:v>
                </c:pt>
                <c:pt idx="67">
                  <c:v>247.428256</c:v>
                </c:pt>
                <c:pt idx="68">
                  <c:v>248.71319299999999</c:v>
                </c:pt>
                <c:pt idx="69">
                  <c:v>249.94012000000001</c:v>
                </c:pt>
                <c:pt idx="70">
                  <c:v>251.37724600000001</c:v>
                </c:pt>
                <c:pt idx="71">
                  <c:v>252.895118</c:v>
                </c:pt>
                <c:pt idx="72">
                  <c:v>254.563829</c:v>
                </c:pt>
                <c:pt idx="73">
                  <c:v>256.36458199999998</c:v>
                </c:pt>
                <c:pt idx="74">
                  <c:v>258.17443500000002</c:v>
                </c:pt>
                <c:pt idx="75">
                  <c:v>260.07538299999999</c:v>
                </c:pt>
                <c:pt idx="76">
                  <c:v>261.88545599999998</c:v>
                </c:pt>
                <c:pt idx="77">
                  <c:v>263.41317400000003</c:v>
                </c:pt>
                <c:pt idx="78">
                  <c:v>264.85029900000001</c:v>
                </c:pt>
                <c:pt idx="79">
                  <c:v>266.32793800000002</c:v>
                </c:pt>
                <c:pt idx="80">
                  <c:v>268.10634599999997</c:v>
                </c:pt>
                <c:pt idx="81">
                  <c:v>270.17339600000003</c:v>
                </c:pt>
                <c:pt idx="82">
                  <c:v>272.483024</c:v>
                </c:pt>
                <c:pt idx="83">
                  <c:v>274.40542199999999</c:v>
                </c:pt>
                <c:pt idx="84">
                  <c:v>276.399809</c:v>
                </c:pt>
                <c:pt idx="85">
                  <c:v>278.32798200000002</c:v>
                </c:pt>
              </c:numCache>
            </c:numRef>
          </c:yVal>
          <c:smooth val="1"/>
          <c:extLst>
            <c:ext xmlns:c16="http://schemas.microsoft.com/office/drawing/2014/chart" uri="{C3380CC4-5D6E-409C-BE32-E72D297353CC}">
              <c16:uniqueId val="{00000009-E852-CF45-8B4D-D204A12121EC}"/>
            </c:ext>
          </c:extLst>
        </c:ser>
        <c:ser>
          <c:idx val="3"/>
          <c:order val="5"/>
          <c:tx>
            <c:v>CL0.3New</c:v>
          </c:tx>
          <c:spPr>
            <a:ln>
              <a:solidFill>
                <a:schemeClr val="accent2">
                  <a:lumMod val="75000"/>
                  <a:alpha val="70000"/>
                </a:schemeClr>
              </a:solidFill>
              <a:prstDash val="sysDash"/>
            </a:ln>
          </c:spPr>
          <c:marker>
            <c:symbol val="none"/>
          </c:marker>
          <c:xVal>
            <c:numRef>
              <c:f>'24.123-A320B737'!$C$3:$C$88</c:f>
              <c:numCache>
                <c:formatCode>General</c:formatCode>
                <c:ptCount val="86"/>
                <c:pt idx="0">
                  <c:v>0.50122902000000003</c:v>
                </c:pt>
                <c:pt idx="1">
                  <c:v>0.50588694999999995</c:v>
                </c:pt>
                <c:pt idx="2">
                  <c:v>0.51054513000000001</c:v>
                </c:pt>
                <c:pt idx="3">
                  <c:v>0.51484452000000003</c:v>
                </c:pt>
                <c:pt idx="4">
                  <c:v>0.51914442999999999</c:v>
                </c:pt>
                <c:pt idx="5">
                  <c:v>0.52344407999999998</c:v>
                </c:pt>
                <c:pt idx="6">
                  <c:v>0.52774381999999997</c:v>
                </c:pt>
                <c:pt idx="7">
                  <c:v>0.53204359000000001</c:v>
                </c:pt>
                <c:pt idx="8">
                  <c:v>0.53634349999999997</c:v>
                </c:pt>
                <c:pt idx="9">
                  <c:v>0.54064336000000002</c:v>
                </c:pt>
                <c:pt idx="10">
                  <c:v>0.54494339999999997</c:v>
                </c:pt>
                <c:pt idx="11">
                  <c:v>0.54924313000000002</c:v>
                </c:pt>
                <c:pt idx="12">
                  <c:v>0.55354300000000001</c:v>
                </c:pt>
                <c:pt idx="13">
                  <c:v>0.55784290000000003</c:v>
                </c:pt>
                <c:pt idx="14">
                  <c:v>0.56214255000000002</c:v>
                </c:pt>
                <c:pt idx="15">
                  <c:v>0.56644220000000001</c:v>
                </c:pt>
                <c:pt idx="16">
                  <c:v>0.57074201999999996</c:v>
                </c:pt>
                <c:pt idx="17">
                  <c:v>0.57504239999999995</c:v>
                </c:pt>
                <c:pt idx="18">
                  <c:v>0.57934333000000005</c:v>
                </c:pt>
                <c:pt idx="19">
                  <c:v>0.58364320000000003</c:v>
                </c:pt>
                <c:pt idx="20">
                  <c:v>0.58794369000000002</c:v>
                </c:pt>
                <c:pt idx="21">
                  <c:v>0.59224337999999999</c:v>
                </c:pt>
                <c:pt idx="22">
                  <c:v>0.59654346000000003</c:v>
                </c:pt>
                <c:pt idx="23">
                  <c:v>0.60084378999999999</c:v>
                </c:pt>
                <c:pt idx="24">
                  <c:v>0.60514374000000004</c:v>
                </c:pt>
                <c:pt idx="25">
                  <c:v>0.60944365</c:v>
                </c:pt>
                <c:pt idx="26">
                  <c:v>0.61374474000000001</c:v>
                </c:pt>
                <c:pt idx="27">
                  <c:v>0.61804537000000004</c:v>
                </c:pt>
                <c:pt idx="28">
                  <c:v>0.62234586999999997</c:v>
                </c:pt>
                <c:pt idx="29">
                  <c:v>0.62664573999999995</c:v>
                </c:pt>
                <c:pt idx="30">
                  <c:v>0.63094678999999998</c:v>
                </c:pt>
                <c:pt idx="31">
                  <c:v>0.63524716999999997</c:v>
                </c:pt>
                <c:pt idx="32">
                  <c:v>0.63954767000000001</c:v>
                </c:pt>
                <c:pt idx="33">
                  <c:v>0.64384894000000004</c:v>
                </c:pt>
                <c:pt idx="34">
                  <c:v>0.64814961000000004</c:v>
                </c:pt>
                <c:pt idx="35">
                  <c:v>0.65245001999999996</c:v>
                </c:pt>
                <c:pt idx="36">
                  <c:v>0.65675090999999997</c:v>
                </c:pt>
                <c:pt idx="37">
                  <c:v>0.66105221999999997</c:v>
                </c:pt>
                <c:pt idx="38">
                  <c:v>0.66535268000000003</c:v>
                </c:pt>
                <c:pt idx="39">
                  <c:v>0.66965368999999997</c:v>
                </c:pt>
                <c:pt idx="40">
                  <c:v>0.67395444999999998</c:v>
                </c:pt>
                <c:pt idx="41">
                  <c:v>0.67825511999999999</c:v>
                </c:pt>
                <c:pt idx="42">
                  <c:v>0.68255694</c:v>
                </c:pt>
                <c:pt idx="43">
                  <c:v>0.68685753000000005</c:v>
                </c:pt>
                <c:pt idx="44">
                  <c:v>0.69115870999999995</c:v>
                </c:pt>
                <c:pt idx="45">
                  <c:v>0.69545946999999997</c:v>
                </c:pt>
                <c:pt idx="46">
                  <c:v>0.69976052</c:v>
                </c:pt>
                <c:pt idx="47">
                  <c:v>0.70406234000000001</c:v>
                </c:pt>
                <c:pt idx="48">
                  <c:v>0.70836326999999999</c:v>
                </c:pt>
                <c:pt idx="49">
                  <c:v>0.71266470999999998</c:v>
                </c:pt>
                <c:pt idx="50">
                  <c:v>0.71696559000000004</c:v>
                </c:pt>
                <c:pt idx="51">
                  <c:v>0.72126732999999998</c:v>
                </c:pt>
                <c:pt idx="52">
                  <c:v>0.72556889000000002</c:v>
                </c:pt>
                <c:pt idx="53">
                  <c:v>0.72987038000000004</c:v>
                </c:pt>
                <c:pt idx="54">
                  <c:v>0.73417266000000003</c:v>
                </c:pt>
                <c:pt idx="55">
                  <c:v>0.73847443999999995</c:v>
                </c:pt>
                <c:pt idx="56">
                  <c:v>0.74277625999999997</c:v>
                </c:pt>
                <c:pt idx="57">
                  <c:v>0.74707919</c:v>
                </c:pt>
                <c:pt idx="58">
                  <c:v>0.75138126999999999</c:v>
                </c:pt>
                <c:pt idx="59">
                  <c:v>0.75568427999999999</c:v>
                </c:pt>
                <c:pt idx="60">
                  <c:v>0.75998745999999995</c:v>
                </c:pt>
                <c:pt idx="61">
                  <c:v>0.76357268</c:v>
                </c:pt>
                <c:pt idx="62">
                  <c:v>0.76715807000000003</c:v>
                </c:pt>
                <c:pt idx="63">
                  <c:v>0.77110318</c:v>
                </c:pt>
                <c:pt idx="64">
                  <c:v>0.77465342000000004</c:v>
                </c:pt>
                <c:pt idx="65">
                  <c:v>0.77792304999999995</c:v>
                </c:pt>
                <c:pt idx="66">
                  <c:v>0.78115139</c:v>
                </c:pt>
                <c:pt idx="67">
                  <c:v>0.78473886000000004</c:v>
                </c:pt>
                <c:pt idx="68">
                  <c:v>0.78760967000000004</c:v>
                </c:pt>
                <c:pt idx="69">
                  <c:v>0.79082355000000004</c:v>
                </c:pt>
                <c:pt idx="70">
                  <c:v>0.79370037999999998</c:v>
                </c:pt>
                <c:pt idx="71">
                  <c:v>0.79620212999999995</c:v>
                </c:pt>
                <c:pt idx="72">
                  <c:v>0.79881508000000001</c:v>
                </c:pt>
                <c:pt idx="73">
                  <c:v>0.80103778000000003</c:v>
                </c:pt>
                <c:pt idx="74">
                  <c:v>0.80306509000000004</c:v>
                </c:pt>
                <c:pt idx="75">
                  <c:v>0.80525614000000001</c:v>
                </c:pt>
                <c:pt idx="76">
                  <c:v>0.80725131999999999</c:v>
                </c:pt>
                <c:pt idx="77">
                  <c:v>0.80882522000000001</c:v>
                </c:pt>
                <c:pt idx="78">
                  <c:v>0.81026706999999998</c:v>
                </c:pt>
                <c:pt idx="79">
                  <c:v>0.81157486000000001</c:v>
                </c:pt>
                <c:pt idx="80">
                  <c:v>0.81326697999999997</c:v>
                </c:pt>
                <c:pt idx="81">
                  <c:v>0.81497998000000005</c:v>
                </c:pt>
                <c:pt idx="82">
                  <c:v>0.81674997999999999</c:v>
                </c:pt>
                <c:pt idx="83">
                  <c:v>0.81815937000000005</c:v>
                </c:pt>
                <c:pt idx="84">
                  <c:v>0.81956912000000004</c:v>
                </c:pt>
                <c:pt idx="85">
                  <c:v>0.82078311000000004</c:v>
                </c:pt>
              </c:numCache>
            </c:numRef>
          </c:xVal>
          <c:yVal>
            <c:numRef>
              <c:f>'24.123-A320B737'!$E$3:$E$88</c:f>
              <c:numCache>
                <c:formatCode>General</c:formatCode>
                <c:ptCount val="86"/>
                <c:pt idx="0">
                  <c:v>229.20601599406686</c:v>
                </c:pt>
                <c:pt idx="1">
                  <c:v>229.2796868945542</c:v>
                </c:pt>
                <c:pt idx="2">
                  <c:v>229.35481094259671</c:v>
                </c:pt>
                <c:pt idx="3">
                  <c:v>229.42544425164252</c:v>
                </c:pt>
                <c:pt idx="4">
                  <c:v>229.49733938439823</c:v>
                </c:pt>
                <c:pt idx="5">
                  <c:v>229.5704929809699</c:v>
                </c:pt>
                <c:pt idx="6">
                  <c:v>229.6449209435722</c:v>
                </c:pt>
                <c:pt idx="7">
                  <c:v>229.72063276632119</c:v>
                </c:pt>
                <c:pt idx="8">
                  <c:v>229.79764140418223</c:v>
                </c:pt>
                <c:pt idx="9">
                  <c:v>229.87595490510071</c:v>
                </c:pt>
                <c:pt idx="10">
                  <c:v>229.9555894045406</c:v>
                </c:pt>
                <c:pt idx="11">
                  <c:v>230.0365481408241</c:v>
                </c:pt>
                <c:pt idx="12">
                  <c:v>230.11885238034043</c:v>
                </c:pt>
                <c:pt idx="13">
                  <c:v>230.20251348527373</c:v>
                </c:pt>
                <c:pt idx="14">
                  <c:v>230.28753982584018</c:v>
                </c:pt>
                <c:pt idx="15">
                  <c:v>230.37395070740746</c:v>
                </c:pt>
                <c:pt idx="16">
                  <c:v>230.46176470000654</c:v>
                </c:pt>
                <c:pt idx="17">
                  <c:v>230.55100582708704</c:v>
                </c:pt>
                <c:pt idx="18">
                  <c:v>230.64169080943719</c:v>
                </c:pt>
                <c:pt idx="19">
                  <c:v>230.73380254915651</c:v>
                </c:pt>
                <c:pt idx="20">
                  <c:v>230.82739471634821</c:v>
                </c:pt>
                <c:pt idx="21">
                  <c:v>230.92245509766622</c:v>
                </c:pt>
                <c:pt idx="22">
                  <c:v>231.01902956500055</c:v>
                </c:pt>
                <c:pt idx="23">
                  <c:v>231.11713621298026</c:v>
                </c:pt>
                <c:pt idx="24">
                  <c:v>231.21678279249963</c:v>
                </c:pt>
                <c:pt idx="25">
                  <c:v>231.31800064678245</c:v>
                </c:pt>
                <c:pt idx="26">
                  <c:v>231.42084458239415</c:v>
                </c:pt>
                <c:pt idx="27">
                  <c:v>231.52530333749004</c:v>
                </c:pt>
                <c:pt idx="28">
                  <c:v>231.63141463867979</c:v>
                </c:pt>
                <c:pt idx="29">
                  <c:v>231.73919875400938</c:v>
                </c:pt>
                <c:pt idx="30">
                  <c:v>231.84873808823565</c:v>
                </c:pt>
                <c:pt idx="31">
                  <c:v>231.96002700089414</c:v>
                </c:pt>
                <c:pt idx="32">
                  <c:v>232.07313224660311</c:v>
                </c:pt>
                <c:pt idx="33">
                  <c:v>232.1881249095936</c:v>
                </c:pt>
                <c:pt idx="34">
                  <c:v>232.30503026804766</c:v>
                </c:pt>
                <c:pt idx="35">
                  <c:v>232.42392916837753</c:v>
                </c:pt>
                <c:pt idx="36">
                  <c:v>232.54492736786591</c:v>
                </c:pt>
                <c:pt idx="37">
                  <c:v>232.66812517180037</c:v>
                </c:pt>
                <c:pt idx="38">
                  <c:v>232.79360740921072</c:v>
                </c:pt>
                <c:pt idx="39">
                  <c:v>232.92156155731249</c:v>
                </c:pt>
                <c:pt idx="40">
                  <c:v>233.052142682084</c:v>
                </c:pt>
                <c:pt idx="41">
                  <c:v>233.18557377641991</c:v>
                </c:pt>
                <c:pt idx="42">
                  <c:v>233.3221629920898</c:v>
                </c:pt>
                <c:pt idx="43">
                  <c:v>233.46216614171496</c:v>
                </c:pt>
                <c:pt idx="44">
                  <c:v>233.60605235292527</c:v>
                </c:pt>
                <c:pt idx="45">
                  <c:v>233.75429821545364</c:v>
                </c:pt>
                <c:pt idx="46">
                  <c:v>233.90756351257704</c:v>
                </c:pt>
                <c:pt idx="47">
                  <c:v>234.06666076027926</c:v>
                </c:pt>
                <c:pt idx="48">
                  <c:v>234.23252040363383</c:v>
                </c:pt>
                <c:pt idx="49">
                  <c:v>234.4064379645873</c:v>
                </c:pt>
                <c:pt idx="50">
                  <c:v>234.58992731889546</c:v>
                </c:pt>
                <c:pt idx="51">
                  <c:v>234.78500478266082</c:v>
                </c:pt>
                <c:pt idx="52">
                  <c:v>234.99408078991553</c:v>
                </c:pt>
                <c:pt idx="53">
                  <c:v>235.22024407127066</c:v>
                </c:pt>
                <c:pt idx="54">
                  <c:v>235.46742300242556</c:v>
                </c:pt>
                <c:pt idx="55">
                  <c:v>235.74042292473274</c:v>
                </c:pt>
                <c:pt idx="56">
                  <c:v>236.04540826816364</c:v>
                </c:pt>
                <c:pt idx="57">
                  <c:v>236.39018725825773</c:v>
                </c:pt>
                <c:pt idx="58">
                  <c:v>236.78431483326318</c:v>
                </c:pt>
                <c:pt idx="59">
                  <c:v>237.24016907106278</c:v>
                </c:pt>
                <c:pt idx="60">
                  <c:v>237.77305239426101</c:v>
                </c:pt>
                <c:pt idx="61">
                  <c:v>238.2896201863295</c:v>
                </c:pt>
                <c:pt idx="62">
                  <c:v>238.88672384258399</c:v>
                </c:pt>
                <c:pt idx="63">
                  <c:v>239.6566923575856</c:v>
                </c:pt>
                <c:pt idx="64">
                  <c:v>240.47234764431155</c:v>
                </c:pt>
                <c:pt idx="65">
                  <c:v>241.34758729747045</c:v>
                </c:pt>
                <c:pt idx="66">
                  <c:v>242.35079602883087</c:v>
                </c:pt>
                <c:pt idx="67">
                  <c:v>243.65879573639282</c:v>
                </c:pt>
                <c:pt idx="68">
                  <c:v>244.8787726844414</c:v>
                </c:pt>
                <c:pt idx="69">
                  <c:v>246.46053488951267</c:v>
                </c:pt>
                <c:pt idx="70">
                  <c:v>248.10224836428131</c:v>
                </c:pt>
                <c:pt idx="71">
                  <c:v>249.73076614315673</c:v>
                </c:pt>
                <c:pt idx="72">
                  <c:v>251.6602069205517</c:v>
                </c:pt>
                <c:pt idx="73">
                  <c:v>253.50954111041437</c:v>
                </c:pt>
                <c:pt idx="74">
                  <c:v>255.38342075534086</c:v>
                </c:pt>
                <c:pt idx="75">
                  <c:v>257.63210967062639</c:v>
                </c:pt>
                <c:pt idx="76">
                  <c:v>259.90354134828101</c:v>
                </c:pt>
                <c:pt idx="77">
                  <c:v>261.86070609666774</c:v>
                </c:pt>
                <c:pt idx="78">
                  <c:v>263.79246999140008</c:v>
                </c:pt>
                <c:pt idx="79">
                  <c:v>265.66767007660479</c:v>
                </c:pt>
                <c:pt idx="80">
                  <c:v>268.28040053801544</c:v>
                </c:pt>
                <c:pt idx="81">
                  <c:v>271.15617210432447</c:v>
                </c:pt>
                <c:pt idx="82">
                  <c:v>274.39205187583582</c:v>
                </c:pt>
                <c:pt idx="83">
                  <c:v>277.17584813265626</c:v>
                </c:pt>
                <c:pt idx="84">
                  <c:v>280.15730845365886</c:v>
                </c:pt>
                <c:pt idx="85">
                  <c:v>282.89239121695834</c:v>
                </c:pt>
              </c:numCache>
            </c:numRef>
          </c:yVal>
          <c:smooth val="1"/>
          <c:extLst>
            <c:ext xmlns:c16="http://schemas.microsoft.com/office/drawing/2014/chart" uri="{C3380CC4-5D6E-409C-BE32-E72D297353CC}">
              <c16:uniqueId val="{00000003-BDCB-B641-AAA6-84C14D61125B}"/>
            </c:ext>
          </c:extLst>
        </c:ser>
        <c:dLbls>
          <c:showLegendKey val="0"/>
          <c:showVal val="0"/>
          <c:showCatName val="0"/>
          <c:showSerName val="0"/>
          <c:showPercent val="0"/>
          <c:showBubbleSize val="0"/>
        </c:dLbls>
        <c:axId val="935415920"/>
        <c:axId val="968708416"/>
      </c:scatterChart>
      <c:valAx>
        <c:axId val="935415920"/>
        <c:scaling>
          <c:orientation val="minMax"/>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80"/>
          <c:min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A320-200 mit B737-800</a:t>
            </a:r>
          </a:p>
        </c:rich>
      </c:tx>
      <c:overlay val="0"/>
      <c:spPr>
        <a:noFill/>
        <a:ln>
          <a:noFill/>
        </a:ln>
        <a:effectLst/>
      </c:spPr>
    </c:title>
    <c:autoTitleDeleted val="0"/>
    <c:plotArea>
      <c:layout/>
      <c:scatterChart>
        <c:scatterStyle val="smoothMarker"/>
        <c:varyColors val="0"/>
        <c:ser>
          <c:idx val="1"/>
          <c:order val="0"/>
          <c:tx>
            <c:v>B737-800 cl0.5</c:v>
          </c:tx>
          <c:spPr>
            <a:ln>
              <a:solidFill>
                <a:schemeClr val="bg1">
                  <a:lumMod val="50000"/>
                </a:schemeClr>
              </a:solidFill>
            </a:ln>
          </c:spPr>
          <c:marker>
            <c:symbol val="none"/>
          </c:marker>
          <c:xVal>
            <c:numRef>
              <c:f>'24.123-A320B737'!$AW$3:$AW$99</c:f>
              <c:numCache>
                <c:formatCode>General</c:formatCode>
                <c:ptCount val="97"/>
                <c:pt idx="0">
                  <c:v>0.50050161999999998</c:v>
                </c:pt>
                <c:pt idx="1">
                  <c:v>0.50362881999999998</c:v>
                </c:pt>
                <c:pt idx="2">
                  <c:v>0.50630107999999996</c:v>
                </c:pt>
                <c:pt idx="3">
                  <c:v>0.51027453</c:v>
                </c:pt>
                <c:pt idx="4">
                  <c:v>0.51304327999999999</c:v>
                </c:pt>
                <c:pt idx="5">
                  <c:v>0.51571537000000001</c:v>
                </c:pt>
                <c:pt idx="6">
                  <c:v>0.52079629999999999</c:v>
                </c:pt>
                <c:pt idx="7">
                  <c:v>0.52356457000000001</c:v>
                </c:pt>
                <c:pt idx="8">
                  <c:v>0.52643189000000001</c:v>
                </c:pt>
                <c:pt idx="9">
                  <c:v>0.53210155999999997</c:v>
                </c:pt>
                <c:pt idx="10">
                  <c:v>0.53594584999999995</c:v>
                </c:pt>
                <c:pt idx="11">
                  <c:v>0.53943156000000003</c:v>
                </c:pt>
                <c:pt idx="12">
                  <c:v>0.54428281000000001</c:v>
                </c:pt>
                <c:pt idx="13">
                  <c:v>0.54776897999999996</c:v>
                </c:pt>
                <c:pt idx="14">
                  <c:v>0.55161378000000005</c:v>
                </c:pt>
                <c:pt idx="15">
                  <c:v>0.55562007000000002</c:v>
                </c:pt>
                <c:pt idx="16">
                  <c:v>0.55874743999999998</c:v>
                </c:pt>
                <c:pt idx="17">
                  <c:v>0.56173490000000004</c:v>
                </c:pt>
                <c:pt idx="18">
                  <c:v>0.56571921999999997</c:v>
                </c:pt>
                <c:pt idx="19">
                  <c:v>0.56884668000000005</c:v>
                </c:pt>
                <c:pt idx="20">
                  <c:v>0.57197416999999995</c:v>
                </c:pt>
                <c:pt idx="21">
                  <c:v>0.57490622000000002</c:v>
                </c:pt>
                <c:pt idx="22">
                  <c:v>0.58037687000000004</c:v>
                </c:pt>
                <c:pt idx="23">
                  <c:v>0.58386309999999997</c:v>
                </c:pt>
                <c:pt idx="24">
                  <c:v>0.58689458000000005</c:v>
                </c:pt>
                <c:pt idx="25">
                  <c:v>0.59200929000000002</c:v>
                </c:pt>
                <c:pt idx="26">
                  <c:v>0.59549598999999998</c:v>
                </c:pt>
                <c:pt idx="27">
                  <c:v>0.59862364999999995</c:v>
                </c:pt>
                <c:pt idx="28">
                  <c:v>0.60132819000000004</c:v>
                </c:pt>
                <c:pt idx="29">
                  <c:v>0.60526915000000003</c:v>
                </c:pt>
                <c:pt idx="30">
                  <c:v>0.60839721000000002</c:v>
                </c:pt>
                <c:pt idx="31">
                  <c:v>0.61152470999999997</c:v>
                </c:pt>
                <c:pt idx="32">
                  <c:v>0.61934454000000005</c:v>
                </c:pt>
                <c:pt idx="33">
                  <c:v>0.62247202999999995</c:v>
                </c:pt>
                <c:pt idx="34">
                  <c:v>0.62559940000000003</c:v>
                </c:pt>
                <c:pt idx="35">
                  <c:v>0.62905310000000003</c:v>
                </c:pt>
                <c:pt idx="36">
                  <c:v>0.63495047999999998</c:v>
                </c:pt>
                <c:pt idx="37">
                  <c:v>0.63807773999999995</c:v>
                </c:pt>
                <c:pt idx="38">
                  <c:v>0.64084695000000003</c:v>
                </c:pt>
                <c:pt idx="39">
                  <c:v>0.64355101000000003</c:v>
                </c:pt>
                <c:pt idx="40">
                  <c:v>0.65055689999999999</c:v>
                </c:pt>
                <c:pt idx="41">
                  <c:v>0.65368444000000003</c:v>
                </c:pt>
                <c:pt idx="42">
                  <c:v>0.65645313000000005</c:v>
                </c:pt>
                <c:pt idx="43">
                  <c:v>0.65915771999999995</c:v>
                </c:pt>
                <c:pt idx="44">
                  <c:v>0.66609434999999995</c:v>
                </c:pt>
                <c:pt idx="45">
                  <c:v>0.66906604000000003</c:v>
                </c:pt>
                <c:pt idx="46">
                  <c:v>0.67225526999999996</c:v>
                </c:pt>
                <c:pt idx="47">
                  <c:v>0.67900192000000004</c:v>
                </c:pt>
                <c:pt idx="48">
                  <c:v>0.68284769000000001</c:v>
                </c:pt>
                <c:pt idx="49">
                  <c:v>0.68669301999999999</c:v>
                </c:pt>
                <c:pt idx="50">
                  <c:v>0.69356474999999995</c:v>
                </c:pt>
                <c:pt idx="51">
                  <c:v>0.69633402</c:v>
                </c:pt>
                <c:pt idx="52">
                  <c:v>0.70294920000000005</c:v>
                </c:pt>
                <c:pt idx="53">
                  <c:v>0.70529459000000005</c:v>
                </c:pt>
                <c:pt idx="54">
                  <c:v>0.70995397999999998</c:v>
                </c:pt>
                <c:pt idx="55">
                  <c:v>0.71272323999999998</c:v>
                </c:pt>
                <c:pt idx="56">
                  <c:v>0.71565555999999997</c:v>
                </c:pt>
                <c:pt idx="57">
                  <c:v>0.72409456000000005</c:v>
                </c:pt>
                <c:pt idx="58">
                  <c:v>0.72722246000000001</c:v>
                </c:pt>
                <c:pt idx="59">
                  <c:v>0.73031756000000003</c:v>
                </c:pt>
                <c:pt idx="60">
                  <c:v>0.73696536000000001</c:v>
                </c:pt>
                <c:pt idx="61">
                  <c:v>0.74009285000000002</c:v>
                </c:pt>
                <c:pt idx="62">
                  <c:v>0.74563237999999998</c:v>
                </c:pt>
                <c:pt idx="63">
                  <c:v>0.74911890999999997</c:v>
                </c:pt>
                <c:pt idx="64">
                  <c:v>0.75501615</c:v>
                </c:pt>
                <c:pt idx="65">
                  <c:v>0.7582757</c:v>
                </c:pt>
                <c:pt idx="66">
                  <c:v>0.76277247000000004</c:v>
                </c:pt>
                <c:pt idx="67">
                  <c:v>0.76511918000000001</c:v>
                </c:pt>
                <c:pt idx="68">
                  <c:v>0.77020496999999999</c:v>
                </c:pt>
                <c:pt idx="69">
                  <c:v>0.77255193</c:v>
                </c:pt>
                <c:pt idx="70">
                  <c:v>0.77799636000000005</c:v>
                </c:pt>
                <c:pt idx="71">
                  <c:v>0.78076738000000001</c:v>
                </c:pt>
                <c:pt idx="72">
                  <c:v>0.78497004000000004</c:v>
                </c:pt>
                <c:pt idx="73">
                  <c:v>0.78710420999999997</c:v>
                </c:pt>
                <c:pt idx="74">
                  <c:v>0.78918695999999999</c:v>
                </c:pt>
                <c:pt idx="75">
                  <c:v>0.79229201000000005</c:v>
                </c:pt>
                <c:pt idx="76">
                  <c:v>0.79401566999999995</c:v>
                </c:pt>
                <c:pt idx="77">
                  <c:v>0.79669299999999998</c:v>
                </c:pt>
                <c:pt idx="78">
                  <c:v>0.79838629000000005</c:v>
                </c:pt>
                <c:pt idx="79">
                  <c:v>0.79992728999999996</c:v>
                </c:pt>
                <c:pt idx="80">
                  <c:v>0.80326218999999999</c:v>
                </c:pt>
                <c:pt idx="81">
                  <c:v>0.80465971000000003</c:v>
                </c:pt>
                <c:pt idx="82">
                  <c:v>0.80585019999999996</c:v>
                </c:pt>
                <c:pt idx="83">
                  <c:v>0.80868682000000003</c:v>
                </c:pt>
                <c:pt idx="84">
                  <c:v>0.80961890999999997</c:v>
                </c:pt>
                <c:pt idx="85">
                  <c:v>0.81155412000000005</c:v>
                </c:pt>
                <c:pt idx="86">
                  <c:v>0.81215062999999998</c:v>
                </c:pt>
                <c:pt idx="87">
                  <c:v>0.81289350000000005</c:v>
                </c:pt>
                <c:pt idx="88">
                  <c:v>0.81448823000000004</c:v>
                </c:pt>
                <c:pt idx="89">
                  <c:v>0.81557133000000004</c:v>
                </c:pt>
                <c:pt idx="90">
                  <c:v>0.81629483999999997</c:v>
                </c:pt>
                <c:pt idx="91">
                  <c:v>0.81737183999999996</c:v>
                </c:pt>
                <c:pt idx="92">
                  <c:v>0.81796884999999997</c:v>
                </c:pt>
                <c:pt idx="93">
                  <c:v>0.81877045999999998</c:v>
                </c:pt>
                <c:pt idx="94">
                  <c:v>0.81977646000000004</c:v>
                </c:pt>
                <c:pt idx="95">
                  <c:v>0.82040270999999998</c:v>
                </c:pt>
                <c:pt idx="96">
                  <c:v>0.82083203999999999</c:v>
                </c:pt>
              </c:numCache>
            </c:numRef>
          </c:xVal>
          <c:yVal>
            <c:numRef>
              <c:f>'24.123-A320B737'!$AX$3:$AX$99</c:f>
              <c:numCache>
                <c:formatCode>General</c:formatCode>
                <c:ptCount val="97"/>
                <c:pt idx="0">
                  <c:v>280.49303800000001</c:v>
                </c:pt>
                <c:pt idx="1">
                  <c:v>280.52973800000001</c:v>
                </c:pt>
                <c:pt idx="2">
                  <c:v>280.611513</c:v>
                </c:pt>
                <c:pt idx="3">
                  <c:v>280.69714599999998</c:v>
                </c:pt>
                <c:pt idx="4">
                  <c:v>280.79501099999999</c:v>
                </c:pt>
                <c:pt idx="5">
                  <c:v>280.84008699999998</c:v>
                </c:pt>
                <c:pt idx="6">
                  <c:v>280.74155999999999</c:v>
                </c:pt>
                <c:pt idx="7">
                  <c:v>280.74155999999999</c:v>
                </c:pt>
                <c:pt idx="8">
                  <c:v>280.74155999999999</c:v>
                </c:pt>
                <c:pt idx="9">
                  <c:v>281.14977399999998</c:v>
                </c:pt>
                <c:pt idx="10">
                  <c:v>281.10469899999998</c:v>
                </c:pt>
                <c:pt idx="11">
                  <c:v>281.092465</c:v>
                </c:pt>
                <c:pt idx="12">
                  <c:v>281.10469899999998</c:v>
                </c:pt>
                <c:pt idx="13">
                  <c:v>281.19033100000001</c:v>
                </c:pt>
                <c:pt idx="14">
                  <c:v>281.25149699999997</c:v>
                </c:pt>
                <c:pt idx="15">
                  <c:v>281.48392799999999</c:v>
                </c:pt>
                <c:pt idx="16">
                  <c:v>281.55732699999999</c:v>
                </c:pt>
                <c:pt idx="17">
                  <c:v>281.56642699999998</c:v>
                </c:pt>
                <c:pt idx="18">
                  <c:v>281.610117</c:v>
                </c:pt>
                <c:pt idx="19">
                  <c:v>281.70412499999998</c:v>
                </c:pt>
                <c:pt idx="20">
                  <c:v>281.80199099999999</c:v>
                </c:pt>
                <c:pt idx="21">
                  <c:v>281.899857</c:v>
                </c:pt>
                <c:pt idx="22">
                  <c:v>282.11167799999998</c:v>
                </c:pt>
                <c:pt idx="23">
                  <c:v>282.20954399999999</c:v>
                </c:pt>
                <c:pt idx="24">
                  <c:v>282.389185</c:v>
                </c:pt>
                <c:pt idx="25">
                  <c:v>282.633849</c:v>
                </c:pt>
                <c:pt idx="26">
                  <c:v>282.82958000000002</c:v>
                </c:pt>
                <c:pt idx="27">
                  <c:v>282.96414499999997</c:v>
                </c:pt>
                <c:pt idx="28">
                  <c:v>283.07424400000002</c:v>
                </c:pt>
                <c:pt idx="29">
                  <c:v>283.086477</c:v>
                </c:pt>
                <c:pt idx="30">
                  <c:v>283.302818</c:v>
                </c:pt>
                <c:pt idx="31">
                  <c:v>283.40454099999999</c:v>
                </c:pt>
                <c:pt idx="32">
                  <c:v>283.88163600000001</c:v>
                </c:pt>
                <c:pt idx="33">
                  <c:v>283.97950100000003</c:v>
                </c:pt>
                <c:pt idx="34">
                  <c:v>284.05290000000002</c:v>
                </c:pt>
                <c:pt idx="35">
                  <c:v>284.069211</c:v>
                </c:pt>
                <c:pt idx="36">
                  <c:v>284.50552900000002</c:v>
                </c:pt>
                <c:pt idx="37">
                  <c:v>284.554462</c:v>
                </c:pt>
                <c:pt idx="38">
                  <c:v>284.75019300000002</c:v>
                </c:pt>
                <c:pt idx="39">
                  <c:v>284.762426</c:v>
                </c:pt>
                <c:pt idx="40">
                  <c:v>285.22728799999999</c:v>
                </c:pt>
                <c:pt idx="41">
                  <c:v>285.33738699999998</c:v>
                </c:pt>
                <c:pt idx="42">
                  <c:v>285.42301900000001</c:v>
                </c:pt>
                <c:pt idx="43">
                  <c:v>285.54535099999998</c:v>
                </c:pt>
                <c:pt idx="44">
                  <c:v>286.07137899999998</c:v>
                </c:pt>
                <c:pt idx="45">
                  <c:v>286.08361200000002</c:v>
                </c:pt>
                <c:pt idx="46">
                  <c:v>286.20594399999999</c:v>
                </c:pt>
                <c:pt idx="47">
                  <c:v>286.76867099999998</c:v>
                </c:pt>
                <c:pt idx="48">
                  <c:v>287.03394400000002</c:v>
                </c:pt>
                <c:pt idx="49">
                  <c:v>287.20520900000002</c:v>
                </c:pt>
                <c:pt idx="50">
                  <c:v>287.60052899999999</c:v>
                </c:pt>
                <c:pt idx="51">
                  <c:v>287.808493</c:v>
                </c:pt>
                <c:pt idx="52">
                  <c:v>288.31005499999998</c:v>
                </c:pt>
                <c:pt idx="53">
                  <c:v>288.334521</c:v>
                </c:pt>
                <c:pt idx="54">
                  <c:v>288.542486</c:v>
                </c:pt>
                <c:pt idx="55">
                  <c:v>288.75045</c:v>
                </c:pt>
                <c:pt idx="56">
                  <c:v>288.90423900000002</c:v>
                </c:pt>
                <c:pt idx="57">
                  <c:v>289.53337499999998</c:v>
                </c:pt>
                <c:pt idx="58">
                  <c:v>289.71687300000002</c:v>
                </c:pt>
                <c:pt idx="59">
                  <c:v>289.76172800000001</c:v>
                </c:pt>
                <c:pt idx="60">
                  <c:v>290.36523299999999</c:v>
                </c:pt>
                <c:pt idx="61">
                  <c:v>290.463098</c:v>
                </c:pt>
                <c:pt idx="62">
                  <c:v>291.08699200000001</c:v>
                </c:pt>
                <c:pt idx="63">
                  <c:v>291.24602299999998</c:v>
                </c:pt>
                <c:pt idx="64">
                  <c:v>291.65357599999999</c:v>
                </c:pt>
                <c:pt idx="65">
                  <c:v>291.937387</c:v>
                </c:pt>
                <c:pt idx="66">
                  <c:v>292.28970299999997</c:v>
                </c:pt>
                <c:pt idx="67">
                  <c:v>292.59167600000001</c:v>
                </c:pt>
                <c:pt idx="68">
                  <c:v>293.50916599999999</c:v>
                </c:pt>
                <c:pt idx="69">
                  <c:v>293.86392899999998</c:v>
                </c:pt>
                <c:pt idx="70">
                  <c:v>294.75695200000001</c:v>
                </c:pt>
                <c:pt idx="71">
                  <c:v>295.33191299999999</c:v>
                </c:pt>
                <c:pt idx="72">
                  <c:v>296.661475</c:v>
                </c:pt>
                <c:pt idx="73">
                  <c:v>297.36526900000001</c:v>
                </c:pt>
                <c:pt idx="74">
                  <c:v>298.06509699999998</c:v>
                </c:pt>
                <c:pt idx="75">
                  <c:v>299.30938800000001</c:v>
                </c:pt>
                <c:pt idx="76">
                  <c:v>300.08291400000002</c:v>
                </c:pt>
                <c:pt idx="77">
                  <c:v>301.40817800000002</c:v>
                </c:pt>
                <c:pt idx="78">
                  <c:v>302.36564199999998</c:v>
                </c:pt>
                <c:pt idx="79">
                  <c:v>303.49597699999998</c:v>
                </c:pt>
                <c:pt idx="80">
                  <c:v>306.09851600000002</c:v>
                </c:pt>
                <c:pt idx="81">
                  <c:v>307.71507300000002</c:v>
                </c:pt>
                <c:pt idx="82">
                  <c:v>309.27004899999997</c:v>
                </c:pt>
                <c:pt idx="83">
                  <c:v>312.76524999999998</c:v>
                </c:pt>
                <c:pt idx="84">
                  <c:v>314.130267</c:v>
                </c:pt>
                <c:pt idx="85">
                  <c:v>316.83788299999998</c:v>
                </c:pt>
                <c:pt idx="86">
                  <c:v>318.088503</c:v>
                </c:pt>
                <c:pt idx="87">
                  <c:v>319.56436600000001</c:v>
                </c:pt>
                <c:pt idx="88">
                  <c:v>322.335329</c:v>
                </c:pt>
                <c:pt idx="89">
                  <c:v>323.77245499999998</c:v>
                </c:pt>
                <c:pt idx="90">
                  <c:v>325.02994000000001</c:v>
                </c:pt>
                <c:pt idx="91">
                  <c:v>327.49178899999998</c:v>
                </c:pt>
                <c:pt idx="92">
                  <c:v>328.84660500000001</c:v>
                </c:pt>
                <c:pt idx="93">
                  <c:v>330.65820500000001</c:v>
                </c:pt>
                <c:pt idx="94">
                  <c:v>333.18276300000002</c:v>
                </c:pt>
                <c:pt idx="95">
                  <c:v>334.81363700000003</c:v>
                </c:pt>
                <c:pt idx="96">
                  <c:v>336.13416100000001</c:v>
                </c:pt>
              </c:numCache>
            </c:numRef>
          </c:yVal>
          <c:smooth val="1"/>
          <c:extLst>
            <c:ext xmlns:c16="http://schemas.microsoft.com/office/drawing/2014/chart" uri="{C3380CC4-5D6E-409C-BE32-E72D297353CC}">
              <c16:uniqueId val="{00000004-DBEF-7246-B53C-E5315D68817A}"/>
            </c:ext>
          </c:extLst>
        </c:ser>
        <c:ser>
          <c:idx val="0"/>
          <c:order val="1"/>
          <c:tx>
            <c:v>cl0.5</c:v>
          </c:tx>
          <c:spPr>
            <a:ln w="19050" cap="rnd">
              <a:solidFill>
                <a:srgbClr val="00B050"/>
              </a:solidFill>
              <a:round/>
            </a:ln>
            <a:effectLst/>
          </c:spPr>
          <c:marker>
            <c:symbol val="none"/>
          </c:marker>
          <c:xVal>
            <c:numRef>
              <c:f>'24.123-A320B737'!$O$3:$O$100</c:f>
              <c:numCache>
                <c:formatCode>General</c:formatCode>
                <c:ptCount val="98"/>
                <c:pt idx="0">
                  <c:v>0.50142982999999997</c:v>
                </c:pt>
                <c:pt idx="1">
                  <c:v>0.50572936000000002</c:v>
                </c:pt>
                <c:pt idx="2">
                  <c:v>0.51002901</c:v>
                </c:pt>
                <c:pt idx="3">
                  <c:v>0.51432865999999999</c:v>
                </c:pt>
                <c:pt idx="4">
                  <c:v>0.51862869</c:v>
                </c:pt>
                <c:pt idx="5">
                  <c:v>0.52292799999999995</c:v>
                </c:pt>
                <c:pt idx="6">
                  <c:v>0.52722760999999996</c:v>
                </c:pt>
                <c:pt idx="7">
                  <c:v>0.53152725999999995</c:v>
                </c:pt>
                <c:pt idx="8">
                  <c:v>0.53582708000000001</c:v>
                </c:pt>
                <c:pt idx="9">
                  <c:v>0.54012716000000005</c:v>
                </c:pt>
                <c:pt idx="10">
                  <c:v>0.54442714999999997</c:v>
                </c:pt>
                <c:pt idx="11">
                  <c:v>0.54872679999999996</c:v>
                </c:pt>
                <c:pt idx="12">
                  <c:v>0.55302709000000005</c:v>
                </c:pt>
                <c:pt idx="13">
                  <c:v>0.55732704</c:v>
                </c:pt>
                <c:pt idx="14">
                  <c:v>0.56162668999999998</c:v>
                </c:pt>
                <c:pt idx="15">
                  <c:v>0.56592633999999997</c:v>
                </c:pt>
                <c:pt idx="16">
                  <c:v>0.57022620000000002</c:v>
                </c:pt>
                <c:pt idx="17">
                  <c:v>0.57452632000000003</c:v>
                </c:pt>
                <c:pt idx="18">
                  <c:v>0.57846748000000003</c:v>
                </c:pt>
                <c:pt idx="19">
                  <c:v>0.58312702999999999</c:v>
                </c:pt>
                <c:pt idx="20">
                  <c:v>0.58742709999999998</c:v>
                </c:pt>
                <c:pt idx="21">
                  <c:v>0.59208724000000001</c:v>
                </c:pt>
                <c:pt idx="22">
                  <c:v>0.59602900000000003</c:v>
                </c:pt>
                <c:pt idx="23">
                  <c:v>0.60033018000000005</c:v>
                </c:pt>
                <c:pt idx="24">
                  <c:v>0.60463085000000005</c:v>
                </c:pt>
                <c:pt idx="25">
                  <c:v>0.60893153</c:v>
                </c:pt>
                <c:pt idx="26">
                  <c:v>0.61323211</c:v>
                </c:pt>
                <c:pt idx="27">
                  <c:v>0.61753347000000003</c:v>
                </c:pt>
                <c:pt idx="28">
                  <c:v>0.62147551000000001</c:v>
                </c:pt>
                <c:pt idx="29">
                  <c:v>0.62613578999999997</c:v>
                </c:pt>
                <c:pt idx="30">
                  <c:v>0.63043676000000004</c:v>
                </c:pt>
                <c:pt idx="31">
                  <c:v>0.63473793999999994</c:v>
                </c:pt>
                <c:pt idx="32">
                  <c:v>0.63939846</c:v>
                </c:pt>
                <c:pt idx="33">
                  <c:v>0.64334077000000001</c:v>
                </c:pt>
                <c:pt idx="34">
                  <c:v>0.64764195999999996</c:v>
                </c:pt>
                <c:pt idx="35">
                  <c:v>0.65194403000000001</c:v>
                </c:pt>
                <c:pt idx="36">
                  <c:v>0.65624590000000005</c:v>
                </c:pt>
                <c:pt idx="37">
                  <c:v>0.66090603999999997</c:v>
                </c:pt>
                <c:pt idx="38">
                  <c:v>0.66484829999999995</c:v>
                </c:pt>
                <c:pt idx="39">
                  <c:v>0.66915038000000004</c:v>
                </c:pt>
                <c:pt idx="40">
                  <c:v>0.67345219999999995</c:v>
                </c:pt>
                <c:pt idx="41">
                  <c:v>0.67775395000000005</c:v>
                </c:pt>
                <c:pt idx="42">
                  <c:v>0.68205521000000002</c:v>
                </c:pt>
                <c:pt idx="43">
                  <c:v>0.68635672000000003</c:v>
                </c:pt>
                <c:pt idx="44">
                  <c:v>0.69065858999999996</c:v>
                </c:pt>
                <c:pt idx="45">
                  <c:v>0.69496049999999998</c:v>
                </c:pt>
                <c:pt idx="46">
                  <c:v>0.69926222999999998</c:v>
                </c:pt>
                <c:pt idx="47">
                  <c:v>0.70356421999999996</c:v>
                </c:pt>
                <c:pt idx="48">
                  <c:v>0.70786625999999997</c:v>
                </c:pt>
                <c:pt idx="49">
                  <c:v>0.71216884999999996</c:v>
                </c:pt>
                <c:pt idx="50">
                  <c:v>0.71647028000000001</c:v>
                </c:pt>
                <c:pt idx="51">
                  <c:v>0.72077232000000002</c:v>
                </c:pt>
                <c:pt idx="52">
                  <c:v>0.72507485999999999</c:v>
                </c:pt>
                <c:pt idx="53">
                  <c:v>0.72937660000000004</c:v>
                </c:pt>
                <c:pt idx="54">
                  <c:v>0.73367943999999996</c:v>
                </c:pt>
                <c:pt idx="55">
                  <c:v>0.73798160000000002</c:v>
                </c:pt>
                <c:pt idx="56">
                  <c:v>0.74228362999999997</c:v>
                </c:pt>
                <c:pt idx="57">
                  <c:v>0.74658579000000003</c:v>
                </c:pt>
                <c:pt idx="58">
                  <c:v>0.75088847000000003</c:v>
                </c:pt>
                <c:pt idx="59">
                  <c:v>0.75519117999999996</c:v>
                </c:pt>
                <c:pt idx="60">
                  <c:v>0.75949359999999999</c:v>
                </c:pt>
                <c:pt idx="61">
                  <c:v>0.76307839</c:v>
                </c:pt>
                <c:pt idx="62">
                  <c:v>0.76702296000000003</c:v>
                </c:pt>
                <c:pt idx="63">
                  <c:v>0.77024941999999996</c:v>
                </c:pt>
                <c:pt idx="64">
                  <c:v>0.77347630999999994</c:v>
                </c:pt>
                <c:pt idx="65">
                  <c:v>0.77670391999999999</c:v>
                </c:pt>
                <c:pt idx="66">
                  <c:v>0.78002055000000003</c:v>
                </c:pt>
                <c:pt idx="67">
                  <c:v>0.78288376000000004</c:v>
                </c:pt>
                <c:pt idx="68">
                  <c:v>0.78572251000000004</c:v>
                </c:pt>
                <c:pt idx="69">
                  <c:v>0.78824059999999996</c:v>
                </c:pt>
                <c:pt idx="70">
                  <c:v>0.79039994000000002</c:v>
                </c:pt>
                <c:pt idx="71">
                  <c:v>0.79220139000000001</c:v>
                </c:pt>
                <c:pt idx="72">
                  <c:v>0.79400285000000004</c:v>
                </c:pt>
                <c:pt idx="73">
                  <c:v>0.79581241000000003</c:v>
                </c:pt>
                <c:pt idx="74">
                  <c:v>0.79729141999999997</c:v>
                </c:pt>
                <c:pt idx="75">
                  <c:v>0.79906345000000001</c:v>
                </c:pt>
                <c:pt idx="76">
                  <c:v>0.80064146999999997</c:v>
                </c:pt>
                <c:pt idx="77">
                  <c:v>0.80224304000000002</c:v>
                </c:pt>
                <c:pt idx="78">
                  <c:v>0.80355547000000005</c:v>
                </c:pt>
                <c:pt idx="79">
                  <c:v>0.80478439999999996</c:v>
                </c:pt>
                <c:pt idx="80">
                  <c:v>0.80628074000000005</c:v>
                </c:pt>
                <c:pt idx="81">
                  <c:v>0.80724441999999996</c:v>
                </c:pt>
                <c:pt idx="82">
                  <c:v>0.80848494999999998</c:v>
                </c:pt>
                <c:pt idx="83">
                  <c:v>0.80966950999999998</c:v>
                </c:pt>
                <c:pt idx="84">
                  <c:v>0.81085383</c:v>
                </c:pt>
                <c:pt idx="85">
                  <c:v>0.81175823999999996</c:v>
                </c:pt>
                <c:pt idx="86">
                  <c:v>0.81266527</c:v>
                </c:pt>
                <c:pt idx="87">
                  <c:v>0.81351817999999998</c:v>
                </c:pt>
                <c:pt idx="88">
                  <c:v>0.81436702999999999</c:v>
                </c:pt>
                <c:pt idx="89">
                  <c:v>0.81527055999999998</c:v>
                </c:pt>
                <c:pt idx="90">
                  <c:v>0.81609653999999998</c:v>
                </c:pt>
                <c:pt idx="91">
                  <c:v>0.81672098999999998</c:v>
                </c:pt>
                <c:pt idx="92">
                  <c:v>0.81717043</c:v>
                </c:pt>
                <c:pt idx="93">
                  <c:v>0.81789822999999995</c:v>
                </c:pt>
                <c:pt idx="94">
                  <c:v>0.81826471000000001</c:v>
                </c:pt>
                <c:pt idx="95">
                  <c:v>0.81899730999999998</c:v>
                </c:pt>
                <c:pt idx="96">
                  <c:v>0.81968750000000001</c:v>
                </c:pt>
                <c:pt idx="97">
                  <c:v>0.82020327999999998</c:v>
                </c:pt>
              </c:numCache>
            </c:numRef>
          </c:xVal>
          <c:yVal>
            <c:numRef>
              <c:f>'24.123-A320B737'!$P$3:$P$100</c:f>
              <c:numCache>
                <c:formatCode>General</c:formatCode>
                <c:ptCount val="98"/>
                <c:pt idx="0">
                  <c:v>283.68812800000001</c:v>
                </c:pt>
                <c:pt idx="1">
                  <c:v>283.66143799999998</c:v>
                </c:pt>
                <c:pt idx="2">
                  <c:v>283.66143799999998</c:v>
                </c:pt>
                <c:pt idx="3">
                  <c:v>283.66143799999998</c:v>
                </c:pt>
                <c:pt idx="4">
                  <c:v>283.74151000000001</c:v>
                </c:pt>
                <c:pt idx="5">
                  <c:v>283.67033500000002</c:v>
                </c:pt>
                <c:pt idx="6">
                  <c:v>283.66143799999998</c:v>
                </c:pt>
                <c:pt idx="7">
                  <c:v>283.66143799999998</c:v>
                </c:pt>
                <c:pt idx="8">
                  <c:v>283.697025</c:v>
                </c:pt>
                <c:pt idx="9">
                  <c:v>283.78599400000002</c:v>
                </c:pt>
                <c:pt idx="10">
                  <c:v>283.857169</c:v>
                </c:pt>
                <c:pt idx="11">
                  <c:v>283.857169</c:v>
                </c:pt>
                <c:pt idx="12">
                  <c:v>283.99062199999997</c:v>
                </c:pt>
                <c:pt idx="13">
                  <c:v>284.05290000000002</c:v>
                </c:pt>
                <c:pt idx="14">
                  <c:v>284.05290000000002</c:v>
                </c:pt>
                <c:pt idx="15">
                  <c:v>284.05290000000002</c:v>
                </c:pt>
                <c:pt idx="16">
                  <c:v>284.09738499999997</c:v>
                </c:pt>
                <c:pt idx="17">
                  <c:v>284.19524999999999</c:v>
                </c:pt>
                <c:pt idx="18">
                  <c:v>284.24863199999999</c:v>
                </c:pt>
                <c:pt idx="19">
                  <c:v>284.48884700000002</c:v>
                </c:pt>
                <c:pt idx="20">
                  <c:v>284.57781599999998</c:v>
                </c:pt>
                <c:pt idx="21">
                  <c:v>284.942588</c:v>
                </c:pt>
                <c:pt idx="22">
                  <c:v>285.12052499999999</c:v>
                </c:pt>
                <c:pt idx="23">
                  <c:v>285.44081299999999</c:v>
                </c:pt>
                <c:pt idx="24">
                  <c:v>285.654338</c:v>
                </c:pt>
                <c:pt idx="25">
                  <c:v>285.867863</c:v>
                </c:pt>
                <c:pt idx="26">
                  <c:v>286.06359400000002</c:v>
                </c:pt>
                <c:pt idx="27">
                  <c:v>286.41946899999999</c:v>
                </c:pt>
                <c:pt idx="28">
                  <c:v>286.65798100000001</c:v>
                </c:pt>
                <c:pt idx="29">
                  <c:v>287.05114700000001</c:v>
                </c:pt>
                <c:pt idx="30">
                  <c:v>287.32695000000001</c:v>
                </c:pt>
                <c:pt idx="31">
                  <c:v>287.64723800000002</c:v>
                </c:pt>
                <c:pt idx="32">
                  <c:v>288.09208100000001</c:v>
                </c:pt>
                <c:pt idx="33">
                  <c:v>288.38567799999998</c:v>
                </c:pt>
                <c:pt idx="34">
                  <c:v>288.70596599999999</c:v>
                </c:pt>
                <c:pt idx="35">
                  <c:v>289.21308699999997</c:v>
                </c:pt>
                <c:pt idx="36">
                  <c:v>289.675725</c:v>
                </c:pt>
                <c:pt idx="37">
                  <c:v>290.04049700000002</c:v>
                </c:pt>
                <c:pt idx="38">
                  <c:v>290.325197</c:v>
                </c:pt>
                <c:pt idx="39">
                  <c:v>290.83231899999998</c:v>
                </c:pt>
                <c:pt idx="40">
                  <c:v>291.28605900000002</c:v>
                </c:pt>
                <c:pt idx="41">
                  <c:v>291.72370899999999</c:v>
                </c:pt>
                <c:pt idx="42">
                  <c:v>292.06008700000001</c:v>
                </c:pt>
                <c:pt idx="43">
                  <c:v>292.44984699999998</c:v>
                </c:pt>
                <c:pt idx="44">
                  <c:v>292.91418700000003</c:v>
                </c:pt>
                <c:pt idx="45">
                  <c:v>293.38572199999999</c:v>
                </c:pt>
                <c:pt idx="46">
                  <c:v>293.81996500000002</c:v>
                </c:pt>
                <c:pt idx="47">
                  <c:v>294.31099699999999</c:v>
                </c:pt>
                <c:pt idx="48">
                  <c:v>294.80922099999998</c:v>
                </c:pt>
                <c:pt idx="49">
                  <c:v>295.42310600000002</c:v>
                </c:pt>
                <c:pt idx="50">
                  <c:v>295.79677500000003</c:v>
                </c:pt>
                <c:pt idx="51">
                  <c:v>296.29500000000002</c:v>
                </c:pt>
                <c:pt idx="52">
                  <c:v>296.89998700000001</c:v>
                </c:pt>
                <c:pt idx="53">
                  <c:v>297.33593400000001</c:v>
                </c:pt>
                <c:pt idx="54">
                  <c:v>298.003199</c:v>
                </c:pt>
                <c:pt idx="55">
                  <c:v>298.52811500000001</c:v>
                </c:pt>
                <c:pt idx="56">
                  <c:v>299.02634</c:v>
                </c:pt>
                <c:pt idx="57">
                  <c:v>299.54955200000001</c:v>
                </c:pt>
                <c:pt idx="58">
                  <c:v>300.18293399999999</c:v>
                </c:pt>
                <c:pt idx="59">
                  <c:v>300.823509</c:v>
                </c:pt>
                <c:pt idx="60">
                  <c:v>301.40180500000002</c:v>
                </c:pt>
                <c:pt idx="61">
                  <c:v>301.951708</c:v>
                </c:pt>
                <c:pt idx="62">
                  <c:v>302.71683999999999</c:v>
                </c:pt>
                <c:pt idx="63">
                  <c:v>303.35400800000002</c:v>
                </c:pt>
                <c:pt idx="64">
                  <c:v>304.08014500000002</c:v>
                </c:pt>
                <c:pt idx="65">
                  <c:v>304.955826</c:v>
                </c:pt>
                <c:pt idx="66">
                  <c:v>306.01628799999997</c:v>
                </c:pt>
                <c:pt idx="67">
                  <c:v>307.14692200000002</c:v>
                </c:pt>
                <c:pt idx="68">
                  <c:v>308.502994</c:v>
                </c:pt>
                <c:pt idx="69">
                  <c:v>309.94011999999998</c:v>
                </c:pt>
                <c:pt idx="70">
                  <c:v>311.37724600000001</c:v>
                </c:pt>
                <c:pt idx="71">
                  <c:v>312.994012</c:v>
                </c:pt>
                <c:pt idx="72">
                  <c:v>314.61077799999998</c:v>
                </c:pt>
                <c:pt idx="73">
                  <c:v>316.44110999999998</c:v>
                </c:pt>
                <c:pt idx="74">
                  <c:v>318.05284399999999</c:v>
                </c:pt>
                <c:pt idx="75">
                  <c:v>319.92395599999998</c:v>
                </c:pt>
                <c:pt idx="76">
                  <c:v>322.076999</c:v>
                </c:pt>
                <c:pt idx="77">
                  <c:v>324.19720100000001</c:v>
                </c:pt>
                <c:pt idx="78">
                  <c:v>326.276184</c:v>
                </c:pt>
                <c:pt idx="79">
                  <c:v>328.69769700000001</c:v>
                </c:pt>
                <c:pt idx="80">
                  <c:v>330.99687699999998</c:v>
                </c:pt>
                <c:pt idx="81">
                  <c:v>333.12894999999997</c:v>
                </c:pt>
                <c:pt idx="82">
                  <c:v>335.64935200000002</c:v>
                </c:pt>
                <c:pt idx="83">
                  <c:v>338.143889</c:v>
                </c:pt>
                <c:pt idx="84">
                  <c:v>340.58748800000001</c:v>
                </c:pt>
                <c:pt idx="85">
                  <c:v>342.580397</c:v>
                </c:pt>
                <c:pt idx="86">
                  <c:v>344.84354000000002</c:v>
                </c:pt>
                <c:pt idx="87">
                  <c:v>347.16435300000001</c:v>
                </c:pt>
                <c:pt idx="88">
                  <c:v>349.51734699999997</c:v>
                </c:pt>
                <c:pt idx="89">
                  <c:v>351.62778700000001</c:v>
                </c:pt>
                <c:pt idx="90">
                  <c:v>354.15554200000003</c:v>
                </c:pt>
                <c:pt idx="91">
                  <c:v>356.29117200000002</c:v>
                </c:pt>
                <c:pt idx="92">
                  <c:v>358.08383199999997</c:v>
                </c:pt>
                <c:pt idx="93">
                  <c:v>360.23952100000002</c:v>
                </c:pt>
                <c:pt idx="94">
                  <c:v>361.85628700000001</c:v>
                </c:pt>
                <c:pt idx="95">
                  <c:v>364.15410600000001</c:v>
                </c:pt>
                <c:pt idx="96">
                  <c:v>366.23759999999999</c:v>
                </c:pt>
                <c:pt idx="97">
                  <c:v>368.12012800000002</c:v>
                </c:pt>
              </c:numCache>
            </c:numRef>
          </c:yVal>
          <c:smooth val="1"/>
          <c:extLst>
            <c:ext xmlns:c16="http://schemas.microsoft.com/office/drawing/2014/chart" uri="{C3380CC4-5D6E-409C-BE32-E72D297353CC}">
              <c16:uniqueId val="{00000000-DBEF-7246-B53C-E5315D68817A}"/>
            </c:ext>
          </c:extLst>
        </c:ser>
        <c:ser>
          <c:idx val="8"/>
          <c:order val="2"/>
          <c:tx>
            <c:v>cl0.4</c:v>
          </c:tx>
          <c:spPr>
            <a:ln w="19050" cap="rnd">
              <a:solidFill>
                <a:srgbClr val="00B0F0"/>
              </a:solidFill>
              <a:round/>
            </a:ln>
            <a:effectLst/>
          </c:spPr>
          <c:marker>
            <c:symbol val="none"/>
          </c:marker>
          <c:xVal>
            <c:numRef>
              <c:f>'24.123-A320B737'!$I$3:$I$89</c:f>
              <c:numCache>
                <c:formatCode>General</c:formatCode>
                <c:ptCount val="87"/>
                <c:pt idx="0">
                  <c:v>0.50094760000000005</c:v>
                </c:pt>
                <c:pt idx="1">
                  <c:v>0.50560565000000002</c:v>
                </c:pt>
                <c:pt idx="2">
                  <c:v>0.51026413000000004</c:v>
                </c:pt>
                <c:pt idx="3">
                  <c:v>0.51456411999999996</c:v>
                </c:pt>
                <c:pt idx="4">
                  <c:v>0.51886376999999995</c:v>
                </c:pt>
                <c:pt idx="5">
                  <c:v>0.52316368000000002</c:v>
                </c:pt>
                <c:pt idx="6">
                  <c:v>0.52746353999999995</c:v>
                </c:pt>
                <c:pt idx="7">
                  <c:v>0.53176319000000005</c:v>
                </c:pt>
                <c:pt idx="8">
                  <c:v>0.53606310000000001</c:v>
                </c:pt>
                <c:pt idx="9">
                  <c:v>0.54036295999999995</c:v>
                </c:pt>
                <c:pt idx="10">
                  <c:v>0.54466261000000005</c:v>
                </c:pt>
                <c:pt idx="11">
                  <c:v>0.54896217999999997</c:v>
                </c:pt>
                <c:pt idx="12">
                  <c:v>0.55326224999999996</c:v>
                </c:pt>
                <c:pt idx="13">
                  <c:v>0.55756203000000004</c:v>
                </c:pt>
                <c:pt idx="14">
                  <c:v>0.56150319000000004</c:v>
                </c:pt>
                <c:pt idx="15">
                  <c:v>0.56652161999999995</c:v>
                </c:pt>
                <c:pt idx="16">
                  <c:v>0.57046293999999997</c:v>
                </c:pt>
                <c:pt idx="17">
                  <c:v>0.57476305999999999</c:v>
                </c:pt>
                <c:pt idx="18">
                  <c:v>0.57906347999999996</c:v>
                </c:pt>
                <c:pt idx="19">
                  <c:v>0.58336354999999995</c:v>
                </c:pt>
                <c:pt idx="20">
                  <c:v>0.58766362000000005</c:v>
                </c:pt>
                <c:pt idx="21">
                  <c:v>0.59196433000000004</c:v>
                </c:pt>
                <c:pt idx="22">
                  <c:v>0.59626506000000001</c:v>
                </c:pt>
                <c:pt idx="23">
                  <c:v>0.60056556000000005</c:v>
                </c:pt>
                <c:pt idx="24">
                  <c:v>0.60486614000000005</c:v>
                </c:pt>
                <c:pt idx="25">
                  <c:v>0.60916698000000002</c:v>
                </c:pt>
                <c:pt idx="26">
                  <c:v>0.61346825999999999</c:v>
                </c:pt>
                <c:pt idx="27">
                  <c:v>0.61776947999999998</c:v>
                </c:pt>
                <c:pt idx="28">
                  <c:v>0.62207003000000005</c:v>
                </c:pt>
                <c:pt idx="29">
                  <c:v>0.62637047999999995</c:v>
                </c:pt>
                <c:pt idx="30">
                  <c:v>0.63067200999999995</c:v>
                </c:pt>
                <c:pt idx="31">
                  <c:v>0.63497267999999996</c:v>
                </c:pt>
                <c:pt idx="32">
                  <c:v>0.63927361000000005</c:v>
                </c:pt>
                <c:pt idx="33">
                  <c:v>0.64357500000000001</c:v>
                </c:pt>
                <c:pt idx="34">
                  <c:v>0.64787592999999999</c:v>
                </c:pt>
                <c:pt idx="35">
                  <c:v>0.65217749999999997</c:v>
                </c:pt>
                <c:pt idx="36">
                  <c:v>0.65647838000000003</c:v>
                </c:pt>
                <c:pt idx="37">
                  <c:v>0.66077965000000005</c:v>
                </c:pt>
                <c:pt idx="38">
                  <c:v>0.66508062000000001</c:v>
                </c:pt>
                <c:pt idx="39">
                  <c:v>0.66938206</c:v>
                </c:pt>
                <c:pt idx="40">
                  <c:v>0.67368362000000004</c:v>
                </c:pt>
                <c:pt idx="41">
                  <c:v>0.67798513999999999</c:v>
                </c:pt>
                <c:pt idx="42">
                  <c:v>0.68228633000000005</c:v>
                </c:pt>
                <c:pt idx="43">
                  <c:v>0.68694692999999996</c:v>
                </c:pt>
                <c:pt idx="44">
                  <c:v>0.69088936999999995</c:v>
                </c:pt>
                <c:pt idx="45">
                  <c:v>0.69554981000000005</c:v>
                </c:pt>
                <c:pt idx="46">
                  <c:v>0.69949225000000004</c:v>
                </c:pt>
                <c:pt idx="47">
                  <c:v>0.70379424000000002</c:v>
                </c:pt>
                <c:pt idx="48">
                  <c:v>0.70809593000000004</c:v>
                </c:pt>
                <c:pt idx="49">
                  <c:v>0.71239757999999997</c:v>
                </c:pt>
                <c:pt idx="50">
                  <c:v>0.71669974999999997</c:v>
                </c:pt>
                <c:pt idx="51">
                  <c:v>0.72100134999999999</c:v>
                </c:pt>
                <c:pt idx="52">
                  <c:v>0.72530309000000004</c:v>
                </c:pt>
                <c:pt idx="53">
                  <c:v>0.72960541999999995</c:v>
                </c:pt>
                <c:pt idx="54">
                  <c:v>0.73390710999999997</c:v>
                </c:pt>
                <c:pt idx="55">
                  <c:v>0.73820936000000004</c:v>
                </c:pt>
                <c:pt idx="56">
                  <c:v>0.74287048</c:v>
                </c:pt>
                <c:pt idx="57">
                  <c:v>0.74717268000000003</c:v>
                </c:pt>
                <c:pt idx="58">
                  <c:v>0.75183396999999996</c:v>
                </c:pt>
                <c:pt idx="59">
                  <c:v>0.75613613000000002</c:v>
                </c:pt>
                <c:pt idx="60">
                  <c:v>0.76007959000000003</c:v>
                </c:pt>
                <c:pt idx="61">
                  <c:v>0.76402334999999999</c:v>
                </c:pt>
                <c:pt idx="62">
                  <c:v>0.76760823</c:v>
                </c:pt>
                <c:pt idx="63">
                  <c:v>0.77119391000000004</c:v>
                </c:pt>
                <c:pt idx="64">
                  <c:v>0.77442056000000004</c:v>
                </c:pt>
                <c:pt idx="65">
                  <c:v>0.77764717999999999</c:v>
                </c:pt>
                <c:pt idx="66">
                  <c:v>0.78123370999999997</c:v>
                </c:pt>
                <c:pt idx="67">
                  <c:v>0.78446196999999995</c:v>
                </c:pt>
                <c:pt idx="68">
                  <c:v>0.78770655999999994</c:v>
                </c:pt>
                <c:pt idx="69">
                  <c:v>0.79094041999999998</c:v>
                </c:pt>
                <c:pt idx="70">
                  <c:v>0.79345677999999997</c:v>
                </c:pt>
                <c:pt idx="71">
                  <c:v>0.79597401000000001</c:v>
                </c:pt>
                <c:pt idx="72">
                  <c:v>0.79883490000000001</c:v>
                </c:pt>
                <c:pt idx="73">
                  <c:v>0.80187288000000001</c:v>
                </c:pt>
                <c:pt idx="74">
                  <c:v>0.80429170999999999</c:v>
                </c:pt>
                <c:pt idx="75">
                  <c:v>0.80648412000000003</c:v>
                </c:pt>
                <c:pt idx="76">
                  <c:v>0.80848149999999996</c:v>
                </c:pt>
                <c:pt idx="77">
                  <c:v>0.81028363999999997</c:v>
                </c:pt>
                <c:pt idx="78">
                  <c:v>0.81205304</c:v>
                </c:pt>
                <c:pt idx="79">
                  <c:v>0.81369148999999996</c:v>
                </c:pt>
                <c:pt idx="80">
                  <c:v>0.81490633000000001</c:v>
                </c:pt>
                <c:pt idx="81">
                  <c:v>0.81592633999999997</c:v>
                </c:pt>
                <c:pt idx="82">
                  <c:v>0.81694619999999996</c:v>
                </c:pt>
                <c:pt idx="83">
                  <c:v>0.81813005000000005</c:v>
                </c:pt>
                <c:pt idx="84">
                  <c:v>0.81892248000000001</c:v>
                </c:pt>
                <c:pt idx="85">
                  <c:v>0.81980191999999996</c:v>
                </c:pt>
                <c:pt idx="86">
                  <c:v>0.82016111000000003</c:v>
                </c:pt>
              </c:numCache>
            </c:numRef>
          </c:xVal>
          <c:yVal>
            <c:numRef>
              <c:f>'24.123-A320B737'!$J$3:$J$89</c:f>
              <c:numCache>
                <c:formatCode>General</c:formatCode>
                <c:ptCount val="87"/>
                <c:pt idx="0">
                  <c:v>251.15225899999999</c:v>
                </c:pt>
                <c:pt idx="1">
                  <c:v>251.081084</c:v>
                </c:pt>
                <c:pt idx="2">
                  <c:v>251.09887800000001</c:v>
                </c:pt>
                <c:pt idx="3">
                  <c:v>251.170053</c:v>
                </c:pt>
                <c:pt idx="4">
                  <c:v>251.170053</c:v>
                </c:pt>
                <c:pt idx="5">
                  <c:v>251.223434</c:v>
                </c:pt>
                <c:pt idx="6">
                  <c:v>251.26791800000001</c:v>
                </c:pt>
                <c:pt idx="7">
                  <c:v>251.26791800000001</c:v>
                </c:pt>
                <c:pt idx="8">
                  <c:v>251.32129900000001</c:v>
                </c:pt>
                <c:pt idx="9">
                  <c:v>251.36578399999999</c:v>
                </c:pt>
                <c:pt idx="10">
                  <c:v>251.36578399999999</c:v>
                </c:pt>
                <c:pt idx="11">
                  <c:v>251.34799000000001</c:v>
                </c:pt>
                <c:pt idx="12">
                  <c:v>251.436959</c:v>
                </c:pt>
                <c:pt idx="13">
                  <c:v>251.463649</c:v>
                </c:pt>
                <c:pt idx="14">
                  <c:v>251.517031</c:v>
                </c:pt>
                <c:pt idx="15">
                  <c:v>251.78564</c:v>
                </c:pt>
                <c:pt idx="16">
                  <c:v>251.872906</c:v>
                </c:pt>
                <c:pt idx="17">
                  <c:v>251.97077100000001</c:v>
                </c:pt>
                <c:pt idx="18">
                  <c:v>252.13091499999999</c:v>
                </c:pt>
                <c:pt idx="19">
                  <c:v>252.21988400000001</c:v>
                </c:pt>
                <c:pt idx="20">
                  <c:v>252.30714900000001</c:v>
                </c:pt>
                <c:pt idx="21">
                  <c:v>252.529571</c:v>
                </c:pt>
                <c:pt idx="22">
                  <c:v>252.75369599999999</c:v>
                </c:pt>
                <c:pt idx="23">
                  <c:v>252.931634</c:v>
                </c:pt>
                <c:pt idx="24">
                  <c:v>253.12566200000001</c:v>
                </c:pt>
                <c:pt idx="25">
                  <c:v>253.374774</c:v>
                </c:pt>
                <c:pt idx="26">
                  <c:v>253.71455900000001</c:v>
                </c:pt>
                <c:pt idx="27">
                  <c:v>254.04374300000001</c:v>
                </c:pt>
                <c:pt idx="28">
                  <c:v>254.23057700000001</c:v>
                </c:pt>
                <c:pt idx="29">
                  <c:v>254.399618</c:v>
                </c:pt>
                <c:pt idx="30">
                  <c:v>254.79107999999999</c:v>
                </c:pt>
                <c:pt idx="31">
                  <c:v>255.004605</c:v>
                </c:pt>
                <c:pt idx="32">
                  <c:v>255.271512</c:v>
                </c:pt>
                <c:pt idx="33">
                  <c:v>255.63628299999999</c:v>
                </c:pt>
                <c:pt idx="34">
                  <c:v>255.90319</c:v>
                </c:pt>
                <c:pt idx="35">
                  <c:v>256.30354899999998</c:v>
                </c:pt>
                <c:pt idx="36">
                  <c:v>256.56155799999999</c:v>
                </c:pt>
                <c:pt idx="37">
                  <c:v>256.89963999999998</c:v>
                </c:pt>
                <c:pt idx="38">
                  <c:v>257.17544299999997</c:v>
                </c:pt>
                <c:pt idx="39">
                  <c:v>257.54911099999998</c:v>
                </c:pt>
                <c:pt idx="40">
                  <c:v>257.94947100000002</c:v>
                </c:pt>
                <c:pt idx="41">
                  <c:v>258.34093300000001</c:v>
                </c:pt>
                <c:pt idx="42">
                  <c:v>258.66122100000001</c:v>
                </c:pt>
                <c:pt idx="43">
                  <c:v>259.12385799999998</c:v>
                </c:pt>
                <c:pt idx="44">
                  <c:v>259.44414599999999</c:v>
                </c:pt>
                <c:pt idx="45">
                  <c:v>259.871196</c:v>
                </c:pt>
                <c:pt idx="46">
                  <c:v>260.19148300000001</c:v>
                </c:pt>
                <c:pt idx="47">
                  <c:v>260.68081100000001</c:v>
                </c:pt>
                <c:pt idx="48">
                  <c:v>261.10786100000001</c:v>
                </c:pt>
                <c:pt idx="49">
                  <c:v>261.52601399999998</c:v>
                </c:pt>
                <c:pt idx="50">
                  <c:v>262.05092999999999</c:v>
                </c:pt>
                <c:pt idx="51">
                  <c:v>262.46018600000002</c:v>
                </c:pt>
                <c:pt idx="52">
                  <c:v>262.89613300000002</c:v>
                </c:pt>
                <c:pt idx="53">
                  <c:v>263.456636</c:v>
                </c:pt>
                <c:pt idx="54">
                  <c:v>263.88368600000001</c:v>
                </c:pt>
                <c:pt idx="55">
                  <c:v>264.42639500000001</c:v>
                </c:pt>
                <c:pt idx="56">
                  <c:v>264.99579499999999</c:v>
                </c:pt>
                <c:pt idx="57">
                  <c:v>265.529608</c:v>
                </c:pt>
                <c:pt idx="58">
                  <c:v>266.13459499999999</c:v>
                </c:pt>
                <c:pt idx="59">
                  <c:v>266.65951100000001</c:v>
                </c:pt>
                <c:pt idx="60">
                  <c:v>267.19332300000002</c:v>
                </c:pt>
                <c:pt idx="61">
                  <c:v>267.78941400000002</c:v>
                </c:pt>
                <c:pt idx="62">
                  <c:v>268.35711099999997</c:v>
                </c:pt>
                <c:pt idx="63">
                  <c:v>269.09384799999998</c:v>
                </c:pt>
                <c:pt idx="64">
                  <c:v>269.76830699999999</c:v>
                </c:pt>
                <c:pt idx="65">
                  <c:v>270.43936000000002</c:v>
                </c:pt>
                <c:pt idx="66">
                  <c:v>271.35233199999999</c:v>
                </c:pt>
                <c:pt idx="67">
                  <c:v>272.36316900000003</c:v>
                </c:pt>
                <c:pt idx="68">
                  <c:v>273.29341299999999</c:v>
                </c:pt>
                <c:pt idx="69">
                  <c:v>274.37125700000001</c:v>
                </c:pt>
                <c:pt idx="70">
                  <c:v>275.44910199999998</c:v>
                </c:pt>
                <c:pt idx="71">
                  <c:v>276.70658700000001</c:v>
                </c:pt>
                <c:pt idx="72">
                  <c:v>278.30986799999999</c:v>
                </c:pt>
                <c:pt idx="73">
                  <c:v>280.39885399999997</c:v>
                </c:pt>
                <c:pt idx="74">
                  <c:v>282.34311700000001</c:v>
                </c:pt>
                <c:pt idx="75">
                  <c:v>284.52878299999998</c:v>
                </c:pt>
                <c:pt idx="76">
                  <c:v>286.79926499999999</c:v>
                </c:pt>
                <c:pt idx="77">
                  <c:v>289.11237599999998</c:v>
                </c:pt>
                <c:pt idx="78">
                  <c:v>291.29760099999999</c:v>
                </c:pt>
                <c:pt idx="79">
                  <c:v>293.52827600000001</c:v>
                </c:pt>
                <c:pt idx="80">
                  <c:v>295.63520799999998</c:v>
                </c:pt>
                <c:pt idx="81">
                  <c:v>297.86936600000001</c:v>
                </c:pt>
                <c:pt idx="82">
                  <c:v>300.07090099999999</c:v>
                </c:pt>
                <c:pt idx="83">
                  <c:v>302.41597300000001</c:v>
                </c:pt>
                <c:pt idx="84">
                  <c:v>304.64730900000001</c:v>
                </c:pt>
                <c:pt idx="85">
                  <c:v>306.67805800000002</c:v>
                </c:pt>
                <c:pt idx="86">
                  <c:v>308.323353</c:v>
                </c:pt>
              </c:numCache>
            </c:numRef>
          </c:yVal>
          <c:smooth val="1"/>
          <c:extLst>
            <c:ext xmlns:c16="http://schemas.microsoft.com/office/drawing/2014/chart" uri="{C3380CC4-5D6E-409C-BE32-E72D297353CC}">
              <c16:uniqueId val="{00000001-DBEF-7246-B53C-E5315D68817A}"/>
            </c:ext>
          </c:extLst>
        </c:ser>
        <c:ser>
          <c:idx val="7"/>
          <c:order val="3"/>
          <c:tx>
            <c:v>cl0.3</c:v>
          </c:tx>
          <c:spPr>
            <a:ln w="19050" cap="rnd">
              <a:solidFill>
                <a:schemeClr val="accent2">
                  <a:lumMod val="75000"/>
                </a:schemeClr>
              </a:solidFill>
              <a:round/>
            </a:ln>
            <a:effectLst/>
          </c:spPr>
          <c:marker>
            <c:symbol val="none"/>
          </c:marker>
          <c:xVal>
            <c:numRef>
              <c:f>'24.123-A320B737'!$C$3:$C$88</c:f>
              <c:numCache>
                <c:formatCode>General</c:formatCode>
                <c:ptCount val="86"/>
                <c:pt idx="0">
                  <c:v>0.50122902000000003</c:v>
                </c:pt>
                <c:pt idx="1">
                  <c:v>0.50588694999999995</c:v>
                </c:pt>
                <c:pt idx="2">
                  <c:v>0.51054513000000001</c:v>
                </c:pt>
                <c:pt idx="3">
                  <c:v>0.51484452000000003</c:v>
                </c:pt>
                <c:pt idx="4">
                  <c:v>0.51914442999999999</c:v>
                </c:pt>
                <c:pt idx="5">
                  <c:v>0.52344407999999998</c:v>
                </c:pt>
                <c:pt idx="6">
                  <c:v>0.52774381999999997</c:v>
                </c:pt>
                <c:pt idx="7">
                  <c:v>0.53204359000000001</c:v>
                </c:pt>
                <c:pt idx="8">
                  <c:v>0.53634349999999997</c:v>
                </c:pt>
                <c:pt idx="9">
                  <c:v>0.54064336000000002</c:v>
                </c:pt>
                <c:pt idx="10">
                  <c:v>0.54494339999999997</c:v>
                </c:pt>
                <c:pt idx="11">
                  <c:v>0.54924313000000002</c:v>
                </c:pt>
                <c:pt idx="12">
                  <c:v>0.55354300000000001</c:v>
                </c:pt>
                <c:pt idx="13">
                  <c:v>0.55784290000000003</c:v>
                </c:pt>
                <c:pt idx="14">
                  <c:v>0.56214255000000002</c:v>
                </c:pt>
                <c:pt idx="15">
                  <c:v>0.56644220000000001</c:v>
                </c:pt>
                <c:pt idx="16">
                  <c:v>0.57074201999999996</c:v>
                </c:pt>
                <c:pt idx="17">
                  <c:v>0.57504239999999995</c:v>
                </c:pt>
                <c:pt idx="18">
                  <c:v>0.57934333000000005</c:v>
                </c:pt>
                <c:pt idx="19">
                  <c:v>0.58364320000000003</c:v>
                </c:pt>
                <c:pt idx="20">
                  <c:v>0.58794369000000002</c:v>
                </c:pt>
                <c:pt idx="21">
                  <c:v>0.59224337999999999</c:v>
                </c:pt>
                <c:pt idx="22">
                  <c:v>0.59654346000000003</c:v>
                </c:pt>
                <c:pt idx="23">
                  <c:v>0.60084378999999999</c:v>
                </c:pt>
                <c:pt idx="24">
                  <c:v>0.60514374000000004</c:v>
                </c:pt>
                <c:pt idx="25">
                  <c:v>0.60944365</c:v>
                </c:pt>
                <c:pt idx="26">
                  <c:v>0.61374474000000001</c:v>
                </c:pt>
                <c:pt idx="27">
                  <c:v>0.61804537000000004</c:v>
                </c:pt>
                <c:pt idx="28">
                  <c:v>0.62234586999999997</c:v>
                </c:pt>
                <c:pt idx="29">
                  <c:v>0.62664573999999995</c:v>
                </c:pt>
                <c:pt idx="30">
                  <c:v>0.63094678999999998</c:v>
                </c:pt>
                <c:pt idx="31">
                  <c:v>0.63524716999999997</c:v>
                </c:pt>
                <c:pt idx="32">
                  <c:v>0.63954767000000001</c:v>
                </c:pt>
                <c:pt idx="33">
                  <c:v>0.64384894000000004</c:v>
                </c:pt>
                <c:pt idx="34">
                  <c:v>0.64814961000000004</c:v>
                </c:pt>
                <c:pt idx="35">
                  <c:v>0.65245001999999996</c:v>
                </c:pt>
                <c:pt idx="36">
                  <c:v>0.65675090999999997</c:v>
                </c:pt>
                <c:pt idx="37">
                  <c:v>0.66105221999999997</c:v>
                </c:pt>
                <c:pt idx="38">
                  <c:v>0.66535268000000003</c:v>
                </c:pt>
                <c:pt idx="39">
                  <c:v>0.66965368999999997</c:v>
                </c:pt>
                <c:pt idx="40">
                  <c:v>0.67395444999999998</c:v>
                </c:pt>
                <c:pt idx="41">
                  <c:v>0.67825511999999999</c:v>
                </c:pt>
                <c:pt idx="42">
                  <c:v>0.68255694</c:v>
                </c:pt>
                <c:pt idx="43">
                  <c:v>0.68685753000000005</c:v>
                </c:pt>
                <c:pt idx="44">
                  <c:v>0.69115870999999995</c:v>
                </c:pt>
                <c:pt idx="45">
                  <c:v>0.69545946999999997</c:v>
                </c:pt>
                <c:pt idx="46">
                  <c:v>0.69976052</c:v>
                </c:pt>
                <c:pt idx="47">
                  <c:v>0.70406234000000001</c:v>
                </c:pt>
                <c:pt idx="48">
                  <c:v>0.70836326999999999</c:v>
                </c:pt>
                <c:pt idx="49">
                  <c:v>0.71266470999999998</c:v>
                </c:pt>
                <c:pt idx="50">
                  <c:v>0.71696559000000004</c:v>
                </c:pt>
                <c:pt idx="51">
                  <c:v>0.72126732999999998</c:v>
                </c:pt>
                <c:pt idx="52">
                  <c:v>0.72556889000000002</c:v>
                </c:pt>
                <c:pt idx="53">
                  <c:v>0.72987038000000004</c:v>
                </c:pt>
                <c:pt idx="54">
                  <c:v>0.73417266000000003</c:v>
                </c:pt>
                <c:pt idx="55">
                  <c:v>0.73847443999999995</c:v>
                </c:pt>
                <c:pt idx="56">
                  <c:v>0.74277625999999997</c:v>
                </c:pt>
                <c:pt idx="57">
                  <c:v>0.74707919</c:v>
                </c:pt>
                <c:pt idx="58">
                  <c:v>0.75138126999999999</c:v>
                </c:pt>
                <c:pt idx="59">
                  <c:v>0.75568427999999999</c:v>
                </c:pt>
                <c:pt idx="60">
                  <c:v>0.75998745999999995</c:v>
                </c:pt>
                <c:pt idx="61">
                  <c:v>0.76357268</c:v>
                </c:pt>
                <c:pt idx="62">
                  <c:v>0.76715807000000003</c:v>
                </c:pt>
                <c:pt idx="63">
                  <c:v>0.77110318</c:v>
                </c:pt>
                <c:pt idx="64">
                  <c:v>0.77465342000000004</c:v>
                </c:pt>
                <c:pt idx="65">
                  <c:v>0.77792304999999995</c:v>
                </c:pt>
                <c:pt idx="66">
                  <c:v>0.78115139</c:v>
                </c:pt>
                <c:pt idx="67">
                  <c:v>0.78473886000000004</c:v>
                </c:pt>
                <c:pt idx="68">
                  <c:v>0.78760967000000004</c:v>
                </c:pt>
                <c:pt idx="69">
                  <c:v>0.79082355000000004</c:v>
                </c:pt>
                <c:pt idx="70">
                  <c:v>0.79370037999999998</c:v>
                </c:pt>
                <c:pt idx="71">
                  <c:v>0.79620212999999995</c:v>
                </c:pt>
                <c:pt idx="72">
                  <c:v>0.79881508000000001</c:v>
                </c:pt>
                <c:pt idx="73">
                  <c:v>0.80103778000000003</c:v>
                </c:pt>
                <c:pt idx="74">
                  <c:v>0.80306509000000004</c:v>
                </c:pt>
                <c:pt idx="75">
                  <c:v>0.80525614000000001</c:v>
                </c:pt>
                <c:pt idx="76">
                  <c:v>0.80725131999999999</c:v>
                </c:pt>
                <c:pt idx="77">
                  <c:v>0.80882522000000001</c:v>
                </c:pt>
                <c:pt idx="78">
                  <c:v>0.81026706999999998</c:v>
                </c:pt>
                <c:pt idx="79">
                  <c:v>0.81157486000000001</c:v>
                </c:pt>
                <c:pt idx="80">
                  <c:v>0.81326697999999997</c:v>
                </c:pt>
                <c:pt idx="81">
                  <c:v>0.81497998000000005</c:v>
                </c:pt>
                <c:pt idx="82">
                  <c:v>0.81674997999999999</c:v>
                </c:pt>
                <c:pt idx="83">
                  <c:v>0.81815937000000005</c:v>
                </c:pt>
                <c:pt idx="84">
                  <c:v>0.81956912000000004</c:v>
                </c:pt>
                <c:pt idx="85">
                  <c:v>0.82078311000000004</c:v>
                </c:pt>
              </c:numCache>
            </c:numRef>
          </c:xVal>
          <c:yVal>
            <c:numRef>
              <c:f>'24.123-A320B737'!$D$3:$D$88</c:f>
              <c:numCache>
                <c:formatCode>General</c:formatCode>
                <c:ptCount val="86"/>
                <c:pt idx="0">
                  <c:v>228.269498</c:v>
                </c:pt>
                <c:pt idx="1">
                  <c:v>228.17163199999999</c:v>
                </c:pt>
                <c:pt idx="2">
                  <c:v>228.12714800000001</c:v>
                </c:pt>
                <c:pt idx="3">
                  <c:v>228.073767</c:v>
                </c:pt>
                <c:pt idx="4">
                  <c:v>228.12714800000001</c:v>
                </c:pt>
                <c:pt idx="5">
                  <c:v>228.12714800000001</c:v>
                </c:pt>
                <c:pt idx="6">
                  <c:v>228.14494199999999</c:v>
                </c:pt>
                <c:pt idx="7">
                  <c:v>228.17163199999999</c:v>
                </c:pt>
                <c:pt idx="8">
                  <c:v>228.22501299999999</c:v>
                </c:pt>
                <c:pt idx="9">
                  <c:v>228.269498</c:v>
                </c:pt>
                <c:pt idx="10">
                  <c:v>228.34957</c:v>
                </c:pt>
                <c:pt idx="11">
                  <c:v>228.36736300000001</c:v>
                </c:pt>
                <c:pt idx="12">
                  <c:v>228.41184799999999</c:v>
                </c:pt>
                <c:pt idx="13">
                  <c:v>228.46522899999999</c:v>
                </c:pt>
                <c:pt idx="14">
                  <c:v>228.46522899999999</c:v>
                </c:pt>
                <c:pt idx="15">
                  <c:v>228.46522899999999</c:v>
                </c:pt>
                <c:pt idx="16">
                  <c:v>228.50081700000001</c:v>
                </c:pt>
                <c:pt idx="17">
                  <c:v>228.652063</c:v>
                </c:pt>
                <c:pt idx="18">
                  <c:v>228.92067299999999</c:v>
                </c:pt>
                <c:pt idx="19">
                  <c:v>228.965157</c:v>
                </c:pt>
                <c:pt idx="20">
                  <c:v>229.141392</c:v>
                </c:pt>
                <c:pt idx="21">
                  <c:v>229.15028799999999</c:v>
                </c:pt>
                <c:pt idx="22">
                  <c:v>229.23925700000001</c:v>
                </c:pt>
                <c:pt idx="23">
                  <c:v>229.381607</c:v>
                </c:pt>
                <c:pt idx="24">
                  <c:v>229.44388499999999</c:v>
                </c:pt>
                <c:pt idx="25">
                  <c:v>229.497266</c:v>
                </c:pt>
                <c:pt idx="26">
                  <c:v>229.79975999999999</c:v>
                </c:pt>
                <c:pt idx="27">
                  <c:v>230.00438800000001</c:v>
                </c:pt>
                <c:pt idx="28">
                  <c:v>230.18232599999999</c:v>
                </c:pt>
                <c:pt idx="29">
                  <c:v>230.22681</c:v>
                </c:pt>
                <c:pt idx="30">
                  <c:v>230.52040700000001</c:v>
                </c:pt>
                <c:pt idx="31">
                  <c:v>230.67165399999999</c:v>
                </c:pt>
                <c:pt idx="32">
                  <c:v>230.849591</c:v>
                </c:pt>
                <c:pt idx="33">
                  <c:v>231.18767299999999</c:v>
                </c:pt>
                <c:pt idx="34">
                  <c:v>231.40119799999999</c:v>
                </c:pt>
                <c:pt idx="35">
                  <c:v>231.561341</c:v>
                </c:pt>
                <c:pt idx="36">
                  <c:v>231.81935100000001</c:v>
                </c:pt>
                <c:pt idx="37">
                  <c:v>232.16632899999999</c:v>
                </c:pt>
                <c:pt idx="38">
                  <c:v>232.33536899999999</c:v>
                </c:pt>
                <c:pt idx="39">
                  <c:v>232.620069</c:v>
                </c:pt>
                <c:pt idx="40">
                  <c:v>232.85138799999999</c:v>
                </c:pt>
                <c:pt idx="41">
                  <c:v>233.06491299999999</c:v>
                </c:pt>
                <c:pt idx="42">
                  <c:v>233.518654</c:v>
                </c:pt>
                <c:pt idx="43">
                  <c:v>233.71438499999999</c:v>
                </c:pt>
                <c:pt idx="44">
                  <c:v>234.034672</c:v>
                </c:pt>
                <c:pt idx="45">
                  <c:v>234.26599100000001</c:v>
                </c:pt>
                <c:pt idx="46">
                  <c:v>234.55958799999999</c:v>
                </c:pt>
                <c:pt idx="47">
                  <c:v>235.013329</c:v>
                </c:pt>
                <c:pt idx="48">
                  <c:v>235.280235</c:v>
                </c:pt>
                <c:pt idx="49">
                  <c:v>235.65390400000001</c:v>
                </c:pt>
                <c:pt idx="50">
                  <c:v>235.911913</c:v>
                </c:pt>
                <c:pt idx="51">
                  <c:v>236.34786</c:v>
                </c:pt>
                <c:pt idx="52">
                  <c:v>236.74821900000001</c:v>
                </c:pt>
                <c:pt idx="53">
                  <c:v>237.130785</c:v>
                </c:pt>
                <c:pt idx="54">
                  <c:v>237.682391</c:v>
                </c:pt>
                <c:pt idx="55">
                  <c:v>238.12723500000001</c:v>
                </c:pt>
                <c:pt idx="56">
                  <c:v>238.580975</c:v>
                </c:pt>
                <c:pt idx="57">
                  <c:v>239.26603499999999</c:v>
                </c:pt>
                <c:pt idx="58">
                  <c:v>239.773156</c:v>
                </c:pt>
                <c:pt idx="59">
                  <c:v>240.476009</c:v>
                </c:pt>
                <c:pt idx="60">
                  <c:v>241.21445</c:v>
                </c:pt>
                <c:pt idx="61">
                  <c:v>241.85332199999999</c:v>
                </c:pt>
                <c:pt idx="62">
                  <c:v>242.527781</c:v>
                </c:pt>
                <c:pt idx="63">
                  <c:v>243.406868</c:v>
                </c:pt>
                <c:pt idx="64">
                  <c:v>244.37125700000001</c:v>
                </c:pt>
                <c:pt idx="65">
                  <c:v>245.29092199999999</c:v>
                </c:pt>
                <c:pt idx="66">
                  <c:v>246.31955300000001</c:v>
                </c:pt>
                <c:pt idx="67">
                  <c:v>247.428256</c:v>
                </c:pt>
                <c:pt idx="68">
                  <c:v>248.71319299999999</c:v>
                </c:pt>
                <c:pt idx="69">
                  <c:v>249.94012000000001</c:v>
                </c:pt>
                <c:pt idx="70">
                  <c:v>251.37724600000001</c:v>
                </c:pt>
                <c:pt idx="71">
                  <c:v>252.895118</c:v>
                </c:pt>
                <c:pt idx="72">
                  <c:v>254.563829</c:v>
                </c:pt>
                <c:pt idx="73">
                  <c:v>256.36458199999998</c:v>
                </c:pt>
                <c:pt idx="74">
                  <c:v>258.17443500000002</c:v>
                </c:pt>
                <c:pt idx="75">
                  <c:v>260.07538299999999</c:v>
                </c:pt>
                <c:pt idx="76">
                  <c:v>261.88545599999998</c:v>
                </c:pt>
                <c:pt idx="77">
                  <c:v>263.41317400000003</c:v>
                </c:pt>
                <c:pt idx="78">
                  <c:v>264.85029900000001</c:v>
                </c:pt>
                <c:pt idx="79">
                  <c:v>266.32793800000002</c:v>
                </c:pt>
                <c:pt idx="80">
                  <c:v>268.10634599999997</c:v>
                </c:pt>
                <c:pt idx="81">
                  <c:v>270.17339600000003</c:v>
                </c:pt>
                <c:pt idx="82">
                  <c:v>272.483024</c:v>
                </c:pt>
                <c:pt idx="83">
                  <c:v>274.40542199999999</c:v>
                </c:pt>
                <c:pt idx="84">
                  <c:v>276.399809</c:v>
                </c:pt>
                <c:pt idx="85">
                  <c:v>278.32798200000002</c:v>
                </c:pt>
              </c:numCache>
            </c:numRef>
          </c:yVal>
          <c:smooth val="1"/>
          <c:extLst>
            <c:ext xmlns:c16="http://schemas.microsoft.com/office/drawing/2014/chart" uri="{C3380CC4-5D6E-409C-BE32-E72D297353CC}">
              <c16:uniqueId val="{00000002-DBEF-7246-B53C-E5315D68817A}"/>
            </c:ext>
          </c:extLst>
        </c:ser>
        <c:dLbls>
          <c:showLegendKey val="0"/>
          <c:showVal val="0"/>
          <c:showCatName val="0"/>
          <c:showSerName val="0"/>
          <c:showPercent val="0"/>
          <c:showBubbleSize val="0"/>
        </c:dLbls>
        <c:axId val="935415920"/>
        <c:axId val="968708416"/>
      </c:scatterChart>
      <c:valAx>
        <c:axId val="935415920"/>
        <c:scaling>
          <c:orientation val="minMax"/>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Ma</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in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cd x10^4</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A340-200</a:t>
            </a:r>
          </a:p>
        </c:rich>
      </c:tx>
      <c:overlay val="0"/>
      <c:spPr>
        <a:noFill/>
        <a:ln>
          <a:noFill/>
        </a:ln>
        <a:effectLst/>
      </c:spPr>
    </c:title>
    <c:autoTitleDeleted val="0"/>
    <c:plotArea>
      <c:layout/>
      <c:scatterChart>
        <c:scatterStyle val="smoothMarker"/>
        <c:varyColors val="0"/>
        <c:ser>
          <c:idx val="0"/>
          <c:order val="0"/>
          <c:tx>
            <c:v>CL0.5</c:v>
          </c:tx>
          <c:spPr>
            <a:ln w="19050" cap="rnd">
              <a:solidFill>
                <a:srgbClr val="00B050"/>
              </a:solidFill>
              <a:round/>
            </a:ln>
            <a:effectLst/>
          </c:spPr>
          <c:marker>
            <c:symbol val="none"/>
          </c:marker>
          <c:xVal>
            <c:numRef>
              <c:f>'24.131-A340'!$O$3:$O$138</c:f>
              <c:numCache>
                <c:formatCode>General</c:formatCode>
                <c:ptCount val="136"/>
                <c:pt idx="0">
                  <c:v>0.49929329</c:v>
                </c:pt>
                <c:pt idx="1">
                  <c:v>0.50234657000000005</c:v>
                </c:pt>
                <c:pt idx="2">
                  <c:v>0.50539995000000004</c:v>
                </c:pt>
                <c:pt idx="3">
                  <c:v>0.50845340999999999</c:v>
                </c:pt>
                <c:pt idx="4">
                  <c:v>0.51150678000000005</c:v>
                </c:pt>
                <c:pt idx="5">
                  <c:v>0.51456009999999996</c:v>
                </c:pt>
                <c:pt idx="6">
                  <c:v>0.51761347999999996</c:v>
                </c:pt>
                <c:pt idx="7">
                  <c:v>0.52066688000000005</c:v>
                </c:pt>
                <c:pt idx="8">
                  <c:v>0.52372017999999998</c:v>
                </c:pt>
                <c:pt idx="9">
                  <c:v>0.52677348000000002</c:v>
                </c:pt>
                <c:pt idx="10">
                  <c:v>0.52982686000000001</c:v>
                </c:pt>
                <c:pt idx="11">
                  <c:v>0.53288025000000006</c:v>
                </c:pt>
                <c:pt idx="12">
                  <c:v>0.53593363000000005</c:v>
                </c:pt>
                <c:pt idx="13">
                  <c:v>0.53898701000000004</c:v>
                </c:pt>
                <c:pt idx="14">
                  <c:v>0.54204039000000004</c:v>
                </c:pt>
                <c:pt idx="15">
                  <c:v>0.54509377000000003</c:v>
                </c:pt>
                <c:pt idx="16">
                  <c:v>0.54814700000000005</c:v>
                </c:pt>
                <c:pt idx="17">
                  <c:v>0.55120020999999997</c:v>
                </c:pt>
                <c:pt idx="18">
                  <c:v>0.55425354999999998</c:v>
                </c:pt>
                <c:pt idx="19">
                  <c:v>0.55730701999999999</c:v>
                </c:pt>
                <c:pt idx="20">
                  <c:v>0.56036028999999998</c:v>
                </c:pt>
                <c:pt idx="21">
                  <c:v>0.56341359999999996</c:v>
                </c:pt>
                <c:pt idx="22">
                  <c:v>0.5664669</c:v>
                </c:pt>
                <c:pt idx="23">
                  <c:v>0.56952026</c:v>
                </c:pt>
                <c:pt idx="24">
                  <c:v>0.57257351999999995</c:v>
                </c:pt>
                <c:pt idx="25">
                  <c:v>0.57562690000000005</c:v>
                </c:pt>
                <c:pt idx="26">
                  <c:v>0.57868028000000005</c:v>
                </c:pt>
                <c:pt idx="27">
                  <c:v>0.58173366000000004</c:v>
                </c:pt>
                <c:pt idx="28">
                  <c:v>0.58478704000000004</c:v>
                </c:pt>
                <c:pt idx="29">
                  <c:v>0.58784031000000003</c:v>
                </c:pt>
                <c:pt idx="30">
                  <c:v>0.59089356999999998</c:v>
                </c:pt>
                <c:pt idx="31">
                  <c:v>0.59394690999999999</c:v>
                </c:pt>
                <c:pt idx="32">
                  <c:v>0.59700008999999998</c:v>
                </c:pt>
                <c:pt idx="33">
                  <c:v>0.60005341000000001</c:v>
                </c:pt>
                <c:pt idx="34">
                  <c:v>0.60310679</c:v>
                </c:pt>
                <c:pt idx="35">
                  <c:v>0.60616006</c:v>
                </c:pt>
                <c:pt idx="36">
                  <c:v>0.60921327999999997</c:v>
                </c:pt>
                <c:pt idx="37">
                  <c:v>0.61226654999999996</c:v>
                </c:pt>
                <c:pt idx="38">
                  <c:v>0.61531990000000003</c:v>
                </c:pt>
                <c:pt idx="39">
                  <c:v>0.61837328999999996</c:v>
                </c:pt>
                <c:pt idx="40">
                  <c:v>0.62142666999999996</c:v>
                </c:pt>
                <c:pt idx="41">
                  <c:v>0.62477165999999995</c:v>
                </c:pt>
                <c:pt idx="42">
                  <c:v>0.62753302</c:v>
                </c:pt>
                <c:pt idx="43">
                  <c:v>0.63058636999999995</c:v>
                </c:pt>
                <c:pt idx="44">
                  <c:v>0.63363952999999995</c:v>
                </c:pt>
                <c:pt idx="45">
                  <c:v>0.63669271000000005</c:v>
                </c:pt>
                <c:pt idx="46">
                  <c:v>0.63974595999999995</c:v>
                </c:pt>
                <c:pt idx="47">
                  <c:v>0.64279902</c:v>
                </c:pt>
                <c:pt idx="48">
                  <c:v>0.64585227000000001</c:v>
                </c:pt>
                <c:pt idx="49">
                  <c:v>0.64890537999999998</c:v>
                </c:pt>
                <c:pt idx="50">
                  <c:v>0.65195855999999996</c:v>
                </c:pt>
                <c:pt idx="51">
                  <c:v>0.65501182999999996</c:v>
                </c:pt>
                <c:pt idx="52">
                  <c:v>0.65806520999999996</c:v>
                </c:pt>
                <c:pt idx="53">
                  <c:v>0.66111854000000003</c:v>
                </c:pt>
                <c:pt idx="54">
                  <c:v>0.66417170999999997</c:v>
                </c:pt>
                <c:pt idx="55">
                  <c:v>0.66722488999999996</c:v>
                </c:pt>
                <c:pt idx="56">
                  <c:v>0.67027795999999995</c:v>
                </c:pt>
                <c:pt idx="57">
                  <c:v>0.67333105000000004</c:v>
                </c:pt>
                <c:pt idx="58">
                  <c:v>0.67638414000000002</c:v>
                </c:pt>
                <c:pt idx="59">
                  <c:v>0.67943726000000004</c:v>
                </c:pt>
                <c:pt idx="60">
                  <c:v>0.68249048000000001</c:v>
                </c:pt>
                <c:pt idx="61">
                  <c:v>0.68554375000000001</c:v>
                </c:pt>
                <c:pt idx="62">
                  <c:v>0.68859709000000002</c:v>
                </c:pt>
                <c:pt idx="63">
                  <c:v>0.69165003999999997</c:v>
                </c:pt>
                <c:pt idx="64">
                  <c:v>0.69470319999999997</c:v>
                </c:pt>
                <c:pt idx="65">
                  <c:v>0.69775642999999998</c:v>
                </c:pt>
                <c:pt idx="66">
                  <c:v>0.70080960000000003</c:v>
                </c:pt>
                <c:pt idx="67">
                  <c:v>0.70386269000000001</c:v>
                </c:pt>
                <c:pt idx="68">
                  <c:v>0.70691579000000004</c:v>
                </c:pt>
                <c:pt idx="69">
                  <c:v>0.70996908999999997</c:v>
                </c:pt>
                <c:pt idx="70">
                  <c:v>0.71331412999999999</c:v>
                </c:pt>
                <c:pt idx="71">
                  <c:v>0.71665909000000005</c:v>
                </c:pt>
                <c:pt idx="72">
                  <c:v>0.71971244000000001</c:v>
                </c:pt>
                <c:pt idx="73">
                  <c:v>0.72247338999999999</c:v>
                </c:pt>
                <c:pt idx="74">
                  <c:v>0.72523437999999996</c:v>
                </c:pt>
                <c:pt idx="75">
                  <c:v>0.72857932000000003</c:v>
                </c:pt>
                <c:pt idx="76">
                  <c:v>0.73163243</c:v>
                </c:pt>
                <c:pt idx="77">
                  <c:v>0.73439374000000002</c:v>
                </c:pt>
                <c:pt idx="78">
                  <c:v>0.73744681999999995</c:v>
                </c:pt>
                <c:pt idx="79">
                  <c:v>0.74049973000000002</c:v>
                </c:pt>
                <c:pt idx="80">
                  <c:v>0.74355258999999996</c:v>
                </c:pt>
                <c:pt idx="81">
                  <c:v>0.74660570000000004</c:v>
                </c:pt>
                <c:pt idx="82">
                  <c:v>0.74965877000000003</c:v>
                </c:pt>
                <c:pt idx="83">
                  <c:v>0.75271191000000004</c:v>
                </c:pt>
                <c:pt idx="84">
                  <c:v>0.75576474999999999</c:v>
                </c:pt>
                <c:pt idx="85">
                  <c:v>0.75881756</c:v>
                </c:pt>
                <c:pt idx="86">
                  <c:v>0.76187055000000004</c:v>
                </c:pt>
                <c:pt idx="87">
                  <c:v>0.76492369000000004</c:v>
                </c:pt>
                <c:pt idx="88">
                  <c:v>0.76768477999999996</c:v>
                </c:pt>
                <c:pt idx="89">
                  <c:v>0.77102950999999997</c:v>
                </c:pt>
                <c:pt idx="90">
                  <c:v>0.77437423000000005</c:v>
                </c:pt>
                <c:pt idx="91">
                  <c:v>0.77713536999999999</c:v>
                </c:pt>
                <c:pt idx="92">
                  <c:v>0.77989653000000003</c:v>
                </c:pt>
                <c:pt idx="93">
                  <c:v>0.78324115999999999</c:v>
                </c:pt>
                <c:pt idx="94">
                  <c:v>0.78658589000000001</c:v>
                </c:pt>
                <c:pt idx="95">
                  <c:v>0.78934689999999996</c:v>
                </c:pt>
                <c:pt idx="96">
                  <c:v>0.79239974999999996</c:v>
                </c:pt>
                <c:pt idx="97">
                  <c:v>0.79545241</c:v>
                </c:pt>
                <c:pt idx="98">
                  <c:v>0.79850525999999999</c:v>
                </c:pt>
                <c:pt idx="99">
                  <c:v>0.80184999999999995</c:v>
                </c:pt>
                <c:pt idx="100">
                  <c:v>0.80461099999999997</c:v>
                </c:pt>
                <c:pt idx="101">
                  <c:v>0.80737179000000003</c:v>
                </c:pt>
                <c:pt idx="102">
                  <c:v>0.81013261999999997</c:v>
                </c:pt>
                <c:pt idx="103">
                  <c:v>0.81230912</c:v>
                </c:pt>
                <c:pt idx="104">
                  <c:v>0.81477717999999999</c:v>
                </c:pt>
                <c:pt idx="105">
                  <c:v>0.81695298000000005</c:v>
                </c:pt>
                <c:pt idx="106">
                  <c:v>0.81890664000000002</c:v>
                </c:pt>
                <c:pt idx="107">
                  <c:v>0.82097226000000001</c:v>
                </c:pt>
                <c:pt idx="108">
                  <c:v>0.82272210000000001</c:v>
                </c:pt>
                <c:pt idx="109">
                  <c:v>0.82417940999999995</c:v>
                </c:pt>
                <c:pt idx="110">
                  <c:v>0.82545659999999998</c:v>
                </c:pt>
                <c:pt idx="111">
                  <c:v>0.82682765000000003</c:v>
                </c:pt>
                <c:pt idx="112">
                  <c:v>0.82809350000000004</c:v>
                </c:pt>
                <c:pt idx="113">
                  <c:v>0.82899692999999997</c:v>
                </c:pt>
                <c:pt idx="114">
                  <c:v>0.83003501999999996</c:v>
                </c:pt>
                <c:pt idx="115">
                  <c:v>0.83050665000000001</c:v>
                </c:pt>
                <c:pt idx="116">
                  <c:v>0.83107083999999998</c:v>
                </c:pt>
                <c:pt idx="117">
                  <c:v>0.83191404999999996</c:v>
                </c:pt>
                <c:pt idx="118">
                  <c:v>0.83278026000000005</c:v>
                </c:pt>
                <c:pt idx="119">
                  <c:v>0.83336811</c:v>
                </c:pt>
                <c:pt idx="120">
                  <c:v>0.8339704</c:v>
                </c:pt>
                <c:pt idx="121">
                  <c:v>0.83467566999999998</c:v>
                </c:pt>
                <c:pt idx="122">
                  <c:v>0.83540082000000004</c:v>
                </c:pt>
                <c:pt idx="123">
                  <c:v>0.83605644999999995</c:v>
                </c:pt>
                <c:pt idx="124">
                  <c:v>0.83674725999999999</c:v>
                </c:pt>
                <c:pt idx="125">
                  <c:v>0.83733356000000003</c:v>
                </c:pt>
                <c:pt idx="126">
                  <c:v>0.83785061999999999</c:v>
                </c:pt>
                <c:pt idx="127">
                  <c:v>0.83871397999999997</c:v>
                </c:pt>
                <c:pt idx="128">
                  <c:v>0.83909259000000003</c:v>
                </c:pt>
                <c:pt idx="129">
                  <c:v>0.83992182000000004</c:v>
                </c:pt>
                <c:pt idx="130">
                  <c:v>0.84047123000000001</c:v>
                </c:pt>
                <c:pt idx="131">
                  <c:v>0.84101022999999997</c:v>
                </c:pt>
                <c:pt idx="132">
                  <c:v>0.84175575000000002</c:v>
                </c:pt>
                <c:pt idx="133">
                  <c:v>0.84252864999999999</c:v>
                </c:pt>
                <c:pt idx="134">
                  <c:v>0.84307991000000004</c:v>
                </c:pt>
                <c:pt idx="135">
                  <c:v>0.84378412000000003</c:v>
                </c:pt>
              </c:numCache>
            </c:numRef>
          </c:xVal>
          <c:yVal>
            <c:numRef>
              <c:f>'24.131-A340'!$P$3:$P$138</c:f>
              <c:numCache>
                <c:formatCode>General</c:formatCode>
                <c:ptCount val="136"/>
                <c:pt idx="0">
                  <c:v>235.932131</c:v>
                </c:pt>
                <c:pt idx="1">
                  <c:v>235.97798599999999</c:v>
                </c:pt>
                <c:pt idx="2">
                  <c:v>235.973544</c:v>
                </c:pt>
                <c:pt idx="3">
                  <c:v>235.931378</c:v>
                </c:pt>
                <c:pt idx="4">
                  <c:v>235.933223</c:v>
                </c:pt>
                <c:pt idx="5">
                  <c:v>235.960217</c:v>
                </c:pt>
                <c:pt idx="6">
                  <c:v>235.95577399999999</c:v>
                </c:pt>
                <c:pt idx="7">
                  <c:v>235.93875700000001</c:v>
                </c:pt>
                <c:pt idx="8">
                  <c:v>235.97832600000001</c:v>
                </c:pt>
                <c:pt idx="9">
                  <c:v>236.011607</c:v>
                </c:pt>
                <c:pt idx="10">
                  <c:v>236.00716399999999</c:v>
                </c:pt>
                <c:pt idx="11">
                  <c:v>236.00272200000001</c:v>
                </c:pt>
                <c:pt idx="12">
                  <c:v>235.99827999999999</c:v>
                </c:pt>
                <c:pt idx="13">
                  <c:v>235.99383700000001</c:v>
                </c:pt>
                <c:pt idx="14">
                  <c:v>235.989395</c:v>
                </c:pt>
                <c:pt idx="15">
                  <c:v>235.98495199999999</c:v>
                </c:pt>
                <c:pt idx="16">
                  <c:v>236.05595700000001</c:v>
                </c:pt>
                <c:pt idx="17">
                  <c:v>236.13953599999999</c:v>
                </c:pt>
                <c:pt idx="18">
                  <c:v>236.153955</c:v>
                </c:pt>
                <c:pt idx="19">
                  <c:v>236.105502</c:v>
                </c:pt>
                <c:pt idx="20">
                  <c:v>236.157645</c:v>
                </c:pt>
                <c:pt idx="21">
                  <c:v>236.19092599999999</c:v>
                </c:pt>
                <c:pt idx="22">
                  <c:v>236.22420600000001</c:v>
                </c:pt>
                <c:pt idx="23">
                  <c:v>236.232339</c:v>
                </c:pt>
                <c:pt idx="24">
                  <c:v>236.29076800000001</c:v>
                </c:pt>
                <c:pt idx="25">
                  <c:v>236.286326</c:v>
                </c:pt>
                <c:pt idx="26">
                  <c:v>236.28188399999999</c:v>
                </c:pt>
                <c:pt idx="27">
                  <c:v>236.27744100000001</c:v>
                </c:pt>
                <c:pt idx="28">
                  <c:v>236.272999</c:v>
                </c:pt>
                <c:pt idx="29">
                  <c:v>236.325142</c:v>
                </c:pt>
                <c:pt idx="30">
                  <c:v>236.38357099999999</c:v>
                </c:pt>
                <c:pt idx="31">
                  <c:v>236.39799099999999</c:v>
                </c:pt>
                <c:pt idx="32">
                  <c:v>236.50043099999999</c:v>
                </c:pt>
                <c:pt idx="33">
                  <c:v>236.52742499999999</c:v>
                </c:pt>
                <c:pt idx="34">
                  <c:v>236.52298300000001</c:v>
                </c:pt>
                <c:pt idx="35">
                  <c:v>236.57512500000001</c:v>
                </c:pt>
                <c:pt idx="36">
                  <c:v>236.65241700000001</c:v>
                </c:pt>
                <c:pt idx="37">
                  <c:v>236.70455899999999</c:v>
                </c:pt>
                <c:pt idx="38">
                  <c:v>236.71269100000001</c:v>
                </c:pt>
                <c:pt idx="39">
                  <c:v>236.708249</c:v>
                </c:pt>
                <c:pt idx="40">
                  <c:v>236.70380700000001</c:v>
                </c:pt>
                <c:pt idx="41">
                  <c:v>236.88215299999999</c:v>
                </c:pt>
                <c:pt idx="42">
                  <c:v>236.9024</c:v>
                </c:pt>
                <c:pt idx="43">
                  <c:v>236.91682</c:v>
                </c:pt>
                <c:pt idx="44">
                  <c:v>237.02554699999999</c:v>
                </c:pt>
                <c:pt idx="45">
                  <c:v>237.1217</c:v>
                </c:pt>
                <c:pt idx="46">
                  <c:v>237.18641700000001</c:v>
                </c:pt>
                <c:pt idx="47">
                  <c:v>237.34544299999999</c:v>
                </c:pt>
                <c:pt idx="48">
                  <c:v>237.41015999999999</c:v>
                </c:pt>
                <c:pt idx="49">
                  <c:v>237.54403600000001</c:v>
                </c:pt>
                <c:pt idx="50">
                  <c:v>237.64018999999999</c:v>
                </c:pt>
                <c:pt idx="51">
                  <c:v>237.69233199999999</c:v>
                </c:pt>
                <c:pt idx="52">
                  <c:v>237.68789000000001</c:v>
                </c:pt>
                <c:pt idx="53">
                  <c:v>237.708596</c:v>
                </c:pt>
                <c:pt idx="54">
                  <c:v>237.81732400000001</c:v>
                </c:pt>
                <c:pt idx="55">
                  <c:v>237.913477</c:v>
                </c:pt>
                <c:pt idx="56">
                  <c:v>238.066215</c:v>
                </c:pt>
                <c:pt idx="57">
                  <c:v>238.21266600000001</c:v>
                </c:pt>
                <c:pt idx="58">
                  <c:v>238.359117</c:v>
                </c:pt>
                <c:pt idx="59">
                  <c:v>238.486707</c:v>
                </c:pt>
                <c:pt idx="60">
                  <c:v>238.563998</c:v>
                </c:pt>
                <c:pt idx="61">
                  <c:v>238.616141</c:v>
                </c:pt>
                <c:pt idx="62">
                  <c:v>238.63684699999999</c:v>
                </c:pt>
                <c:pt idx="63">
                  <c:v>238.853342</c:v>
                </c:pt>
                <c:pt idx="64">
                  <c:v>238.96206900000001</c:v>
                </c:pt>
                <c:pt idx="65">
                  <c:v>239.03219000000001</c:v>
                </c:pt>
                <c:pt idx="66">
                  <c:v>239.13462999999999</c:v>
                </c:pt>
                <c:pt idx="67">
                  <c:v>239.281081</c:v>
                </c:pt>
                <c:pt idx="68">
                  <c:v>239.421245</c:v>
                </c:pt>
                <c:pt idx="69">
                  <c:v>239.45992899999999</c:v>
                </c:pt>
                <c:pt idx="70">
                  <c:v>239.61312599999999</c:v>
                </c:pt>
                <c:pt idx="71">
                  <c:v>239.81033400000001</c:v>
                </c:pt>
                <c:pt idx="72">
                  <c:v>239.823869</c:v>
                </c:pt>
                <c:pt idx="73">
                  <c:v>240.05247900000001</c:v>
                </c:pt>
                <c:pt idx="74">
                  <c:v>240.262227</c:v>
                </c:pt>
                <c:pt idx="75">
                  <c:v>240.471125</c:v>
                </c:pt>
                <c:pt idx="76">
                  <c:v>240.60500200000001</c:v>
                </c:pt>
                <c:pt idx="77">
                  <c:v>240.65128200000001</c:v>
                </c:pt>
                <c:pt idx="78">
                  <c:v>240.80402000000001</c:v>
                </c:pt>
                <c:pt idx="79">
                  <c:v>241.03849199999999</c:v>
                </c:pt>
                <c:pt idx="80">
                  <c:v>241.30440100000001</c:v>
                </c:pt>
                <c:pt idx="81">
                  <c:v>241.438277</c:v>
                </c:pt>
                <c:pt idx="82">
                  <c:v>241.591015</c:v>
                </c:pt>
                <c:pt idx="83">
                  <c:v>241.71231700000001</c:v>
                </c:pt>
                <c:pt idx="84">
                  <c:v>241.98451299999999</c:v>
                </c:pt>
                <c:pt idx="85">
                  <c:v>242.27556999999999</c:v>
                </c:pt>
                <c:pt idx="86">
                  <c:v>242.472318</c:v>
                </c:pt>
                <c:pt idx="87">
                  <c:v>242.587333</c:v>
                </c:pt>
                <c:pt idx="88">
                  <c:v>242.74678299999999</c:v>
                </c:pt>
                <c:pt idx="89">
                  <c:v>243.06256500000001</c:v>
                </c:pt>
                <c:pt idx="90">
                  <c:v>243.38463300000001</c:v>
                </c:pt>
                <c:pt idx="91">
                  <c:v>243.518934</c:v>
                </c:pt>
                <c:pt idx="92">
                  <c:v>243.64066099999999</c:v>
                </c:pt>
                <c:pt idx="93">
                  <c:v>244.00674000000001</c:v>
                </c:pt>
                <c:pt idx="94">
                  <c:v>244.32252099999999</c:v>
                </c:pt>
                <c:pt idx="95">
                  <c:v>244.525982</c:v>
                </c:pt>
                <c:pt idx="96">
                  <c:v>244.79189</c:v>
                </c:pt>
                <c:pt idx="97">
                  <c:v>245.15839399999999</c:v>
                </c:pt>
                <c:pt idx="98">
                  <c:v>245.42430200000001</c:v>
                </c:pt>
                <c:pt idx="99">
                  <c:v>245.73468</c:v>
                </c:pt>
                <c:pt idx="100">
                  <c:v>245.943544</c:v>
                </c:pt>
                <c:pt idx="101">
                  <c:v>246.25300300000001</c:v>
                </c:pt>
                <c:pt idx="102">
                  <c:v>246.55077199999999</c:v>
                </c:pt>
                <c:pt idx="103">
                  <c:v>247.04252600000001</c:v>
                </c:pt>
                <c:pt idx="104">
                  <c:v>247.74762100000001</c:v>
                </c:pt>
                <c:pt idx="105">
                  <c:v>248.595979</c:v>
                </c:pt>
                <c:pt idx="106">
                  <c:v>249.491185</c:v>
                </c:pt>
                <c:pt idx="107">
                  <c:v>250.47363999999999</c:v>
                </c:pt>
                <c:pt idx="108">
                  <c:v>251.48952299999999</c:v>
                </c:pt>
                <c:pt idx="109">
                  <c:v>252.79681099999999</c:v>
                </c:pt>
                <c:pt idx="110">
                  <c:v>254.17050699999999</c:v>
                </c:pt>
                <c:pt idx="111">
                  <c:v>255.432208</c:v>
                </c:pt>
                <c:pt idx="112">
                  <c:v>257.01608900000002</c:v>
                </c:pt>
                <c:pt idx="113">
                  <c:v>258.57630999999998</c:v>
                </c:pt>
                <c:pt idx="114">
                  <c:v>260.25677100000001</c:v>
                </c:pt>
                <c:pt idx="115">
                  <c:v>261.86642499999999</c:v>
                </c:pt>
                <c:pt idx="116">
                  <c:v>263.71106200000003</c:v>
                </c:pt>
                <c:pt idx="117">
                  <c:v>265.72544099999999</c:v>
                </c:pt>
                <c:pt idx="118">
                  <c:v>267.97241200000002</c:v>
                </c:pt>
                <c:pt idx="119">
                  <c:v>269.711344</c:v>
                </c:pt>
                <c:pt idx="120">
                  <c:v>271.42867100000001</c:v>
                </c:pt>
                <c:pt idx="121">
                  <c:v>273.00472200000002</c:v>
                </c:pt>
                <c:pt idx="122">
                  <c:v>274.801807</c:v>
                </c:pt>
                <c:pt idx="123">
                  <c:v>276.65950800000002</c:v>
                </c:pt>
                <c:pt idx="124">
                  <c:v>278.27139499999998</c:v>
                </c:pt>
                <c:pt idx="125">
                  <c:v>280.098322</c:v>
                </c:pt>
                <c:pt idx="126">
                  <c:v>281.849019</c:v>
                </c:pt>
                <c:pt idx="127">
                  <c:v>283.941823</c:v>
                </c:pt>
                <c:pt idx="128">
                  <c:v>285.51323600000001</c:v>
                </c:pt>
                <c:pt idx="129">
                  <c:v>287.314525</c:v>
                </c:pt>
                <c:pt idx="130">
                  <c:v>289.35844200000003</c:v>
                </c:pt>
                <c:pt idx="131">
                  <c:v>291.17587200000003</c:v>
                </c:pt>
                <c:pt idx="132">
                  <c:v>293.20345800000001</c:v>
                </c:pt>
                <c:pt idx="133">
                  <c:v>295.42530900000003</c:v>
                </c:pt>
                <c:pt idx="134">
                  <c:v>297.42470800000001</c:v>
                </c:pt>
                <c:pt idx="135">
                  <c:v>299.54855199999997</c:v>
                </c:pt>
              </c:numCache>
            </c:numRef>
          </c:yVal>
          <c:smooth val="1"/>
          <c:extLst>
            <c:ext xmlns:c16="http://schemas.microsoft.com/office/drawing/2014/chart" uri="{C3380CC4-5D6E-409C-BE32-E72D297353CC}">
              <c16:uniqueId val="{00000005-DD49-6C46-B5F4-5F667C49F678}"/>
            </c:ext>
          </c:extLst>
        </c:ser>
        <c:ser>
          <c:idx val="1"/>
          <c:order val="1"/>
          <c:tx>
            <c:v>CL0.5New</c:v>
          </c:tx>
          <c:spPr>
            <a:ln>
              <a:solidFill>
                <a:srgbClr val="00B050">
                  <a:alpha val="70000"/>
                </a:srgbClr>
              </a:solidFill>
              <a:prstDash val="sysDash"/>
            </a:ln>
          </c:spPr>
          <c:marker>
            <c:symbol val="none"/>
          </c:marker>
          <c:xVal>
            <c:numRef>
              <c:f>'24.131-A340'!$O$3:$O$138</c:f>
              <c:numCache>
                <c:formatCode>General</c:formatCode>
                <c:ptCount val="136"/>
                <c:pt idx="0">
                  <c:v>0.49929329</c:v>
                </c:pt>
                <c:pt idx="1">
                  <c:v>0.50234657000000005</c:v>
                </c:pt>
                <c:pt idx="2">
                  <c:v>0.50539995000000004</c:v>
                </c:pt>
                <c:pt idx="3">
                  <c:v>0.50845340999999999</c:v>
                </c:pt>
                <c:pt idx="4">
                  <c:v>0.51150678000000005</c:v>
                </c:pt>
                <c:pt idx="5">
                  <c:v>0.51456009999999996</c:v>
                </c:pt>
                <c:pt idx="6">
                  <c:v>0.51761347999999996</c:v>
                </c:pt>
                <c:pt idx="7">
                  <c:v>0.52066688000000005</c:v>
                </c:pt>
                <c:pt idx="8">
                  <c:v>0.52372017999999998</c:v>
                </c:pt>
                <c:pt idx="9">
                  <c:v>0.52677348000000002</c:v>
                </c:pt>
                <c:pt idx="10">
                  <c:v>0.52982686000000001</c:v>
                </c:pt>
                <c:pt idx="11">
                  <c:v>0.53288025000000006</c:v>
                </c:pt>
                <c:pt idx="12">
                  <c:v>0.53593363000000005</c:v>
                </c:pt>
                <c:pt idx="13">
                  <c:v>0.53898701000000004</c:v>
                </c:pt>
                <c:pt idx="14">
                  <c:v>0.54204039000000004</c:v>
                </c:pt>
                <c:pt idx="15">
                  <c:v>0.54509377000000003</c:v>
                </c:pt>
                <c:pt idx="16">
                  <c:v>0.54814700000000005</c:v>
                </c:pt>
                <c:pt idx="17">
                  <c:v>0.55120020999999997</c:v>
                </c:pt>
                <c:pt idx="18">
                  <c:v>0.55425354999999998</c:v>
                </c:pt>
                <c:pt idx="19">
                  <c:v>0.55730701999999999</c:v>
                </c:pt>
                <c:pt idx="20">
                  <c:v>0.56036028999999998</c:v>
                </c:pt>
                <c:pt idx="21">
                  <c:v>0.56341359999999996</c:v>
                </c:pt>
                <c:pt idx="22">
                  <c:v>0.5664669</c:v>
                </c:pt>
                <c:pt idx="23">
                  <c:v>0.56952026</c:v>
                </c:pt>
                <c:pt idx="24">
                  <c:v>0.57257351999999995</c:v>
                </c:pt>
                <c:pt idx="25">
                  <c:v>0.57562690000000005</c:v>
                </c:pt>
                <c:pt idx="26">
                  <c:v>0.57868028000000005</c:v>
                </c:pt>
                <c:pt idx="27">
                  <c:v>0.58173366000000004</c:v>
                </c:pt>
                <c:pt idx="28">
                  <c:v>0.58478704000000004</c:v>
                </c:pt>
                <c:pt idx="29">
                  <c:v>0.58784031000000003</c:v>
                </c:pt>
                <c:pt idx="30">
                  <c:v>0.59089356999999998</c:v>
                </c:pt>
                <c:pt idx="31">
                  <c:v>0.59394690999999999</c:v>
                </c:pt>
                <c:pt idx="32">
                  <c:v>0.59700008999999998</c:v>
                </c:pt>
                <c:pt idx="33">
                  <c:v>0.60005341000000001</c:v>
                </c:pt>
                <c:pt idx="34">
                  <c:v>0.60310679</c:v>
                </c:pt>
                <c:pt idx="35">
                  <c:v>0.60616006</c:v>
                </c:pt>
                <c:pt idx="36">
                  <c:v>0.60921327999999997</c:v>
                </c:pt>
                <c:pt idx="37">
                  <c:v>0.61226654999999996</c:v>
                </c:pt>
                <c:pt idx="38">
                  <c:v>0.61531990000000003</c:v>
                </c:pt>
                <c:pt idx="39">
                  <c:v>0.61837328999999996</c:v>
                </c:pt>
                <c:pt idx="40">
                  <c:v>0.62142666999999996</c:v>
                </c:pt>
                <c:pt idx="41">
                  <c:v>0.62477165999999995</c:v>
                </c:pt>
                <c:pt idx="42">
                  <c:v>0.62753302</c:v>
                </c:pt>
                <c:pt idx="43">
                  <c:v>0.63058636999999995</c:v>
                </c:pt>
                <c:pt idx="44">
                  <c:v>0.63363952999999995</c:v>
                </c:pt>
                <c:pt idx="45">
                  <c:v>0.63669271000000005</c:v>
                </c:pt>
                <c:pt idx="46">
                  <c:v>0.63974595999999995</c:v>
                </c:pt>
                <c:pt idx="47">
                  <c:v>0.64279902</c:v>
                </c:pt>
                <c:pt idx="48">
                  <c:v>0.64585227000000001</c:v>
                </c:pt>
                <c:pt idx="49">
                  <c:v>0.64890537999999998</c:v>
                </c:pt>
                <c:pt idx="50">
                  <c:v>0.65195855999999996</c:v>
                </c:pt>
                <c:pt idx="51">
                  <c:v>0.65501182999999996</c:v>
                </c:pt>
                <c:pt idx="52">
                  <c:v>0.65806520999999996</c:v>
                </c:pt>
                <c:pt idx="53">
                  <c:v>0.66111854000000003</c:v>
                </c:pt>
                <c:pt idx="54">
                  <c:v>0.66417170999999997</c:v>
                </c:pt>
                <c:pt idx="55">
                  <c:v>0.66722488999999996</c:v>
                </c:pt>
                <c:pt idx="56">
                  <c:v>0.67027795999999995</c:v>
                </c:pt>
                <c:pt idx="57">
                  <c:v>0.67333105000000004</c:v>
                </c:pt>
                <c:pt idx="58">
                  <c:v>0.67638414000000002</c:v>
                </c:pt>
                <c:pt idx="59">
                  <c:v>0.67943726000000004</c:v>
                </c:pt>
                <c:pt idx="60">
                  <c:v>0.68249048000000001</c:v>
                </c:pt>
                <c:pt idx="61">
                  <c:v>0.68554375000000001</c:v>
                </c:pt>
                <c:pt idx="62">
                  <c:v>0.68859709000000002</c:v>
                </c:pt>
                <c:pt idx="63">
                  <c:v>0.69165003999999997</c:v>
                </c:pt>
                <c:pt idx="64">
                  <c:v>0.69470319999999997</c:v>
                </c:pt>
                <c:pt idx="65">
                  <c:v>0.69775642999999998</c:v>
                </c:pt>
                <c:pt idx="66">
                  <c:v>0.70080960000000003</c:v>
                </c:pt>
                <c:pt idx="67">
                  <c:v>0.70386269000000001</c:v>
                </c:pt>
                <c:pt idx="68">
                  <c:v>0.70691579000000004</c:v>
                </c:pt>
                <c:pt idx="69">
                  <c:v>0.70996908999999997</c:v>
                </c:pt>
                <c:pt idx="70">
                  <c:v>0.71331412999999999</c:v>
                </c:pt>
                <c:pt idx="71">
                  <c:v>0.71665909000000005</c:v>
                </c:pt>
                <c:pt idx="72">
                  <c:v>0.71971244000000001</c:v>
                </c:pt>
                <c:pt idx="73">
                  <c:v>0.72247338999999999</c:v>
                </c:pt>
                <c:pt idx="74">
                  <c:v>0.72523437999999996</c:v>
                </c:pt>
                <c:pt idx="75">
                  <c:v>0.72857932000000003</c:v>
                </c:pt>
                <c:pt idx="76">
                  <c:v>0.73163243</c:v>
                </c:pt>
                <c:pt idx="77">
                  <c:v>0.73439374000000002</c:v>
                </c:pt>
                <c:pt idx="78">
                  <c:v>0.73744681999999995</c:v>
                </c:pt>
                <c:pt idx="79">
                  <c:v>0.74049973000000002</c:v>
                </c:pt>
                <c:pt idx="80">
                  <c:v>0.74355258999999996</c:v>
                </c:pt>
                <c:pt idx="81">
                  <c:v>0.74660570000000004</c:v>
                </c:pt>
                <c:pt idx="82">
                  <c:v>0.74965877000000003</c:v>
                </c:pt>
                <c:pt idx="83">
                  <c:v>0.75271191000000004</c:v>
                </c:pt>
                <c:pt idx="84">
                  <c:v>0.75576474999999999</c:v>
                </c:pt>
                <c:pt idx="85">
                  <c:v>0.75881756</c:v>
                </c:pt>
                <c:pt idx="86">
                  <c:v>0.76187055000000004</c:v>
                </c:pt>
                <c:pt idx="87">
                  <c:v>0.76492369000000004</c:v>
                </c:pt>
                <c:pt idx="88">
                  <c:v>0.76768477999999996</c:v>
                </c:pt>
                <c:pt idx="89">
                  <c:v>0.77102950999999997</c:v>
                </c:pt>
                <c:pt idx="90">
                  <c:v>0.77437423000000005</c:v>
                </c:pt>
                <c:pt idx="91">
                  <c:v>0.77713536999999999</c:v>
                </c:pt>
                <c:pt idx="92">
                  <c:v>0.77989653000000003</c:v>
                </c:pt>
                <c:pt idx="93">
                  <c:v>0.78324115999999999</c:v>
                </c:pt>
                <c:pt idx="94">
                  <c:v>0.78658589000000001</c:v>
                </c:pt>
                <c:pt idx="95">
                  <c:v>0.78934689999999996</c:v>
                </c:pt>
                <c:pt idx="96">
                  <c:v>0.79239974999999996</c:v>
                </c:pt>
                <c:pt idx="97">
                  <c:v>0.79545241</c:v>
                </c:pt>
                <c:pt idx="98">
                  <c:v>0.79850525999999999</c:v>
                </c:pt>
                <c:pt idx="99">
                  <c:v>0.80184999999999995</c:v>
                </c:pt>
                <c:pt idx="100">
                  <c:v>0.80461099999999997</c:v>
                </c:pt>
                <c:pt idx="101">
                  <c:v>0.80737179000000003</c:v>
                </c:pt>
                <c:pt idx="102">
                  <c:v>0.81013261999999997</c:v>
                </c:pt>
                <c:pt idx="103">
                  <c:v>0.81230912</c:v>
                </c:pt>
                <c:pt idx="104">
                  <c:v>0.81477717999999999</c:v>
                </c:pt>
                <c:pt idx="105">
                  <c:v>0.81695298000000005</c:v>
                </c:pt>
                <c:pt idx="106">
                  <c:v>0.81890664000000002</c:v>
                </c:pt>
                <c:pt idx="107">
                  <c:v>0.82097226000000001</c:v>
                </c:pt>
                <c:pt idx="108">
                  <c:v>0.82272210000000001</c:v>
                </c:pt>
                <c:pt idx="109">
                  <c:v>0.82417940999999995</c:v>
                </c:pt>
                <c:pt idx="110">
                  <c:v>0.82545659999999998</c:v>
                </c:pt>
                <c:pt idx="111">
                  <c:v>0.82682765000000003</c:v>
                </c:pt>
                <c:pt idx="112">
                  <c:v>0.82809350000000004</c:v>
                </c:pt>
                <c:pt idx="113">
                  <c:v>0.82899692999999997</c:v>
                </c:pt>
                <c:pt idx="114">
                  <c:v>0.83003501999999996</c:v>
                </c:pt>
                <c:pt idx="115">
                  <c:v>0.83050665000000001</c:v>
                </c:pt>
                <c:pt idx="116">
                  <c:v>0.83107083999999998</c:v>
                </c:pt>
                <c:pt idx="117">
                  <c:v>0.83191404999999996</c:v>
                </c:pt>
                <c:pt idx="118">
                  <c:v>0.83278026000000005</c:v>
                </c:pt>
                <c:pt idx="119">
                  <c:v>0.83336811</c:v>
                </c:pt>
                <c:pt idx="120">
                  <c:v>0.8339704</c:v>
                </c:pt>
                <c:pt idx="121">
                  <c:v>0.83467566999999998</c:v>
                </c:pt>
                <c:pt idx="122">
                  <c:v>0.83540082000000004</c:v>
                </c:pt>
                <c:pt idx="123">
                  <c:v>0.83605644999999995</c:v>
                </c:pt>
                <c:pt idx="124">
                  <c:v>0.83674725999999999</c:v>
                </c:pt>
                <c:pt idx="125">
                  <c:v>0.83733356000000003</c:v>
                </c:pt>
                <c:pt idx="126">
                  <c:v>0.83785061999999999</c:v>
                </c:pt>
                <c:pt idx="127">
                  <c:v>0.83871397999999997</c:v>
                </c:pt>
                <c:pt idx="128">
                  <c:v>0.83909259000000003</c:v>
                </c:pt>
                <c:pt idx="129">
                  <c:v>0.83992182000000004</c:v>
                </c:pt>
                <c:pt idx="130">
                  <c:v>0.84047123000000001</c:v>
                </c:pt>
                <c:pt idx="131">
                  <c:v>0.84101022999999997</c:v>
                </c:pt>
                <c:pt idx="132">
                  <c:v>0.84175575000000002</c:v>
                </c:pt>
                <c:pt idx="133">
                  <c:v>0.84252864999999999</c:v>
                </c:pt>
                <c:pt idx="134">
                  <c:v>0.84307991000000004</c:v>
                </c:pt>
                <c:pt idx="135">
                  <c:v>0.84378412000000003</c:v>
                </c:pt>
              </c:numCache>
            </c:numRef>
          </c:xVal>
          <c:yVal>
            <c:numRef>
              <c:f>'24.131-A340'!$Q$3:$Q$138</c:f>
              <c:numCache>
                <c:formatCode>General</c:formatCode>
                <c:ptCount val="136"/>
                <c:pt idx="0">
                  <c:v>236.7226874875991</c:v>
                </c:pt>
                <c:pt idx="1">
                  <c:v>236.72613905900198</c:v>
                </c:pt>
                <c:pt idx="2">
                  <c:v>236.72971965525022</c:v>
                </c:pt>
                <c:pt idx="3">
                  <c:v>236.73343414628079</c:v>
                </c:pt>
                <c:pt idx="4">
                  <c:v>236.73728740408947</c:v>
                </c:pt>
                <c:pt idx="5">
                  <c:v>236.74128475649474</c:v>
                </c:pt>
                <c:pt idx="6">
                  <c:v>236.74543185375148</c:v>
                </c:pt>
                <c:pt idx="7">
                  <c:v>236.74973438346842</c:v>
                </c:pt>
                <c:pt idx="8">
                  <c:v>236.7541981493938</c:v>
                </c:pt>
                <c:pt idx="9">
                  <c:v>236.75882952565343</c:v>
                </c:pt>
                <c:pt idx="10">
                  <c:v>236.76363514845639</c:v>
                </c:pt>
                <c:pt idx="11">
                  <c:v>236.76862171245637</c:v>
                </c:pt>
                <c:pt idx="12">
                  <c:v>236.77379628881755</c:v>
                </c:pt>
                <c:pt idx="13">
                  <c:v>236.77916632370651</c:v>
                </c:pt>
                <c:pt idx="14">
                  <c:v>236.78473959511768</c:v>
                </c:pt>
                <c:pt idx="15">
                  <c:v>236.790524252512</c:v>
                </c:pt>
                <c:pt idx="16">
                  <c:v>236.79652854218335</c:v>
                </c:pt>
                <c:pt idx="17">
                  <c:v>236.8027616727573</c:v>
                </c:pt>
                <c:pt idx="18">
                  <c:v>236.80923339172256</c:v>
                </c:pt>
                <c:pt idx="19">
                  <c:v>236.81595365099201</c:v>
                </c:pt>
                <c:pt idx="20">
                  <c:v>236.82293216591398</c:v>
                </c:pt>
                <c:pt idx="21">
                  <c:v>236.83018048582801</c:v>
                </c:pt>
                <c:pt idx="22">
                  <c:v>236.8377101341064</c:v>
                </c:pt>
                <c:pt idx="23">
                  <c:v>236.84553359670252</c:v>
                </c:pt>
                <c:pt idx="24">
                  <c:v>236.85366348755144</c:v>
                </c:pt>
                <c:pt idx="25">
                  <c:v>236.86211421133177</c:v>
                </c:pt>
                <c:pt idx="26">
                  <c:v>236.87090012460726</c:v>
                </c:pt>
                <c:pt idx="27">
                  <c:v>236.88003682604923</c:v>
                </c:pt>
                <c:pt idx="28">
                  <c:v>236.88954092581841</c:v>
                </c:pt>
                <c:pt idx="29">
                  <c:v>236.8994297734389</c:v>
                </c:pt>
                <c:pt idx="30">
                  <c:v>236.90972258451325</c:v>
                </c:pt>
                <c:pt idx="31">
                  <c:v>236.92043990566879</c:v>
                </c:pt>
                <c:pt idx="32">
                  <c:v>236.93160254204011</c:v>
                </c:pt>
                <c:pt idx="33">
                  <c:v>236.94323482249638</c:v>
                </c:pt>
                <c:pt idx="34">
                  <c:v>236.95536144567961</c:v>
                </c:pt>
                <c:pt idx="35">
                  <c:v>236.96800856352553</c:v>
                </c:pt>
                <c:pt idx="36">
                  <c:v>236.9812052837305</c:v>
                </c:pt>
                <c:pt idx="37">
                  <c:v>236.99498319864983</c:v>
                </c:pt>
                <c:pt idx="38">
                  <c:v>237.00937611989866</c:v>
                </c:pt>
                <c:pt idx="39">
                  <c:v>237.02442025214435</c:v>
                </c:pt>
                <c:pt idx="40">
                  <c:v>237.0401546945312</c:v>
                </c:pt>
                <c:pt idx="41">
                  <c:v>237.05823479961305</c:v>
                </c:pt>
                <c:pt idx="42">
                  <c:v>237.07386627519662</c:v>
                </c:pt>
                <c:pt idx="43">
                  <c:v>237.09194178471677</c:v>
                </c:pt>
                <c:pt idx="44">
                  <c:v>237.11089974019271</c:v>
                </c:pt>
                <c:pt idx="45">
                  <c:v>237.13080050640718</c:v>
                </c:pt>
                <c:pt idx="46">
                  <c:v>237.15170876654702</c:v>
                </c:pt>
                <c:pt idx="47">
                  <c:v>237.17369266804718</c:v>
                </c:pt>
                <c:pt idx="48">
                  <c:v>237.19683116322261</c:v>
                </c:pt>
                <c:pt idx="49">
                  <c:v>237.22120481225346</c:v>
                </c:pt>
                <c:pt idx="50">
                  <c:v>237.24690575746601</c:v>
                </c:pt>
                <c:pt idx="51">
                  <c:v>237.27403297292415</c:v>
                </c:pt>
                <c:pt idx="52">
                  <c:v>237.30269445604958</c:v>
                </c:pt>
                <c:pt idx="53">
                  <c:v>237.33300625152989</c:v>
                </c:pt>
                <c:pt idx="54">
                  <c:v>237.36509533682701</c:v>
                </c:pt>
                <c:pt idx="55">
                  <c:v>237.39910336668567</c:v>
                </c:pt>
                <c:pt idx="56">
                  <c:v>237.43518177009364</c:v>
                </c:pt>
                <c:pt idx="57">
                  <c:v>237.47349893036983</c:v>
                </c:pt>
                <c:pt idx="58">
                  <c:v>237.51423695770973</c:v>
                </c:pt>
                <c:pt idx="59">
                  <c:v>237.55759547394746</c:v>
                </c:pt>
                <c:pt idx="60">
                  <c:v>237.60379325745313</c:v>
                </c:pt>
                <c:pt idx="61">
                  <c:v>237.65306752732522</c:v>
                </c:pt>
                <c:pt idx="62">
                  <c:v>237.70567858377279</c:v>
                </c:pt>
                <c:pt idx="63">
                  <c:v>237.76190177505487</c:v>
                </c:pt>
                <c:pt idx="64">
                  <c:v>237.8220579329672</c:v>
                </c:pt>
                <c:pt idx="65">
                  <c:v>237.88648370367042</c:v>
                </c:pt>
                <c:pt idx="66">
                  <c:v>237.95554665200547</c:v>
                </c:pt>
                <c:pt idx="67">
                  <c:v>238.02965062226846</c:v>
                </c:pt>
                <c:pt idx="68">
                  <c:v>238.109239791552</c:v>
                </c:pt>
                <c:pt idx="69">
                  <c:v>238.19480298070934</c:v>
                </c:pt>
                <c:pt idx="70">
                  <c:v>238.29602049599291</c:v>
                </c:pt>
                <c:pt idx="71">
                  <c:v>238.40579724265996</c:v>
                </c:pt>
                <c:pt idx="72">
                  <c:v>238.51418962408164</c:v>
                </c:pt>
                <c:pt idx="73">
                  <c:v>238.61953035899054</c:v>
                </c:pt>
                <c:pt idx="74">
                  <c:v>238.73241687298497</c:v>
                </c:pt>
                <c:pt idx="75">
                  <c:v>238.880168979416</c:v>
                </c:pt>
                <c:pt idx="76">
                  <c:v>239.02649501354063</c:v>
                </c:pt>
                <c:pt idx="77">
                  <c:v>239.16911518874679</c:v>
                </c:pt>
                <c:pt idx="78">
                  <c:v>239.33917426635873</c:v>
                </c:pt>
                <c:pt idx="79">
                  <c:v>239.52336544512565</c:v>
                </c:pt>
                <c:pt idx="80">
                  <c:v>239.722997429896</c:v>
                </c:pt>
                <c:pt idx="81">
                  <c:v>239.93952151629372</c:v>
                </c:pt>
                <c:pt idx="82">
                  <c:v>240.17448977675639</c:v>
                </c:pt>
                <c:pt idx="83">
                  <c:v>240.42963806856613</c:v>
                </c:pt>
                <c:pt idx="84">
                  <c:v>240.70683362379964</c:v>
                </c:pt>
                <c:pt idx="85">
                  <c:v>241.00819111067344</c:v>
                </c:pt>
                <c:pt idx="86">
                  <c:v>241.33604311294749</c:v>
                </c:pt>
                <c:pt idx="87">
                  <c:v>241.69294335290624</c:v>
                </c:pt>
                <c:pt idx="88">
                  <c:v>242.04305312160909</c:v>
                </c:pt>
                <c:pt idx="89">
                  <c:v>242.50538280749549</c:v>
                </c:pt>
                <c:pt idx="90">
                  <c:v>243.01388574315206</c:v>
                </c:pt>
                <c:pt idx="91">
                  <c:v>243.47207278694179</c:v>
                </c:pt>
                <c:pt idx="92">
                  <c:v>243.96842043880164</c:v>
                </c:pt>
                <c:pt idx="93">
                  <c:v>244.62588286210297</c:v>
                </c:pt>
                <c:pt idx="94">
                  <c:v>245.35168814681151</c:v>
                </c:pt>
                <c:pt idx="95">
                  <c:v>246.00800090670967</c:v>
                </c:pt>
                <c:pt idx="96">
                  <c:v>246.8004621884383</c:v>
                </c:pt>
                <c:pt idx="97">
                  <c:v>247.67057683615042</c:v>
                </c:pt>
                <c:pt idx="98">
                  <c:v>248.62733816669598</c:v>
                </c:pt>
                <c:pt idx="99">
                  <c:v>249.78705730486871</c:v>
                </c:pt>
                <c:pt idx="100">
                  <c:v>250.84278264076755</c:v>
                </c:pt>
                <c:pt idx="101">
                  <c:v>251.99806533586036</c:v>
                </c:pt>
                <c:pt idx="102">
                  <c:v>253.26445743822569</c:v>
                </c:pt>
                <c:pt idx="103">
                  <c:v>254.34969115540196</c:v>
                </c:pt>
                <c:pt idx="104">
                  <c:v>255.68299940090384</c:v>
                </c:pt>
                <c:pt idx="105">
                  <c:v>256.9582088573377</c:v>
                </c:pt>
                <c:pt idx="106">
                  <c:v>258.19098504396567</c:v>
                </c:pt>
                <c:pt idx="107">
                  <c:v>259.59357298160819</c:v>
                </c:pt>
                <c:pt idx="108">
                  <c:v>260.86894374783503</c:v>
                </c:pt>
                <c:pt idx="109">
                  <c:v>261.99747841626845</c:v>
                </c:pt>
                <c:pt idx="110">
                  <c:v>263.03987967935086</c:v>
                </c:pt>
                <c:pt idx="111">
                  <c:v>264.2182772795569</c:v>
                </c:pt>
                <c:pt idx="112">
                  <c:v>265.36461682826871</c:v>
                </c:pt>
                <c:pt idx="113">
                  <c:v>266.21918425915158</c:v>
                </c:pt>
                <c:pt idx="114">
                  <c:v>267.24077931062311</c:v>
                </c:pt>
                <c:pt idx="115">
                  <c:v>267.71954241856935</c:v>
                </c:pt>
                <c:pt idx="116">
                  <c:v>268.30473133903604</c:v>
                </c:pt>
                <c:pt idx="117">
                  <c:v>269.20553311021712</c:v>
                </c:pt>
                <c:pt idx="118">
                  <c:v>270.16502487267593</c:v>
                </c:pt>
                <c:pt idx="119">
                  <c:v>270.83674891519206</c:v>
                </c:pt>
                <c:pt idx="120">
                  <c:v>271.5429142381418</c:v>
                </c:pt>
                <c:pt idx="121">
                  <c:v>272.3937666576756</c:v>
                </c:pt>
                <c:pt idx="122">
                  <c:v>273.29663569226443</c:v>
                </c:pt>
                <c:pt idx="123">
                  <c:v>274.13844964574201</c:v>
                </c:pt>
                <c:pt idx="124">
                  <c:v>275.0527550849614</c:v>
                </c:pt>
                <c:pt idx="125">
                  <c:v>275.8516187848586</c:v>
                </c:pt>
                <c:pt idx="126">
                  <c:v>276.5742312061148</c:v>
                </c:pt>
                <c:pt idx="127">
                  <c:v>277.82020098376222</c:v>
                </c:pt>
                <c:pt idx="128">
                  <c:v>278.3827292368677</c:v>
                </c:pt>
                <c:pt idx="129">
                  <c:v>279.65070462064398</c:v>
                </c:pt>
                <c:pt idx="130">
                  <c:v>280.51904200010949</c:v>
                </c:pt>
                <c:pt idx="131">
                  <c:v>281.39374061568947</c:v>
                </c:pt>
                <c:pt idx="132">
                  <c:v>282.64239108236694</c:v>
                </c:pt>
                <c:pt idx="133">
                  <c:v>283.98674292053511</c:v>
                </c:pt>
                <c:pt idx="134">
                  <c:v>284.97810230047889</c:v>
                </c:pt>
                <c:pt idx="135">
                  <c:v>286.28582803342283</c:v>
                </c:pt>
              </c:numCache>
            </c:numRef>
          </c:yVal>
          <c:smooth val="1"/>
          <c:extLst>
            <c:ext xmlns:c16="http://schemas.microsoft.com/office/drawing/2014/chart" uri="{C3380CC4-5D6E-409C-BE32-E72D297353CC}">
              <c16:uniqueId val="{00000001-3DD2-9948-915F-BBF75CCC0010}"/>
            </c:ext>
          </c:extLst>
        </c:ser>
        <c:ser>
          <c:idx val="8"/>
          <c:order val="2"/>
          <c:tx>
            <c:v>CL0.4</c:v>
          </c:tx>
          <c:spPr>
            <a:ln w="19050" cap="rnd">
              <a:solidFill>
                <a:srgbClr val="00B0F0"/>
              </a:solidFill>
              <a:round/>
            </a:ln>
            <a:effectLst/>
          </c:spPr>
          <c:marker>
            <c:symbol val="none"/>
          </c:marker>
          <c:xVal>
            <c:numRef>
              <c:f>'24.131-A340'!$I$3:$I$134</c:f>
              <c:numCache>
                <c:formatCode>General</c:formatCode>
                <c:ptCount val="132"/>
                <c:pt idx="0">
                  <c:v>0.50043932000000002</c:v>
                </c:pt>
                <c:pt idx="1">
                  <c:v>0.50378469999999997</c:v>
                </c:pt>
                <c:pt idx="2">
                  <c:v>0.50683807999999997</c:v>
                </c:pt>
                <c:pt idx="3">
                  <c:v>0.51018342999999999</c:v>
                </c:pt>
                <c:pt idx="4">
                  <c:v>0.51323680999999999</c:v>
                </c:pt>
                <c:pt idx="5">
                  <c:v>0.51629018999999998</c:v>
                </c:pt>
                <c:pt idx="6">
                  <c:v>0.51934349000000002</c:v>
                </c:pt>
                <c:pt idx="7">
                  <c:v>0.52239681999999998</c:v>
                </c:pt>
                <c:pt idx="8">
                  <c:v>0.52545030999999998</c:v>
                </c:pt>
                <c:pt idx="9">
                  <c:v>0.52850359000000002</c:v>
                </c:pt>
                <c:pt idx="10">
                  <c:v>0.53155697000000002</c:v>
                </c:pt>
                <c:pt idx="11">
                  <c:v>0.53461035999999995</c:v>
                </c:pt>
                <c:pt idx="12">
                  <c:v>0.53766345000000004</c:v>
                </c:pt>
                <c:pt idx="13">
                  <c:v>0.54071683000000004</c:v>
                </c:pt>
                <c:pt idx="14">
                  <c:v>0.54377021000000003</c:v>
                </c:pt>
                <c:pt idx="15">
                  <c:v>0.54682341999999995</c:v>
                </c:pt>
                <c:pt idx="16">
                  <c:v>0.54987675000000003</c:v>
                </c:pt>
                <c:pt idx="17">
                  <c:v>0.55293018000000005</c:v>
                </c:pt>
                <c:pt idx="18">
                  <c:v>0.55598329999999996</c:v>
                </c:pt>
                <c:pt idx="19">
                  <c:v>0.55903658000000001</c:v>
                </c:pt>
                <c:pt idx="20">
                  <c:v>0.56208996</c:v>
                </c:pt>
                <c:pt idx="21">
                  <c:v>0.56514333999999999</c:v>
                </c:pt>
                <c:pt idx="22">
                  <c:v>0.56819671999999999</c:v>
                </c:pt>
                <c:pt idx="23">
                  <c:v>0.57125009999999998</c:v>
                </c:pt>
                <c:pt idx="24">
                  <c:v>0.57430342000000001</c:v>
                </c:pt>
                <c:pt idx="25">
                  <c:v>0.57735661999999999</c:v>
                </c:pt>
                <c:pt idx="26">
                  <c:v>0.58040997000000005</c:v>
                </c:pt>
                <c:pt idx="27">
                  <c:v>0.58346323</c:v>
                </c:pt>
                <c:pt idx="28">
                  <c:v>0.58651660000000005</c:v>
                </c:pt>
                <c:pt idx="29">
                  <c:v>0.58956989000000004</c:v>
                </c:pt>
                <c:pt idx="30">
                  <c:v>0.59262318999999997</c:v>
                </c:pt>
                <c:pt idx="31">
                  <c:v>0.59567641999999998</c:v>
                </c:pt>
                <c:pt idx="32">
                  <c:v>0.59872966000000005</c:v>
                </c:pt>
                <c:pt idx="33">
                  <c:v>0.60178295999999998</c:v>
                </c:pt>
                <c:pt idx="34">
                  <c:v>0.60483626999999995</c:v>
                </c:pt>
                <c:pt idx="35">
                  <c:v>0.60788958999999998</c:v>
                </c:pt>
                <c:pt idx="36">
                  <c:v>0.61094296999999997</c:v>
                </c:pt>
                <c:pt idx="37">
                  <c:v>0.61399627000000001</c:v>
                </c:pt>
                <c:pt idx="38">
                  <c:v>0.61704946000000005</c:v>
                </c:pt>
                <c:pt idx="39">
                  <c:v>0.62010255999999997</c:v>
                </c:pt>
                <c:pt idx="40">
                  <c:v>0.62315593999999996</c:v>
                </c:pt>
                <c:pt idx="41">
                  <c:v>0.62620924</c:v>
                </c:pt>
                <c:pt idx="42">
                  <c:v>0.62926230999999999</c:v>
                </c:pt>
                <c:pt idx="43">
                  <c:v>0.63231552999999996</c:v>
                </c:pt>
                <c:pt idx="44">
                  <c:v>0.63536873000000005</c:v>
                </c:pt>
                <c:pt idx="45">
                  <c:v>0.63842204999999996</c:v>
                </c:pt>
                <c:pt idx="46">
                  <c:v>0.64176708000000005</c:v>
                </c:pt>
                <c:pt idx="47">
                  <c:v>0.64452841999999999</c:v>
                </c:pt>
                <c:pt idx="48">
                  <c:v>0.64758165000000001</c:v>
                </c:pt>
                <c:pt idx="49">
                  <c:v>0.65063499999999996</c:v>
                </c:pt>
                <c:pt idx="50">
                  <c:v>0.65368817000000001</c:v>
                </c:pt>
                <c:pt idx="51">
                  <c:v>0.65644941999999995</c:v>
                </c:pt>
                <c:pt idx="52">
                  <c:v>0.66008635000000004</c:v>
                </c:pt>
                <c:pt idx="53">
                  <c:v>0.66313940000000005</c:v>
                </c:pt>
                <c:pt idx="54">
                  <c:v>0.66590059999999995</c:v>
                </c:pt>
                <c:pt idx="55">
                  <c:v>0.66895397000000001</c:v>
                </c:pt>
                <c:pt idx="56">
                  <c:v>0.67200718000000004</c:v>
                </c:pt>
                <c:pt idx="57">
                  <c:v>0.67506027000000002</c:v>
                </c:pt>
                <c:pt idx="58">
                  <c:v>0.67811350000000004</c:v>
                </c:pt>
                <c:pt idx="59">
                  <c:v>0.68116673000000005</c:v>
                </c:pt>
                <c:pt idx="60">
                  <c:v>0.68421973999999997</c:v>
                </c:pt>
                <c:pt idx="61">
                  <c:v>0.68727267999999997</c:v>
                </c:pt>
                <c:pt idx="62">
                  <c:v>0.68974197999999998</c:v>
                </c:pt>
                <c:pt idx="63">
                  <c:v>0.69337912999999995</c:v>
                </c:pt>
                <c:pt idx="64">
                  <c:v>0.69643233000000004</c:v>
                </c:pt>
                <c:pt idx="65">
                  <c:v>0.69948537</c:v>
                </c:pt>
                <c:pt idx="66">
                  <c:v>0.70253843000000005</c:v>
                </c:pt>
                <c:pt idx="67">
                  <c:v>0.70559161000000004</c:v>
                </c:pt>
                <c:pt idx="68">
                  <c:v>0.70864464999999999</c:v>
                </c:pt>
                <c:pt idx="69">
                  <c:v>0.71169769000000005</c:v>
                </c:pt>
                <c:pt idx="70">
                  <c:v>0.71475082000000001</c:v>
                </c:pt>
                <c:pt idx="71">
                  <c:v>0.71780385999999996</c:v>
                </c:pt>
                <c:pt idx="72">
                  <c:v>0.72085690000000002</c:v>
                </c:pt>
                <c:pt idx="73">
                  <c:v>0.72391006000000002</c:v>
                </c:pt>
                <c:pt idx="74">
                  <c:v>0.72696296000000005</c:v>
                </c:pt>
                <c:pt idx="75">
                  <c:v>0.73001587000000001</c:v>
                </c:pt>
                <c:pt idx="76">
                  <c:v>0.73306895000000005</c:v>
                </c:pt>
                <c:pt idx="77">
                  <c:v>0.73612200000000005</c:v>
                </c:pt>
                <c:pt idx="78">
                  <c:v>0.73888319999999996</c:v>
                </c:pt>
                <c:pt idx="79">
                  <c:v>0.74193619</c:v>
                </c:pt>
                <c:pt idx="80">
                  <c:v>0.74498902</c:v>
                </c:pt>
                <c:pt idx="81">
                  <c:v>0.74804203999999996</c:v>
                </c:pt>
                <c:pt idx="82">
                  <c:v>0.75167892999999997</c:v>
                </c:pt>
                <c:pt idx="83">
                  <c:v>0.75443996000000002</c:v>
                </c:pt>
                <c:pt idx="84">
                  <c:v>0.75749294</c:v>
                </c:pt>
                <c:pt idx="85">
                  <c:v>0.76083772000000005</c:v>
                </c:pt>
                <c:pt idx="86">
                  <c:v>0.76359882000000001</c:v>
                </c:pt>
                <c:pt idx="87">
                  <c:v>0.76665176999999995</c:v>
                </c:pt>
                <c:pt idx="88">
                  <c:v>0.76970486000000005</c:v>
                </c:pt>
                <c:pt idx="89">
                  <c:v>0.77275755999999995</c:v>
                </c:pt>
                <c:pt idx="90">
                  <c:v>0.77581043999999999</c:v>
                </c:pt>
                <c:pt idx="91">
                  <c:v>0.77886336</c:v>
                </c:pt>
                <c:pt idx="92">
                  <c:v>0.78191630999999995</c:v>
                </c:pt>
                <c:pt idx="93">
                  <c:v>0.78496895</c:v>
                </c:pt>
                <c:pt idx="94">
                  <c:v>0.78802190999999999</c:v>
                </c:pt>
                <c:pt idx="95">
                  <c:v>0.79107483999999995</c:v>
                </c:pt>
                <c:pt idx="96">
                  <c:v>0.79412755999999995</c:v>
                </c:pt>
                <c:pt idx="97">
                  <c:v>0.79718029999999995</c:v>
                </c:pt>
                <c:pt idx="98">
                  <c:v>0.80023312999999996</c:v>
                </c:pt>
                <c:pt idx="99">
                  <c:v>0.8032859</c:v>
                </c:pt>
                <c:pt idx="100">
                  <c:v>0.80633860999999996</c:v>
                </c:pt>
                <c:pt idx="101">
                  <c:v>0.80909938999999997</c:v>
                </c:pt>
                <c:pt idx="102">
                  <c:v>0.81186027999999999</c:v>
                </c:pt>
                <c:pt idx="103">
                  <c:v>0.81520466999999996</c:v>
                </c:pt>
                <c:pt idx="104">
                  <c:v>0.81767312999999997</c:v>
                </c:pt>
                <c:pt idx="105">
                  <c:v>0.82014127999999997</c:v>
                </c:pt>
                <c:pt idx="106">
                  <c:v>0.82231723000000001</c:v>
                </c:pt>
                <c:pt idx="107">
                  <c:v>0.82450747000000002</c:v>
                </c:pt>
                <c:pt idx="108">
                  <c:v>0.82640559999999996</c:v>
                </c:pt>
                <c:pt idx="109">
                  <c:v>0.82862327000000002</c:v>
                </c:pt>
                <c:pt idx="110">
                  <c:v>0.83037311999999996</c:v>
                </c:pt>
                <c:pt idx="111">
                  <c:v>0.83212297000000002</c:v>
                </c:pt>
                <c:pt idx="112">
                  <c:v>0.8336789</c:v>
                </c:pt>
                <c:pt idx="113">
                  <c:v>0.83508254999999998</c:v>
                </c:pt>
                <c:pt idx="114">
                  <c:v>0.83672497999999995</c:v>
                </c:pt>
                <c:pt idx="115">
                  <c:v>0.83838727999999996</c:v>
                </c:pt>
                <c:pt idx="116">
                  <c:v>0.83955438000000004</c:v>
                </c:pt>
                <c:pt idx="117">
                  <c:v>0.84076638999999997</c:v>
                </c:pt>
                <c:pt idx="118">
                  <c:v>0.84199281000000004</c:v>
                </c:pt>
                <c:pt idx="119">
                  <c:v>0.84329845999999997</c:v>
                </c:pt>
                <c:pt idx="120">
                  <c:v>0.84480193000000003</c:v>
                </c:pt>
                <c:pt idx="121">
                  <c:v>0.84598867</c:v>
                </c:pt>
                <c:pt idx="122">
                  <c:v>0.84735850000000001</c:v>
                </c:pt>
                <c:pt idx="123">
                  <c:v>0.84868816999999996</c:v>
                </c:pt>
                <c:pt idx="124">
                  <c:v>0.85010752999999994</c:v>
                </c:pt>
                <c:pt idx="125">
                  <c:v>0.85146513999999995</c:v>
                </c:pt>
                <c:pt idx="126">
                  <c:v>0.85263389999999994</c:v>
                </c:pt>
                <c:pt idx="127">
                  <c:v>0.85415664000000002</c:v>
                </c:pt>
                <c:pt idx="128">
                  <c:v>0.85521795</c:v>
                </c:pt>
                <c:pt idx="129">
                  <c:v>0.85650994000000003</c:v>
                </c:pt>
                <c:pt idx="130">
                  <c:v>0.85789422999999998</c:v>
                </c:pt>
                <c:pt idx="131">
                  <c:v>0.85922911999999996</c:v>
                </c:pt>
              </c:numCache>
            </c:numRef>
          </c:xVal>
          <c:yVal>
            <c:numRef>
              <c:f>'24.131-A340'!$J$3:$J$134</c:f>
              <c:numCache>
                <c:formatCode>General</c:formatCode>
                <c:ptCount val="132"/>
                <c:pt idx="0">
                  <c:v>202.79690099999999</c:v>
                </c:pt>
                <c:pt idx="1">
                  <c:v>202.77946</c:v>
                </c:pt>
                <c:pt idx="2">
                  <c:v>202.77501799999999</c:v>
                </c:pt>
                <c:pt idx="3">
                  <c:v>202.77015</c:v>
                </c:pt>
                <c:pt idx="4">
                  <c:v>202.76570799999999</c:v>
                </c:pt>
                <c:pt idx="5">
                  <c:v>202.76126600000001</c:v>
                </c:pt>
                <c:pt idx="6">
                  <c:v>202.80083400000001</c:v>
                </c:pt>
                <c:pt idx="7">
                  <c:v>202.82154</c:v>
                </c:pt>
                <c:pt idx="8">
                  <c:v>202.75962899999999</c:v>
                </c:pt>
                <c:pt idx="9">
                  <c:v>202.80548400000001</c:v>
                </c:pt>
                <c:pt idx="10">
                  <c:v>202.801042</c:v>
                </c:pt>
                <c:pt idx="11">
                  <c:v>202.79660000000001</c:v>
                </c:pt>
                <c:pt idx="12">
                  <c:v>202.937647</c:v>
                </c:pt>
                <c:pt idx="13">
                  <c:v>202.93320499999999</c:v>
                </c:pt>
                <c:pt idx="14">
                  <c:v>202.928763</c:v>
                </c:pt>
                <c:pt idx="15">
                  <c:v>203.01234099999999</c:v>
                </c:pt>
                <c:pt idx="16">
                  <c:v>203.03304800000001</c:v>
                </c:pt>
                <c:pt idx="17">
                  <c:v>203.003457</c:v>
                </c:pt>
                <c:pt idx="18">
                  <c:v>203.13733300000001</c:v>
                </c:pt>
                <c:pt idx="19">
                  <c:v>203.183189</c:v>
                </c:pt>
                <c:pt idx="20">
                  <c:v>203.17874599999999</c:v>
                </c:pt>
                <c:pt idx="21">
                  <c:v>203.17430400000001</c:v>
                </c:pt>
                <c:pt idx="22">
                  <c:v>203.16986199999999</c:v>
                </c:pt>
                <c:pt idx="23">
                  <c:v>203.16541900000001</c:v>
                </c:pt>
                <c:pt idx="24">
                  <c:v>203.19241299999999</c:v>
                </c:pt>
                <c:pt idx="25">
                  <c:v>203.28227899999999</c:v>
                </c:pt>
                <c:pt idx="26">
                  <c:v>203.29041100000001</c:v>
                </c:pt>
                <c:pt idx="27">
                  <c:v>203.34884099999999</c:v>
                </c:pt>
                <c:pt idx="28">
                  <c:v>203.350686</c:v>
                </c:pt>
                <c:pt idx="29">
                  <c:v>203.390254</c:v>
                </c:pt>
                <c:pt idx="30">
                  <c:v>203.429822</c:v>
                </c:pt>
                <c:pt idx="31">
                  <c:v>203.50082599999999</c:v>
                </c:pt>
                <c:pt idx="32">
                  <c:v>203.571831</c:v>
                </c:pt>
                <c:pt idx="33">
                  <c:v>203.60511199999999</c:v>
                </c:pt>
                <c:pt idx="34">
                  <c:v>203.63839300000001</c:v>
                </c:pt>
                <c:pt idx="35">
                  <c:v>203.66538600000001</c:v>
                </c:pt>
                <c:pt idx="36">
                  <c:v>203.660944</c:v>
                </c:pt>
                <c:pt idx="37">
                  <c:v>203.700512</c:v>
                </c:pt>
                <c:pt idx="38">
                  <c:v>203.790378</c:v>
                </c:pt>
                <c:pt idx="39">
                  <c:v>203.93142599999999</c:v>
                </c:pt>
                <c:pt idx="40">
                  <c:v>203.926984</c:v>
                </c:pt>
                <c:pt idx="41">
                  <c:v>203.96566799999999</c:v>
                </c:pt>
                <c:pt idx="42">
                  <c:v>204.11840599999999</c:v>
                </c:pt>
                <c:pt idx="43">
                  <c:v>204.195697</c:v>
                </c:pt>
                <c:pt idx="44">
                  <c:v>204.285563</c:v>
                </c:pt>
                <c:pt idx="45">
                  <c:v>204.312557</c:v>
                </c:pt>
                <c:pt idx="46">
                  <c:v>204.47204199999999</c:v>
                </c:pt>
                <c:pt idx="47">
                  <c:v>204.504864</c:v>
                </c:pt>
                <c:pt idx="48">
                  <c:v>204.57586800000001</c:v>
                </c:pt>
                <c:pt idx="49">
                  <c:v>204.59028699999999</c:v>
                </c:pt>
                <c:pt idx="50">
                  <c:v>204.69272799999999</c:v>
                </c:pt>
                <c:pt idx="51">
                  <c:v>204.770444</c:v>
                </c:pt>
                <c:pt idx="52">
                  <c:v>204.96634299999999</c:v>
                </c:pt>
                <c:pt idx="53">
                  <c:v>205.13165599999999</c:v>
                </c:pt>
                <c:pt idx="54">
                  <c:v>205.234521</c:v>
                </c:pt>
                <c:pt idx="55">
                  <c:v>205.236366</c:v>
                </c:pt>
                <c:pt idx="56">
                  <c:v>205.31994399999999</c:v>
                </c:pt>
                <c:pt idx="57">
                  <c:v>205.46639500000001</c:v>
                </c:pt>
                <c:pt idx="58">
                  <c:v>205.53739999999999</c:v>
                </c:pt>
                <c:pt idx="59">
                  <c:v>205.60840400000001</c:v>
                </c:pt>
                <c:pt idx="60">
                  <c:v>205.79886500000001</c:v>
                </c:pt>
                <c:pt idx="61">
                  <c:v>206.02076299999999</c:v>
                </c:pt>
                <c:pt idx="62">
                  <c:v>206.08633</c:v>
                </c:pt>
                <c:pt idx="63">
                  <c:v>206.169059</c:v>
                </c:pt>
                <c:pt idx="64">
                  <c:v>206.258925</c:v>
                </c:pt>
                <c:pt idx="65">
                  <c:v>206.43052499999999</c:v>
                </c:pt>
                <c:pt idx="66">
                  <c:v>206.58955</c:v>
                </c:pt>
                <c:pt idx="67">
                  <c:v>206.68570299999999</c:v>
                </c:pt>
                <c:pt idx="68">
                  <c:v>206.857303</c:v>
                </c:pt>
                <c:pt idx="69">
                  <c:v>207.02890300000001</c:v>
                </c:pt>
                <c:pt idx="70">
                  <c:v>207.150205</c:v>
                </c:pt>
                <c:pt idx="71">
                  <c:v>207.32180500000001</c:v>
                </c:pt>
                <c:pt idx="72">
                  <c:v>207.493405</c:v>
                </c:pt>
                <c:pt idx="73">
                  <c:v>207.60213200000001</c:v>
                </c:pt>
                <c:pt idx="74">
                  <c:v>207.84289200000001</c:v>
                </c:pt>
                <c:pt idx="75">
                  <c:v>208.083651</c:v>
                </c:pt>
                <c:pt idx="76">
                  <c:v>208.23010199999999</c:v>
                </c:pt>
                <c:pt idx="77">
                  <c:v>208.39541399999999</c:v>
                </c:pt>
                <c:pt idx="78">
                  <c:v>208.49827999999999</c:v>
                </c:pt>
                <c:pt idx="79">
                  <c:v>208.69502800000001</c:v>
                </c:pt>
                <c:pt idx="80">
                  <c:v>208.973511</c:v>
                </c:pt>
                <c:pt idx="81">
                  <c:v>209.15768499999999</c:v>
                </c:pt>
                <c:pt idx="82">
                  <c:v>209.372446</c:v>
                </c:pt>
                <c:pt idx="83">
                  <c:v>209.563332</c:v>
                </c:pt>
                <c:pt idx="84">
                  <c:v>209.766368</c:v>
                </c:pt>
                <c:pt idx="85">
                  <c:v>210.05699999999999</c:v>
                </c:pt>
                <c:pt idx="86">
                  <c:v>210.21016299999999</c:v>
                </c:pt>
                <c:pt idx="87">
                  <c:v>210.42577399999999</c:v>
                </c:pt>
                <c:pt idx="88">
                  <c:v>210.572225</c:v>
                </c:pt>
                <c:pt idx="89">
                  <c:v>210.91358</c:v>
                </c:pt>
                <c:pt idx="90">
                  <c:v>211.16691299999999</c:v>
                </c:pt>
                <c:pt idx="91">
                  <c:v>211.401385</c:v>
                </c:pt>
                <c:pt idx="92">
                  <c:v>211.616996</c:v>
                </c:pt>
                <c:pt idx="93">
                  <c:v>211.99607399999999</c:v>
                </c:pt>
                <c:pt idx="94">
                  <c:v>212.205397</c:v>
                </c:pt>
                <c:pt idx="95">
                  <c:v>212.433582</c:v>
                </c:pt>
                <c:pt idx="96">
                  <c:v>212.76864900000001</c:v>
                </c:pt>
                <c:pt idx="97">
                  <c:v>213.09114299999999</c:v>
                </c:pt>
                <c:pt idx="98">
                  <c:v>213.36962500000001</c:v>
                </c:pt>
                <c:pt idx="99">
                  <c:v>213.67954399999999</c:v>
                </c:pt>
                <c:pt idx="100">
                  <c:v>214.02089899999999</c:v>
                </c:pt>
                <c:pt idx="101">
                  <c:v>214.33752899999999</c:v>
                </c:pt>
                <c:pt idx="102">
                  <c:v>214.60297800000001</c:v>
                </c:pt>
                <c:pt idx="103">
                  <c:v>215.088514</c:v>
                </c:pt>
                <c:pt idx="104">
                  <c:v>215.58701500000001</c:v>
                </c:pt>
                <c:pt idx="105">
                  <c:v>216.248099</c:v>
                </c:pt>
                <c:pt idx="106">
                  <c:v>217.02277900000001</c:v>
                </c:pt>
                <c:pt idx="107">
                  <c:v>217.848062</c:v>
                </c:pt>
                <c:pt idx="108">
                  <c:v>218.75131300000001</c:v>
                </c:pt>
                <c:pt idx="109">
                  <c:v>219.76415700000001</c:v>
                </c:pt>
                <c:pt idx="110">
                  <c:v>220.78004000000001</c:v>
                </c:pt>
                <c:pt idx="111">
                  <c:v>221.79592299999999</c:v>
                </c:pt>
                <c:pt idx="112">
                  <c:v>222.975359</c:v>
                </c:pt>
                <c:pt idx="113">
                  <c:v>224.156237</c:v>
                </c:pt>
                <c:pt idx="114">
                  <c:v>225.81202200000001</c:v>
                </c:pt>
                <c:pt idx="115">
                  <c:v>227.44201699999999</c:v>
                </c:pt>
                <c:pt idx="116">
                  <c:v>228.83009100000001</c:v>
                </c:pt>
                <c:pt idx="117">
                  <c:v>230.305848</c:v>
                </c:pt>
                <c:pt idx="118">
                  <c:v>231.77616800000001</c:v>
                </c:pt>
                <c:pt idx="119">
                  <c:v>233.28589099999999</c:v>
                </c:pt>
                <c:pt idx="120">
                  <c:v>235.025273</c:v>
                </c:pt>
                <c:pt idx="121">
                  <c:v>236.508239</c:v>
                </c:pt>
                <c:pt idx="122">
                  <c:v>238.39800700000001</c:v>
                </c:pt>
                <c:pt idx="123">
                  <c:v>240.05441999999999</c:v>
                </c:pt>
                <c:pt idx="124">
                  <c:v>241.71365</c:v>
                </c:pt>
                <c:pt idx="125">
                  <c:v>243.40799799999999</c:v>
                </c:pt>
                <c:pt idx="126">
                  <c:v>245.07431600000001</c:v>
                </c:pt>
                <c:pt idx="127">
                  <c:v>247.103588</c:v>
                </c:pt>
                <c:pt idx="128">
                  <c:v>248.51263700000001</c:v>
                </c:pt>
                <c:pt idx="129">
                  <c:v>250.24690899999999</c:v>
                </c:pt>
                <c:pt idx="130">
                  <c:v>252.10066800000001</c:v>
                </c:pt>
                <c:pt idx="131">
                  <c:v>254.112989</c:v>
                </c:pt>
              </c:numCache>
            </c:numRef>
          </c:yVal>
          <c:smooth val="1"/>
          <c:extLst>
            <c:ext xmlns:c16="http://schemas.microsoft.com/office/drawing/2014/chart" uri="{C3380CC4-5D6E-409C-BE32-E72D297353CC}">
              <c16:uniqueId val="{00000007-DD49-6C46-B5F4-5F667C49F678}"/>
            </c:ext>
          </c:extLst>
        </c:ser>
        <c:ser>
          <c:idx val="2"/>
          <c:order val="3"/>
          <c:tx>
            <c:v>CL0.4New</c:v>
          </c:tx>
          <c:spPr>
            <a:ln>
              <a:solidFill>
                <a:srgbClr val="00B0F0">
                  <a:alpha val="70000"/>
                </a:srgbClr>
              </a:solidFill>
              <a:prstDash val="sysDash"/>
            </a:ln>
          </c:spPr>
          <c:marker>
            <c:symbol val="none"/>
          </c:marker>
          <c:xVal>
            <c:numRef>
              <c:f>'24.131-A340'!$I$3:$I$134</c:f>
              <c:numCache>
                <c:formatCode>General</c:formatCode>
                <c:ptCount val="132"/>
                <c:pt idx="0">
                  <c:v>0.50043932000000002</c:v>
                </c:pt>
                <c:pt idx="1">
                  <c:v>0.50378469999999997</c:v>
                </c:pt>
                <c:pt idx="2">
                  <c:v>0.50683807999999997</c:v>
                </c:pt>
                <c:pt idx="3">
                  <c:v>0.51018342999999999</c:v>
                </c:pt>
                <c:pt idx="4">
                  <c:v>0.51323680999999999</c:v>
                </c:pt>
                <c:pt idx="5">
                  <c:v>0.51629018999999998</c:v>
                </c:pt>
                <c:pt idx="6">
                  <c:v>0.51934349000000002</c:v>
                </c:pt>
                <c:pt idx="7">
                  <c:v>0.52239681999999998</c:v>
                </c:pt>
                <c:pt idx="8">
                  <c:v>0.52545030999999998</c:v>
                </c:pt>
                <c:pt idx="9">
                  <c:v>0.52850359000000002</c:v>
                </c:pt>
                <c:pt idx="10">
                  <c:v>0.53155697000000002</c:v>
                </c:pt>
                <c:pt idx="11">
                  <c:v>0.53461035999999995</c:v>
                </c:pt>
                <c:pt idx="12">
                  <c:v>0.53766345000000004</c:v>
                </c:pt>
                <c:pt idx="13">
                  <c:v>0.54071683000000004</c:v>
                </c:pt>
                <c:pt idx="14">
                  <c:v>0.54377021000000003</c:v>
                </c:pt>
                <c:pt idx="15">
                  <c:v>0.54682341999999995</c:v>
                </c:pt>
                <c:pt idx="16">
                  <c:v>0.54987675000000003</c:v>
                </c:pt>
                <c:pt idx="17">
                  <c:v>0.55293018000000005</c:v>
                </c:pt>
                <c:pt idx="18">
                  <c:v>0.55598329999999996</c:v>
                </c:pt>
                <c:pt idx="19">
                  <c:v>0.55903658000000001</c:v>
                </c:pt>
                <c:pt idx="20">
                  <c:v>0.56208996</c:v>
                </c:pt>
                <c:pt idx="21">
                  <c:v>0.56514333999999999</c:v>
                </c:pt>
                <c:pt idx="22">
                  <c:v>0.56819671999999999</c:v>
                </c:pt>
                <c:pt idx="23">
                  <c:v>0.57125009999999998</c:v>
                </c:pt>
                <c:pt idx="24">
                  <c:v>0.57430342000000001</c:v>
                </c:pt>
                <c:pt idx="25">
                  <c:v>0.57735661999999999</c:v>
                </c:pt>
                <c:pt idx="26">
                  <c:v>0.58040997000000005</c:v>
                </c:pt>
                <c:pt idx="27">
                  <c:v>0.58346323</c:v>
                </c:pt>
                <c:pt idx="28">
                  <c:v>0.58651660000000005</c:v>
                </c:pt>
                <c:pt idx="29">
                  <c:v>0.58956989000000004</c:v>
                </c:pt>
                <c:pt idx="30">
                  <c:v>0.59262318999999997</c:v>
                </c:pt>
                <c:pt idx="31">
                  <c:v>0.59567641999999998</c:v>
                </c:pt>
                <c:pt idx="32">
                  <c:v>0.59872966000000005</c:v>
                </c:pt>
                <c:pt idx="33">
                  <c:v>0.60178295999999998</c:v>
                </c:pt>
                <c:pt idx="34">
                  <c:v>0.60483626999999995</c:v>
                </c:pt>
                <c:pt idx="35">
                  <c:v>0.60788958999999998</c:v>
                </c:pt>
                <c:pt idx="36">
                  <c:v>0.61094296999999997</c:v>
                </c:pt>
                <c:pt idx="37">
                  <c:v>0.61399627000000001</c:v>
                </c:pt>
                <c:pt idx="38">
                  <c:v>0.61704946000000005</c:v>
                </c:pt>
                <c:pt idx="39">
                  <c:v>0.62010255999999997</c:v>
                </c:pt>
                <c:pt idx="40">
                  <c:v>0.62315593999999996</c:v>
                </c:pt>
                <c:pt idx="41">
                  <c:v>0.62620924</c:v>
                </c:pt>
                <c:pt idx="42">
                  <c:v>0.62926230999999999</c:v>
                </c:pt>
                <c:pt idx="43">
                  <c:v>0.63231552999999996</c:v>
                </c:pt>
                <c:pt idx="44">
                  <c:v>0.63536873000000005</c:v>
                </c:pt>
                <c:pt idx="45">
                  <c:v>0.63842204999999996</c:v>
                </c:pt>
                <c:pt idx="46">
                  <c:v>0.64176708000000005</c:v>
                </c:pt>
                <c:pt idx="47">
                  <c:v>0.64452841999999999</c:v>
                </c:pt>
                <c:pt idx="48">
                  <c:v>0.64758165000000001</c:v>
                </c:pt>
                <c:pt idx="49">
                  <c:v>0.65063499999999996</c:v>
                </c:pt>
                <c:pt idx="50">
                  <c:v>0.65368817000000001</c:v>
                </c:pt>
                <c:pt idx="51">
                  <c:v>0.65644941999999995</c:v>
                </c:pt>
                <c:pt idx="52">
                  <c:v>0.66008635000000004</c:v>
                </c:pt>
                <c:pt idx="53">
                  <c:v>0.66313940000000005</c:v>
                </c:pt>
                <c:pt idx="54">
                  <c:v>0.66590059999999995</c:v>
                </c:pt>
                <c:pt idx="55">
                  <c:v>0.66895397000000001</c:v>
                </c:pt>
                <c:pt idx="56">
                  <c:v>0.67200718000000004</c:v>
                </c:pt>
                <c:pt idx="57">
                  <c:v>0.67506027000000002</c:v>
                </c:pt>
                <c:pt idx="58">
                  <c:v>0.67811350000000004</c:v>
                </c:pt>
                <c:pt idx="59">
                  <c:v>0.68116673000000005</c:v>
                </c:pt>
                <c:pt idx="60">
                  <c:v>0.68421973999999997</c:v>
                </c:pt>
                <c:pt idx="61">
                  <c:v>0.68727267999999997</c:v>
                </c:pt>
                <c:pt idx="62">
                  <c:v>0.68974197999999998</c:v>
                </c:pt>
                <c:pt idx="63">
                  <c:v>0.69337912999999995</c:v>
                </c:pt>
                <c:pt idx="64">
                  <c:v>0.69643233000000004</c:v>
                </c:pt>
                <c:pt idx="65">
                  <c:v>0.69948537</c:v>
                </c:pt>
                <c:pt idx="66">
                  <c:v>0.70253843000000005</c:v>
                </c:pt>
                <c:pt idx="67">
                  <c:v>0.70559161000000004</c:v>
                </c:pt>
                <c:pt idx="68">
                  <c:v>0.70864464999999999</c:v>
                </c:pt>
                <c:pt idx="69">
                  <c:v>0.71169769000000005</c:v>
                </c:pt>
                <c:pt idx="70">
                  <c:v>0.71475082000000001</c:v>
                </c:pt>
                <c:pt idx="71">
                  <c:v>0.71780385999999996</c:v>
                </c:pt>
                <c:pt idx="72">
                  <c:v>0.72085690000000002</c:v>
                </c:pt>
                <c:pt idx="73">
                  <c:v>0.72391006000000002</c:v>
                </c:pt>
                <c:pt idx="74">
                  <c:v>0.72696296000000005</c:v>
                </c:pt>
                <c:pt idx="75">
                  <c:v>0.73001587000000001</c:v>
                </c:pt>
                <c:pt idx="76">
                  <c:v>0.73306895000000005</c:v>
                </c:pt>
                <c:pt idx="77">
                  <c:v>0.73612200000000005</c:v>
                </c:pt>
                <c:pt idx="78">
                  <c:v>0.73888319999999996</c:v>
                </c:pt>
                <c:pt idx="79">
                  <c:v>0.74193619</c:v>
                </c:pt>
                <c:pt idx="80">
                  <c:v>0.74498902</c:v>
                </c:pt>
                <c:pt idx="81">
                  <c:v>0.74804203999999996</c:v>
                </c:pt>
                <c:pt idx="82">
                  <c:v>0.75167892999999997</c:v>
                </c:pt>
                <c:pt idx="83">
                  <c:v>0.75443996000000002</c:v>
                </c:pt>
                <c:pt idx="84">
                  <c:v>0.75749294</c:v>
                </c:pt>
                <c:pt idx="85">
                  <c:v>0.76083772000000005</c:v>
                </c:pt>
                <c:pt idx="86">
                  <c:v>0.76359882000000001</c:v>
                </c:pt>
                <c:pt idx="87">
                  <c:v>0.76665176999999995</c:v>
                </c:pt>
                <c:pt idx="88">
                  <c:v>0.76970486000000005</c:v>
                </c:pt>
                <c:pt idx="89">
                  <c:v>0.77275755999999995</c:v>
                </c:pt>
                <c:pt idx="90">
                  <c:v>0.77581043999999999</c:v>
                </c:pt>
                <c:pt idx="91">
                  <c:v>0.77886336</c:v>
                </c:pt>
                <c:pt idx="92">
                  <c:v>0.78191630999999995</c:v>
                </c:pt>
                <c:pt idx="93">
                  <c:v>0.78496895</c:v>
                </c:pt>
                <c:pt idx="94">
                  <c:v>0.78802190999999999</c:v>
                </c:pt>
                <c:pt idx="95">
                  <c:v>0.79107483999999995</c:v>
                </c:pt>
                <c:pt idx="96">
                  <c:v>0.79412755999999995</c:v>
                </c:pt>
                <c:pt idx="97">
                  <c:v>0.79718029999999995</c:v>
                </c:pt>
                <c:pt idx="98">
                  <c:v>0.80023312999999996</c:v>
                </c:pt>
                <c:pt idx="99">
                  <c:v>0.8032859</c:v>
                </c:pt>
                <c:pt idx="100">
                  <c:v>0.80633860999999996</c:v>
                </c:pt>
                <c:pt idx="101">
                  <c:v>0.80909938999999997</c:v>
                </c:pt>
                <c:pt idx="102">
                  <c:v>0.81186027999999999</c:v>
                </c:pt>
                <c:pt idx="103">
                  <c:v>0.81520466999999996</c:v>
                </c:pt>
                <c:pt idx="104">
                  <c:v>0.81767312999999997</c:v>
                </c:pt>
                <c:pt idx="105">
                  <c:v>0.82014127999999997</c:v>
                </c:pt>
                <c:pt idx="106">
                  <c:v>0.82231723000000001</c:v>
                </c:pt>
                <c:pt idx="107">
                  <c:v>0.82450747000000002</c:v>
                </c:pt>
                <c:pt idx="108">
                  <c:v>0.82640559999999996</c:v>
                </c:pt>
                <c:pt idx="109">
                  <c:v>0.82862327000000002</c:v>
                </c:pt>
                <c:pt idx="110">
                  <c:v>0.83037311999999996</c:v>
                </c:pt>
                <c:pt idx="111">
                  <c:v>0.83212297000000002</c:v>
                </c:pt>
                <c:pt idx="112">
                  <c:v>0.8336789</c:v>
                </c:pt>
                <c:pt idx="113">
                  <c:v>0.83508254999999998</c:v>
                </c:pt>
                <c:pt idx="114">
                  <c:v>0.83672497999999995</c:v>
                </c:pt>
                <c:pt idx="115">
                  <c:v>0.83838727999999996</c:v>
                </c:pt>
                <c:pt idx="116">
                  <c:v>0.83955438000000004</c:v>
                </c:pt>
                <c:pt idx="117">
                  <c:v>0.84076638999999997</c:v>
                </c:pt>
                <c:pt idx="118">
                  <c:v>0.84199281000000004</c:v>
                </c:pt>
                <c:pt idx="119">
                  <c:v>0.84329845999999997</c:v>
                </c:pt>
                <c:pt idx="120">
                  <c:v>0.84480193000000003</c:v>
                </c:pt>
                <c:pt idx="121">
                  <c:v>0.84598867</c:v>
                </c:pt>
                <c:pt idx="122">
                  <c:v>0.84735850000000001</c:v>
                </c:pt>
                <c:pt idx="123">
                  <c:v>0.84868816999999996</c:v>
                </c:pt>
                <c:pt idx="124">
                  <c:v>0.85010752999999994</c:v>
                </c:pt>
                <c:pt idx="125">
                  <c:v>0.85146513999999995</c:v>
                </c:pt>
                <c:pt idx="126">
                  <c:v>0.85263389999999994</c:v>
                </c:pt>
                <c:pt idx="127">
                  <c:v>0.85415664000000002</c:v>
                </c:pt>
                <c:pt idx="128">
                  <c:v>0.85521795</c:v>
                </c:pt>
                <c:pt idx="129">
                  <c:v>0.85650994000000003</c:v>
                </c:pt>
                <c:pt idx="130">
                  <c:v>0.85789422999999998</c:v>
                </c:pt>
                <c:pt idx="131">
                  <c:v>0.85922911999999996</c:v>
                </c:pt>
              </c:numCache>
            </c:numRef>
          </c:xVal>
          <c:yVal>
            <c:numRef>
              <c:f>'24.131-A340'!$K$3:$K$134</c:f>
              <c:numCache>
                <c:formatCode>General</c:formatCode>
                <c:ptCount val="132"/>
                <c:pt idx="0">
                  <c:v>204.31321077663972</c:v>
                </c:pt>
                <c:pt idx="1">
                  <c:v>204.3139891727721</c:v>
                </c:pt>
                <c:pt idx="2">
                  <c:v>204.31472136163208</c:v>
                </c:pt>
                <c:pt idx="3">
                  <c:v>204.31554817934597</c:v>
                </c:pt>
                <c:pt idx="4">
                  <c:v>204.31632604780535</c:v>
                </c:pt>
                <c:pt idx="5">
                  <c:v>204.31712681603375</c:v>
                </c:pt>
                <c:pt idx="6">
                  <c:v>204.31795122330354</c:v>
                </c:pt>
                <c:pt idx="7">
                  <c:v>204.31880010053675</c:v>
                </c:pt>
                <c:pt idx="8">
                  <c:v>204.31967433297092</c:v>
                </c:pt>
                <c:pt idx="9">
                  <c:v>204.32057471058599</c:v>
                </c:pt>
                <c:pt idx="10">
                  <c:v>204.32150227524448</c:v>
                </c:pt>
                <c:pt idx="11">
                  <c:v>204.32245801452984</c:v>
                </c:pt>
                <c:pt idx="12">
                  <c:v>204.32344290935208</c:v>
                </c:pt>
                <c:pt idx="13">
                  <c:v>204.32445830869733</c:v>
                </c:pt>
                <c:pt idx="14">
                  <c:v>204.32550536517766</c:v>
                </c:pt>
                <c:pt idx="15">
                  <c:v>204.32658535867486</c:v>
                </c:pt>
                <c:pt idx="16">
                  <c:v>204.32769983967722</c:v>
                </c:pt>
                <c:pt idx="17">
                  <c:v>204.32885037449108</c:v>
                </c:pt>
                <c:pt idx="18">
                  <c:v>204.33003851048196</c:v>
                </c:pt>
                <c:pt idx="19">
                  <c:v>204.3312662860599</c:v>
                </c:pt>
                <c:pt idx="20">
                  <c:v>204.33253571213547</c:v>
                </c:pt>
                <c:pt idx="21">
                  <c:v>204.33384897206298</c:v>
                </c:pt>
                <c:pt idx="22">
                  <c:v>204.33520850541385</c:v>
                </c:pt>
                <c:pt idx="23">
                  <c:v>204.336616995204</c:v>
                </c:pt>
                <c:pt idx="24">
                  <c:v>204.33807736867652</c:v>
                </c:pt>
                <c:pt idx="25">
                  <c:v>204.33959285566669</c:v>
                </c:pt>
                <c:pt idx="26">
                  <c:v>204.34116719893368</c:v>
                </c:pt>
                <c:pt idx="27">
                  <c:v>204.34280427093245</c:v>
                </c:pt>
                <c:pt idx="28">
                  <c:v>204.34450860778014</c:v>
                </c:pt>
                <c:pt idx="29">
                  <c:v>204.34628501842116</c:v>
                </c:pt>
                <c:pt idx="30">
                  <c:v>204.3481390108513</c:v>
                </c:pt>
                <c:pt idx="31">
                  <c:v>204.35007660100274</c:v>
                </c:pt>
                <c:pt idx="32">
                  <c:v>204.35210458492119</c:v>
                </c:pt>
                <c:pt idx="33">
                  <c:v>204.35423050799105</c:v>
                </c:pt>
                <c:pt idx="34">
                  <c:v>204.35646269799372</c:v>
                </c:pt>
                <c:pt idx="35">
                  <c:v>204.35881046383111</c:v>
                </c:pt>
                <c:pt idx="36">
                  <c:v>204.36128421380511</c:v>
                </c:pt>
                <c:pt idx="37">
                  <c:v>204.36389537716141</c:v>
                </c:pt>
                <c:pt idx="38">
                  <c:v>204.36665677005664</c:v>
                </c:pt>
                <c:pt idx="39">
                  <c:v>204.36958270818852</c:v>
                </c:pt>
                <c:pt idx="40">
                  <c:v>204.3726894975768</c:v>
                </c:pt>
                <c:pt idx="41">
                  <c:v>204.37599452726653</c:v>
                </c:pt>
                <c:pt idx="42">
                  <c:v>204.37951733863451</c:v>
                </c:pt>
                <c:pt idx="43">
                  <c:v>204.38328031221749</c:v>
                </c:pt>
                <c:pt idx="44">
                  <c:v>204.38730766028658</c:v>
                </c:pt>
                <c:pt idx="45">
                  <c:v>204.39162670819437</c:v>
                </c:pt>
                <c:pt idx="46">
                  <c:v>204.39672883851344</c:v>
                </c:pt>
                <c:pt idx="47">
                  <c:v>204.40126286248935</c:v>
                </c:pt>
                <c:pt idx="48">
                  <c:v>204.40665082837145</c:v>
                </c:pt>
                <c:pt idx="49">
                  <c:v>204.41247248387447</c:v>
                </c:pt>
                <c:pt idx="50">
                  <c:v>204.41877291099735</c:v>
                </c:pt>
                <c:pt idx="51">
                  <c:v>204.42492559874535</c:v>
                </c:pt>
                <c:pt idx="52">
                  <c:v>204.43376063651857</c:v>
                </c:pt>
                <c:pt idx="53">
                  <c:v>204.44188931839503</c:v>
                </c:pt>
                <c:pt idx="54">
                  <c:v>204.44986174307886</c:v>
                </c:pt>
                <c:pt idx="55">
                  <c:v>204.45943452522579</c:v>
                </c:pt>
                <c:pt idx="56">
                  <c:v>204.46988288546044</c:v>
                </c:pt>
                <c:pt idx="57">
                  <c:v>204.48129941074785</c:v>
                </c:pt>
                <c:pt idx="58">
                  <c:v>204.49378726975402</c:v>
                </c:pt>
                <c:pt idx="59">
                  <c:v>204.50745870690514</c:v>
                </c:pt>
                <c:pt idx="60">
                  <c:v>204.52243692000258</c:v>
                </c:pt>
                <c:pt idx="61">
                  <c:v>204.5388594600052</c:v>
                </c:pt>
                <c:pt idx="62">
                  <c:v>204.55330211730075</c:v>
                </c:pt>
                <c:pt idx="63">
                  <c:v>204.57666135219833</c:v>
                </c:pt>
                <c:pt idx="64">
                  <c:v>204.59838830517634</c:v>
                </c:pt>
                <c:pt idx="65">
                  <c:v>204.6222604066046</c:v>
                </c:pt>
                <c:pt idx="66">
                  <c:v>204.64850037943648</c:v>
                </c:pt>
                <c:pt idx="67">
                  <c:v>204.67735278683136</c:v>
                </c:pt>
                <c:pt idx="68">
                  <c:v>204.70908286248854</c:v>
                </c:pt>
                <c:pt idx="69">
                  <c:v>204.74398609357374</c:v>
                </c:pt>
                <c:pt idx="70">
                  <c:v>204.78238697930331</c:v>
                </c:pt>
                <c:pt idx="71">
                  <c:v>204.82463848973418</c:v>
                </c:pt>
                <c:pt idx="72">
                  <c:v>204.87113195871214</c:v>
                </c:pt>
                <c:pt idx="73">
                  <c:v>204.92229822200207</c:v>
                </c:pt>
                <c:pt idx="74">
                  <c:v>204.97860157431765</c:v>
                </c:pt>
                <c:pt idx="75">
                  <c:v>205.04056382200963</c:v>
                </c:pt>
                <c:pt idx="76">
                  <c:v>205.10875740435799</c:v>
                </c:pt>
                <c:pt idx="77">
                  <c:v>205.18380340865508</c:v>
                </c:pt>
                <c:pt idx="78">
                  <c:v>205.25814901669099</c:v>
                </c:pt>
                <c:pt idx="79">
                  <c:v>205.34820238694275</c:v>
                </c:pt>
                <c:pt idx="80">
                  <c:v>205.44729571348981</c:v>
                </c:pt>
                <c:pt idx="81">
                  <c:v>205.55634854171029</c:v>
                </c:pt>
                <c:pt idx="82">
                  <c:v>205.70064416544466</c:v>
                </c:pt>
                <c:pt idx="83">
                  <c:v>205.82172234419443</c:v>
                </c:pt>
                <c:pt idx="84">
                  <c:v>205.96840067180898</c:v>
                </c:pt>
                <c:pt idx="85">
                  <c:v>206.14609552403462</c:v>
                </c:pt>
                <c:pt idx="86">
                  <c:v>206.30753770168093</c:v>
                </c:pt>
                <c:pt idx="87">
                  <c:v>206.50317319798657</c:v>
                </c:pt>
                <c:pt idx="88">
                  <c:v>206.71860583100209</c:v>
                </c:pt>
                <c:pt idx="89">
                  <c:v>206.95585640701981</c:v>
                </c:pt>
                <c:pt idx="90">
                  <c:v>207.21726354770527</c:v>
                </c:pt>
                <c:pt idx="91">
                  <c:v>207.50538306702757</c:v>
                </c:pt>
                <c:pt idx="92">
                  <c:v>207.82308714234304</c:v>
                </c:pt>
                <c:pt idx="93">
                  <c:v>208.17356009489555</c:v>
                </c:pt>
                <c:pt idx="94">
                  <c:v>208.56050434190792</c:v>
                </c:pt>
                <c:pt idx="95">
                  <c:v>208.9879806330452</c:v>
                </c:pt>
                <c:pt idx="96">
                  <c:v>209.46060515219452</c:v>
                </c:pt>
                <c:pt idx="97">
                  <c:v>209.98369462900524</c:v>
                </c:pt>
                <c:pt idx="98">
                  <c:v>210.56330142839664</c:v>
                </c:pt>
                <c:pt idx="99">
                  <c:v>211.20632541925295</c:v>
                </c:pt>
                <c:pt idx="100">
                  <c:v>211.92074975656061</c:v>
                </c:pt>
                <c:pt idx="101">
                  <c:v>212.63603716573749</c:v>
                </c:pt>
                <c:pt idx="102">
                  <c:v>213.42523402811571</c:v>
                </c:pt>
                <c:pt idx="103">
                  <c:v>214.49339248221645</c:v>
                </c:pt>
                <c:pt idx="104">
                  <c:v>215.37108406527486</c:v>
                </c:pt>
                <c:pt idx="105">
                  <c:v>216.33451796444137</c:v>
                </c:pt>
                <c:pt idx="106">
                  <c:v>217.26341512689513</c:v>
                </c:pt>
                <c:pt idx="107">
                  <c:v>218.28237987463501</c:v>
                </c:pt>
                <c:pt idx="108">
                  <c:v>219.24101900688322</c:v>
                </c:pt>
                <c:pt idx="109">
                  <c:v>220.46003802038399</c:v>
                </c:pt>
                <c:pt idx="110">
                  <c:v>221.50540013441019</c:v>
                </c:pt>
                <c:pt idx="111">
                  <c:v>222.6324646149651</c:v>
                </c:pt>
                <c:pt idx="112">
                  <c:v>223.71006745085455</c:v>
                </c:pt>
                <c:pt idx="113">
                  <c:v>224.74892111217713</c:v>
                </c:pt>
                <c:pt idx="114">
                  <c:v>226.05254290798626</c:v>
                </c:pt>
                <c:pt idx="115">
                  <c:v>227.47841086922534</c:v>
                </c:pt>
                <c:pt idx="116">
                  <c:v>228.54982628206693</c:v>
                </c:pt>
                <c:pt idx="117">
                  <c:v>229.7294829692618</c:v>
                </c:pt>
                <c:pt idx="118">
                  <c:v>230.99849092527026</c:v>
                </c:pt>
                <c:pt idx="119">
                  <c:v>232.44021966074132</c:v>
                </c:pt>
                <c:pt idx="120">
                  <c:v>234.22791928866911</c:v>
                </c:pt>
                <c:pt idx="121">
                  <c:v>235.74526270086182</c:v>
                </c:pt>
                <c:pt idx="122">
                  <c:v>237.62577738450011</c:v>
                </c:pt>
                <c:pt idx="123">
                  <c:v>239.59755191941323</c:v>
                </c:pt>
                <c:pt idx="124">
                  <c:v>241.8801488861844</c:v>
                </c:pt>
                <c:pt idx="125">
                  <c:v>244.25616937135862</c:v>
                </c:pt>
                <c:pt idx="126">
                  <c:v>246.47090269642428</c:v>
                </c:pt>
                <c:pt idx="127">
                  <c:v>249.6219167542269</c:v>
                </c:pt>
                <c:pt idx="128">
                  <c:v>252.01797079720546</c:v>
                </c:pt>
                <c:pt idx="129">
                  <c:v>255.18631014744346</c:v>
                </c:pt>
                <c:pt idx="130">
                  <c:v>258.92931621565776</c:v>
                </c:pt>
                <c:pt idx="131">
                  <c:v>262.93263405286098</c:v>
                </c:pt>
              </c:numCache>
            </c:numRef>
          </c:yVal>
          <c:smooth val="1"/>
          <c:extLst>
            <c:ext xmlns:c16="http://schemas.microsoft.com/office/drawing/2014/chart" uri="{C3380CC4-5D6E-409C-BE32-E72D297353CC}">
              <c16:uniqueId val="{00000002-3DD2-9948-915F-BBF75CCC0010}"/>
            </c:ext>
          </c:extLst>
        </c:ser>
        <c:ser>
          <c:idx val="7"/>
          <c:order val="4"/>
          <c:tx>
            <c:v>CL0.3</c:v>
          </c:tx>
          <c:spPr>
            <a:ln w="19050" cap="rnd">
              <a:solidFill>
                <a:schemeClr val="accent2">
                  <a:lumMod val="75000"/>
                </a:schemeClr>
              </a:solidFill>
              <a:round/>
            </a:ln>
            <a:effectLst/>
          </c:spPr>
          <c:marker>
            <c:symbol val="none"/>
          </c:marker>
          <c:xVal>
            <c:numRef>
              <c:f>'24.131-A340'!$C$3:$C$133</c:f>
              <c:numCache>
                <c:formatCode>General</c:formatCode>
                <c:ptCount val="131"/>
                <c:pt idx="0">
                  <c:v>0.50022199000000001</c:v>
                </c:pt>
                <c:pt idx="1">
                  <c:v>0.50327569000000005</c:v>
                </c:pt>
                <c:pt idx="2">
                  <c:v>0.50662119999999999</c:v>
                </c:pt>
                <c:pt idx="3">
                  <c:v>0.50967457999999999</c:v>
                </c:pt>
                <c:pt idx="4">
                  <c:v>0.51272795999999998</c:v>
                </c:pt>
                <c:pt idx="5">
                  <c:v>0.51578133999999998</c:v>
                </c:pt>
                <c:pt idx="6">
                  <c:v>0.51883477</c:v>
                </c:pt>
                <c:pt idx="7">
                  <c:v>0.52188818000000003</c:v>
                </c:pt>
                <c:pt idx="8">
                  <c:v>0.52494149000000001</c:v>
                </c:pt>
                <c:pt idx="9">
                  <c:v>0.52799492000000003</c:v>
                </c:pt>
                <c:pt idx="10">
                  <c:v>0.53104837999999999</c:v>
                </c:pt>
                <c:pt idx="11">
                  <c:v>0.53410175999999998</c:v>
                </c:pt>
                <c:pt idx="12">
                  <c:v>0.53715513999999998</c:v>
                </c:pt>
                <c:pt idx="13">
                  <c:v>0.54020851999999997</c:v>
                </c:pt>
                <c:pt idx="14">
                  <c:v>0.54326189999999996</c:v>
                </c:pt>
                <c:pt idx="15">
                  <c:v>0.54631532999999999</c:v>
                </c:pt>
                <c:pt idx="16">
                  <c:v>0.54936879999999999</c:v>
                </c:pt>
                <c:pt idx="17">
                  <c:v>0.55242217999999998</c:v>
                </c:pt>
                <c:pt idx="18">
                  <c:v>0.55547541</c:v>
                </c:pt>
                <c:pt idx="19">
                  <c:v>0.55852871999999998</c:v>
                </c:pt>
                <c:pt idx="20">
                  <c:v>0.56158231000000003</c:v>
                </c:pt>
                <c:pt idx="21">
                  <c:v>0.56463549000000002</c:v>
                </c:pt>
                <c:pt idx="22">
                  <c:v>0.56768892999999998</c:v>
                </c:pt>
                <c:pt idx="23">
                  <c:v>0.57074230999999997</c:v>
                </c:pt>
                <c:pt idx="24">
                  <c:v>0.57379568999999997</c:v>
                </c:pt>
                <c:pt idx="25">
                  <c:v>0.57684906999999996</c:v>
                </c:pt>
                <c:pt idx="26">
                  <c:v>0.57990259</c:v>
                </c:pt>
                <c:pt idx="27">
                  <c:v>0.58295600999999997</c:v>
                </c:pt>
                <c:pt idx="28">
                  <c:v>0.58600923999999999</c:v>
                </c:pt>
                <c:pt idx="29">
                  <c:v>0.58906261000000004</c:v>
                </c:pt>
                <c:pt idx="30">
                  <c:v>0.59211599000000004</c:v>
                </c:pt>
                <c:pt idx="31">
                  <c:v>0.59516937000000003</c:v>
                </c:pt>
                <c:pt idx="32">
                  <c:v>0.59822266000000002</c:v>
                </c:pt>
                <c:pt idx="33">
                  <c:v>0.60127600999999997</c:v>
                </c:pt>
                <c:pt idx="34">
                  <c:v>0.60432927999999997</c:v>
                </c:pt>
                <c:pt idx="35">
                  <c:v>0.60738250000000005</c:v>
                </c:pt>
                <c:pt idx="36">
                  <c:v>0.61043572999999995</c:v>
                </c:pt>
                <c:pt idx="37">
                  <c:v>0.61348910999999995</c:v>
                </c:pt>
                <c:pt idx="38">
                  <c:v>0.61654246999999995</c:v>
                </c:pt>
                <c:pt idx="39">
                  <c:v>0.61959573999999995</c:v>
                </c:pt>
                <c:pt idx="40">
                  <c:v>0.62264896999999997</c:v>
                </c:pt>
                <c:pt idx="41">
                  <c:v>0.62570216000000001</c:v>
                </c:pt>
                <c:pt idx="42">
                  <c:v>0.62875548000000003</c:v>
                </c:pt>
                <c:pt idx="43">
                  <c:v>0.63180864999999997</c:v>
                </c:pt>
                <c:pt idx="44">
                  <c:v>0.63486197</c:v>
                </c:pt>
                <c:pt idx="45">
                  <c:v>0.63791534999999999</c:v>
                </c:pt>
                <c:pt idx="46">
                  <c:v>0.64096865000000003</c:v>
                </c:pt>
                <c:pt idx="47">
                  <c:v>0.64402168000000004</c:v>
                </c:pt>
                <c:pt idx="48">
                  <c:v>0.64707482000000005</c:v>
                </c:pt>
                <c:pt idx="49">
                  <c:v>0.65012798999999999</c:v>
                </c:pt>
                <c:pt idx="50">
                  <c:v>0.65318103999999999</c:v>
                </c:pt>
                <c:pt idx="51">
                  <c:v>0.65623429</c:v>
                </c:pt>
                <c:pt idx="52">
                  <c:v>0.65928755999999999</c:v>
                </c:pt>
                <c:pt idx="53">
                  <c:v>0.66234075999999997</c:v>
                </c:pt>
                <c:pt idx="54">
                  <c:v>0.66539398000000005</c:v>
                </c:pt>
                <c:pt idx="55">
                  <c:v>0.66844727000000004</c:v>
                </c:pt>
                <c:pt idx="56">
                  <c:v>0.67120844999999996</c:v>
                </c:pt>
                <c:pt idx="57">
                  <c:v>0.67455337000000004</c:v>
                </c:pt>
                <c:pt idx="58">
                  <c:v>0.67760644000000003</c:v>
                </c:pt>
                <c:pt idx="59">
                  <c:v>0.68095147</c:v>
                </c:pt>
                <c:pt idx="60">
                  <c:v>0.68342084999999997</c:v>
                </c:pt>
                <c:pt idx="61">
                  <c:v>0.68676588999999999</c:v>
                </c:pt>
                <c:pt idx="62">
                  <c:v>0.69011093999999995</c:v>
                </c:pt>
                <c:pt idx="63">
                  <c:v>0.69287208</c:v>
                </c:pt>
                <c:pt idx="64">
                  <c:v>0.69592518999999997</c:v>
                </c:pt>
                <c:pt idx="65">
                  <c:v>0.69927008000000002</c:v>
                </c:pt>
                <c:pt idx="66">
                  <c:v>0.70203125</c:v>
                </c:pt>
                <c:pt idx="67">
                  <c:v>0.70508428999999995</c:v>
                </c:pt>
                <c:pt idx="68">
                  <c:v>0.70842919999999998</c:v>
                </c:pt>
                <c:pt idx="69">
                  <c:v>0.71119038000000001</c:v>
                </c:pt>
                <c:pt idx="70">
                  <c:v>0.71424323999999995</c:v>
                </c:pt>
                <c:pt idx="71">
                  <c:v>0.71758805999999997</c:v>
                </c:pt>
                <c:pt idx="72">
                  <c:v>0.72034911000000001</c:v>
                </c:pt>
                <c:pt idx="73">
                  <c:v>0.72340214000000003</c:v>
                </c:pt>
                <c:pt idx="74">
                  <c:v>0.72674689000000003</c:v>
                </c:pt>
                <c:pt idx="75">
                  <c:v>0.73009162000000005</c:v>
                </c:pt>
                <c:pt idx="76">
                  <c:v>0.73256063999999999</c:v>
                </c:pt>
                <c:pt idx="77">
                  <c:v>0.73561359000000004</c:v>
                </c:pt>
                <c:pt idx="78">
                  <c:v>0.73866624999999997</c:v>
                </c:pt>
                <c:pt idx="79">
                  <c:v>0.74171914000000005</c:v>
                </c:pt>
                <c:pt idx="80">
                  <c:v>0.74477190999999998</c:v>
                </c:pt>
                <c:pt idx="81">
                  <c:v>0.74782472</c:v>
                </c:pt>
                <c:pt idx="82">
                  <c:v>0.75087747000000005</c:v>
                </c:pt>
                <c:pt idx="83">
                  <c:v>0.75393023999999997</c:v>
                </c:pt>
                <c:pt idx="84">
                  <c:v>0.75698303</c:v>
                </c:pt>
                <c:pt idx="85">
                  <c:v>0.76032750000000004</c:v>
                </c:pt>
                <c:pt idx="86">
                  <c:v>0.76308838999999995</c:v>
                </c:pt>
                <c:pt idx="87">
                  <c:v>0.76614101000000001</c:v>
                </c:pt>
                <c:pt idx="88">
                  <c:v>0.76919360999999997</c:v>
                </c:pt>
                <c:pt idx="89">
                  <c:v>0.77224630000000005</c:v>
                </c:pt>
                <c:pt idx="90">
                  <c:v>0.77529881</c:v>
                </c:pt>
                <c:pt idx="91">
                  <c:v>0.77835136000000005</c:v>
                </c:pt>
                <c:pt idx="92">
                  <c:v>0.78140394999999996</c:v>
                </c:pt>
                <c:pt idx="93">
                  <c:v>0.78474838000000002</c:v>
                </c:pt>
                <c:pt idx="94">
                  <c:v>0.78750891000000001</c:v>
                </c:pt>
                <c:pt idx="95">
                  <c:v>0.79026931</c:v>
                </c:pt>
                <c:pt idx="96">
                  <c:v>0.79361369000000004</c:v>
                </c:pt>
                <c:pt idx="97">
                  <c:v>0.79666605000000001</c:v>
                </c:pt>
                <c:pt idx="98">
                  <c:v>0.79971837000000001</c:v>
                </c:pt>
                <c:pt idx="99">
                  <c:v>0.80277069999999995</c:v>
                </c:pt>
                <c:pt idx="100">
                  <c:v>0.80582290999999995</c:v>
                </c:pt>
                <c:pt idx="101">
                  <c:v>0.80887525000000005</c:v>
                </c:pt>
                <c:pt idx="102">
                  <c:v>0.81192735999999999</c:v>
                </c:pt>
                <c:pt idx="103">
                  <c:v>0.81497951000000002</c:v>
                </c:pt>
                <c:pt idx="104">
                  <c:v>0.81773965000000004</c:v>
                </c:pt>
                <c:pt idx="105">
                  <c:v>0.82020753999999996</c:v>
                </c:pt>
                <c:pt idx="106">
                  <c:v>0.82296722</c:v>
                </c:pt>
                <c:pt idx="107">
                  <c:v>0.82529582000000001</c:v>
                </c:pt>
                <c:pt idx="108">
                  <c:v>0.8274939</c:v>
                </c:pt>
                <c:pt idx="109">
                  <c:v>0.82953544000000001</c:v>
                </c:pt>
                <c:pt idx="110">
                  <c:v>0.83113826000000002</c:v>
                </c:pt>
                <c:pt idx="111">
                  <c:v>0.83291113999999999</c:v>
                </c:pt>
                <c:pt idx="112">
                  <c:v>0.83469846000000003</c:v>
                </c:pt>
                <c:pt idx="113">
                  <c:v>0.83663860000000001</c:v>
                </c:pt>
                <c:pt idx="114">
                  <c:v>0.83833446</c:v>
                </c:pt>
                <c:pt idx="115">
                  <c:v>0.83971293000000002</c:v>
                </c:pt>
                <c:pt idx="116">
                  <c:v>0.84125099999999997</c:v>
                </c:pt>
                <c:pt idx="117">
                  <c:v>0.84256677999999996</c:v>
                </c:pt>
                <c:pt idx="118">
                  <c:v>0.84412997999999995</c:v>
                </c:pt>
                <c:pt idx="119">
                  <c:v>0.84546118000000003</c:v>
                </c:pt>
                <c:pt idx="120">
                  <c:v>0.84656883000000005</c:v>
                </c:pt>
                <c:pt idx="121">
                  <c:v>0.84796811000000005</c:v>
                </c:pt>
                <c:pt idx="122">
                  <c:v>0.84924608000000001</c:v>
                </c:pt>
                <c:pt idx="123">
                  <c:v>0.85075761999999999</c:v>
                </c:pt>
                <c:pt idx="124">
                  <c:v>0.85207283</c:v>
                </c:pt>
                <c:pt idx="125">
                  <c:v>0.85353754999999998</c:v>
                </c:pt>
                <c:pt idx="126">
                  <c:v>0.85489103</c:v>
                </c:pt>
                <c:pt idx="127">
                  <c:v>0.85627534000000005</c:v>
                </c:pt>
                <c:pt idx="128">
                  <c:v>0.85765986000000005</c:v>
                </c:pt>
                <c:pt idx="129">
                  <c:v>0.85887117999999996</c:v>
                </c:pt>
                <c:pt idx="130">
                  <c:v>0.85973569000000005</c:v>
                </c:pt>
              </c:numCache>
            </c:numRef>
          </c:xVal>
          <c:yVal>
            <c:numRef>
              <c:f>'24.131-A340'!$D$3:$D$133</c:f>
              <c:numCache>
                <c:formatCode>General</c:formatCode>
                <c:ptCount val="131"/>
                <c:pt idx="0">
                  <c:v>179.23995099999999</c:v>
                </c:pt>
                <c:pt idx="1">
                  <c:v>179.071156</c:v>
                </c:pt>
                <c:pt idx="2">
                  <c:v>178.984555</c:v>
                </c:pt>
                <c:pt idx="3">
                  <c:v>178.98011299999999</c:v>
                </c:pt>
                <c:pt idx="4">
                  <c:v>178.97567100000001</c:v>
                </c:pt>
                <c:pt idx="5">
                  <c:v>178.971228</c:v>
                </c:pt>
                <c:pt idx="6">
                  <c:v>178.94163699999999</c:v>
                </c:pt>
                <c:pt idx="7">
                  <c:v>178.92462</c:v>
                </c:pt>
                <c:pt idx="8">
                  <c:v>178.95161400000001</c:v>
                </c:pt>
                <c:pt idx="9">
                  <c:v>178.922023</c:v>
                </c:pt>
                <c:pt idx="10">
                  <c:v>178.87985699999999</c:v>
                </c:pt>
                <c:pt idx="11">
                  <c:v>178.875415</c:v>
                </c:pt>
                <c:pt idx="12">
                  <c:v>178.87097199999999</c:v>
                </c:pt>
                <c:pt idx="13">
                  <c:v>178.86653000000001</c:v>
                </c:pt>
                <c:pt idx="14">
                  <c:v>178.862088</c:v>
                </c:pt>
                <c:pt idx="15">
                  <c:v>178.83249599999999</c:v>
                </c:pt>
                <c:pt idx="16">
                  <c:v>178.78404399999999</c:v>
                </c:pt>
                <c:pt idx="17">
                  <c:v>178.77960100000001</c:v>
                </c:pt>
                <c:pt idx="18">
                  <c:v>178.85149000000001</c:v>
                </c:pt>
                <c:pt idx="19">
                  <c:v>178.884771</c:v>
                </c:pt>
                <c:pt idx="20">
                  <c:v>178.772561</c:v>
                </c:pt>
                <c:pt idx="21">
                  <c:v>178.86959899999999</c:v>
                </c:pt>
                <c:pt idx="22">
                  <c:v>178.83372</c:v>
                </c:pt>
                <c:pt idx="23">
                  <c:v>178.82927799999999</c:v>
                </c:pt>
                <c:pt idx="24">
                  <c:v>178.824836</c:v>
                </c:pt>
                <c:pt idx="25">
                  <c:v>178.820393</c:v>
                </c:pt>
                <c:pt idx="26">
                  <c:v>178.74590699999999</c:v>
                </c:pt>
                <c:pt idx="27">
                  <c:v>178.72260299999999</c:v>
                </c:pt>
                <c:pt idx="28">
                  <c:v>178.79360800000001</c:v>
                </c:pt>
                <c:pt idx="29">
                  <c:v>178.79545200000001</c:v>
                </c:pt>
                <c:pt idx="30">
                  <c:v>178.79101</c:v>
                </c:pt>
                <c:pt idx="31">
                  <c:v>178.78656799999999</c:v>
                </c:pt>
                <c:pt idx="32">
                  <c:v>178.82613599999999</c:v>
                </c:pt>
                <c:pt idx="33">
                  <c:v>178.84055499999999</c:v>
                </c:pt>
                <c:pt idx="34">
                  <c:v>178.892698</c:v>
                </c:pt>
                <c:pt idx="35">
                  <c:v>178.969989</c:v>
                </c:pt>
                <c:pt idx="36">
                  <c:v>179.04099400000001</c:v>
                </c:pt>
                <c:pt idx="37">
                  <c:v>179.036551</c:v>
                </c:pt>
                <c:pt idx="38">
                  <c:v>179.04468299999999</c:v>
                </c:pt>
                <c:pt idx="39">
                  <c:v>179.09682599999999</c:v>
                </c:pt>
                <c:pt idx="40">
                  <c:v>179.16783000000001</c:v>
                </c:pt>
                <c:pt idx="41">
                  <c:v>179.263983</c:v>
                </c:pt>
                <c:pt idx="42">
                  <c:v>179.290977</c:v>
                </c:pt>
                <c:pt idx="43">
                  <c:v>179.393418</c:v>
                </c:pt>
                <c:pt idx="44">
                  <c:v>179.420411</c:v>
                </c:pt>
                <c:pt idx="45">
                  <c:v>179.41596899999999</c:v>
                </c:pt>
                <c:pt idx="46">
                  <c:v>179.45553699999999</c:v>
                </c:pt>
                <c:pt idx="47">
                  <c:v>179.627137</c:v>
                </c:pt>
                <c:pt idx="48">
                  <c:v>179.74843899999999</c:v>
                </c:pt>
                <c:pt idx="49">
                  <c:v>179.85087899999999</c:v>
                </c:pt>
                <c:pt idx="50">
                  <c:v>180.01619199999999</c:v>
                </c:pt>
                <c:pt idx="51">
                  <c:v>180.08090899999999</c:v>
                </c:pt>
                <c:pt idx="52">
                  <c:v>180.13305199999999</c:v>
                </c:pt>
                <c:pt idx="53">
                  <c:v>180.22291799999999</c:v>
                </c:pt>
                <c:pt idx="54">
                  <c:v>180.300209</c:v>
                </c:pt>
                <c:pt idx="55">
                  <c:v>180.339777</c:v>
                </c:pt>
                <c:pt idx="56">
                  <c:v>180.455217</c:v>
                </c:pt>
                <c:pt idx="57">
                  <c:v>180.67040299999999</c:v>
                </c:pt>
                <c:pt idx="58">
                  <c:v>180.82942800000001</c:v>
                </c:pt>
                <c:pt idx="59">
                  <c:v>180.98802900000001</c:v>
                </c:pt>
                <c:pt idx="60">
                  <c:v>181.015872</c:v>
                </c:pt>
                <c:pt idx="61">
                  <c:v>181.16818499999999</c:v>
                </c:pt>
                <c:pt idx="62">
                  <c:v>181.32049900000001</c:v>
                </c:pt>
                <c:pt idx="63">
                  <c:v>181.45480000000001</c:v>
                </c:pt>
                <c:pt idx="64">
                  <c:v>181.58867699999999</c:v>
                </c:pt>
                <c:pt idx="65">
                  <c:v>181.82272399999999</c:v>
                </c:pt>
                <c:pt idx="66">
                  <c:v>181.938163</c:v>
                </c:pt>
                <c:pt idx="67">
                  <c:v>182.10976299999999</c:v>
                </c:pt>
                <c:pt idx="68">
                  <c:v>182.33123599999999</c:v>
                </c:pt>
                <c:pt idx="69">
                  <c:v>182.446676</c:v>
                </c:pt>
                <c:pt idx="70">
                  <c:v>182.70629700000001</c:v>
                </c:pt>
                <c:pt idx="71">
                  <c:v>182.97806700000001</c:v>
                </c:pt>
                <c:pt idx="72">
                  <c:v>183.15637899999999</c:v>
                </c:pt>
                <c:pt idx="73">
                  <c:v>183.33426600000001</c:v>
                </c:pt>
                <c:pt idx="74">
                  <c:v>183.637473</c:v>
                </c:pt>
                <c:pt idx="75">
                  <c:v>183.95325399999999</c:v>
                </c:pt>
                <c:pt idx="76">
                  <c:v>184.16342700000001</c:v>
                </c:pt>
                <c:pt idx="77">
                  <c:v>184.37903700000001</c:v>
                </c:pt>
                <c:pt idx="78">
                  <c:v>184.745541</c:v>
                </c:pt>
                <c:pt idx="79">
                  <c:v>184.99258699999999</c:v>
                </c:pt>
                <c:pt idx="80">
                  <c:v>185.30250599999999</c:v>
                </c:pt>
                <c:pt idx="81">
                  <c:v>185.59356299999999</c:v>
                </c:pt>
                <c:pt idx="82">
                  <c:v>185.90976900000001</c:v>
                </c:pt>
                <c:pt idx="83">
                  <c:v>186.21968799999999</c:v>
                </c:pt>
                <c:pt idx="84">
                  <c:v>186.517032</c:v>
                </c:pt>
                <c:pt idx="85">
                  <c:v>186.964845</c:v>
                </c:pt>
                <c:pt idx="86">
                  <c:v>187.231178</c:v>
                </c:pt>
                <c:pt idx="87">
                  <c:v>187.61654300000001</c:v>
                </c:pt>
                <c:pt idx="88">
                  <c:v>188.01448300000001</c:v>
                </c:pt>
                <c:pt idx="89">
                  <c:v>188.36212499999999</c:v>
                </c:pt>
                <c:pt idx="90">
                  <c:v>188.80407500000001</c:v>
                </c:pt>
                <c:pt idx="91">
                  <c:v>189.22716399999999</c:v>
                </c:pt>
                <c:pt idx="92">
                  <c:v>189.63139100000001</c:v>
                </c:pt>
                <c:pt idx="93">
                  <c:v>190.09806499999999</c:v>
                </c:pt>
                <c:pt idx="94">
                  <c:v>190.546728</c:v>
                </c:pt>
                <c:pt idx="95">
                  <c:v>191.05826200000001</c:v>
                </c:pt>
                <c:pt idx="96">
                  <c:v>191.55637300000001</c:v>
                </c:pt>
                <c:pt idx="97">
                  <c:v>192.07377</c:v>
                </c:pt>
                <c:pt idx="98">
                  <c:v>192.61631600000001</c:v>
                </c:pt>
                <c:pt idx="99">
                  <c:v>193.15257399999999</c:v>
                </c:pt>
                <c:pt idx="100">
                  <c:v>193.745418</c:v>
                </c:pt>
                <c:pt idx="101">
                  <c:v>194.27538899999999</c:v>
                </c:pt>
                <c:pt idx="102">
                  <c:v>194.92481799999999</c:v>
                </c:pt>
                <c:pt idx="103">
                  <c:v>195.555385</c:v>
                </c:pt>
                <c:pt idx="104">
                  <c:v>196.204354</c:v>
                </c:pt>
                <c:pt idx="105">
                  <c:v>196.99206699999999</c:v>
                </c:pt>
                <c:pt idx="106">
                  <c:v>197.87906699999999</c:v>
                </c:pt>
                <c:pt idx="107">
                  <c:v>198.92827500000001</c:v>
                </c:pt>
                <c:pt idx="108">
                  <c:v>199.979185</c:v>
                </c:pt>
                <c:pt idx="109">
                  <c:v>201.14013399999999</c:v>
                </c:pt>
                <c:pt idx="110">
                  <c:v>202.13105999999999</c:v>
                </c:pt>
                <c:pt idx="111">
                  <c:v>203.468954</c:v>
                </c:pt>
                <c:pt idx="112">
                  <c:v>204.77962099999999</c:v>
                </c:pt>
                <c:pt idx="113">
                  <c:v>206.27854199999999</c:v>
                </c:pt>
                <c:pt idx="114">
                  <c:v>207.571879</c:v>
                </c:pt>
                <c:pt idx="115">
                  <c:v>208.981875</c:v>
                </c:pt>
                <c:pt idx="116">
                  <c:v>210.52560099999999</c:v>
                </c:pt>
                <c:pt idx="117">
                  <c:v>211.924162</c:v>
                </c:pt>
                <c:pt idx="118">
                  <c:v>213.537488</c:v>
                </c:pt>
                <c:pt idx="119">
                  <c:v>214.90168499999999</c:v>
                </c:pt>
                <c:pt idx="120">
                  <c:v>216.26967300000001</c:v>
                </c:pt>
                <c:pt idx="121">
                  <c:v>217.818533</c:v>
                </c:pt>
                <c:pt idx="122">
                  <c:v>219.35969299999999</c:v>
                </c:pt>
                <c:pt idx="123">
                  <c:v>221.19981899999999</c:v>
                </c:pt>
                <c:pt idx="124">
                  <c:v>222.89083400000001</c:v>
                </c:pt>
                <c:pt idx="125">
                  <c:v>224.48608899999999</c:v>
                </c:pt>
                <c:pt idx="126">
                  <c:v>226.322474</c:v>
                </c:pt>
                <c:pt idx="127">
                  <c:v>228.167012</c:v>
                </c:pt>
                <c:pt idx="128">
                  <c:v>229.90089399999999</c:v>
                </c:pt>
                <c:pt idx="129">
                  <c:v>231.49126799999999</c:v>
                </c:pt>
                <c:pt idx="130">
                  <c:v>232.98980299999999</c:v>
                </c:pt>
              </c:numCache>
            </c:numRef>
          </c:yVal>
          <c:smooth val="1"/>
          <c:extLst>
            <c:ext xmlns:c16="http://schemas.microsoft.com/office/drawing/2014/chart" uri="{C3380CC4-5D6E-409C-BE32-E72D297353CC}">
              <c16:uniqueId val="{00000009-DD49-6C46-B5F4-5F667C49F678}"/>
            </c:ext>
          </c:extLst>
        </c:ser>
        <c:ser>
          <c:idx val="3"/>
          <c:order val="5"/>
          <c:tx>
            <c:v>CL0.3New</c:v>
          </c:tx>
          <c:spPr>
            <a:ln>
              <a:solidFill>
                <a:schemeClr val="accent2">
                  <a:lumMod val="75000"/>
                  <a:alpha val="70000"/>
                </a:schemeClr>
              </a:solidFill>
              <a:prstDash val="sysDash"/>
            </a:ln>
          </c:spPr>
          <c:marker>
            <c:symbol val="none"/>
          </c:marker>
          <c:xVal>
            <c:numRef>
              <c:f>'24.131-A340'!$C$3:$C$133</c:f>
              <c:numCache>
                <c:formatCode>General</c:formatCode>
                <c:ptCount val="131"/>
                <c:pt idx="0">
                  <c:v>0.50022199000000001</c:v>
                </c:pt>
                <c:pt idx="1">
                  <c:v>0.50327569000000005</c:v>
                </c:pt>
                <c:pt idx="2">
                  <c:v>0.50662119999999999</c:v>
                </c:pt>
                <c:pt idx="3">
                  <c:v>0.50967457999999999</c:v>
                </c:pt>
                <c:pt idx="4">
                  <c:v>0.51272795999999998</c:v>
                </c:pt>
                <c:pt idx="5">
                  <c:v>0.51578133999999998</c:v>
                </c:pt>
                <c:pt idx="6">
                  <c:v>0.51883477</c:v>
                </c:pt>
                <c:pt idx="7">
                  <c:v>0.52188818000000003</c:v>
                </c:pt>
                <c:pt idx="8">
                  <c:v>0.52494149000000001</c:v>
                </c:pt>
                <c:pt idx="9">
                  <c:v>0.52799492000000003</c:v>
                </c:pt>
                <c:pt idx="10">
                  <c:v>0.53104837999999999</c:v>
                </c:pt>
                <c:pt idx="11">
                  <c:v>0.53410175999999998</c:v>
                </c:pt>
                <c:pt idx="12">
                  <c:v>0.53715513999999998</c:v>
                </c:pt>
                <c:pt idx="13">
                  <c:v>0.54020851999999997</c:v>
                </c:pt>
                <c:pt idx="14">
                  <c:v>0.54326189999999996</c:v>
                </c:pt>
                <c:pt idx="15">
                  <c:v>0.54631532999999999</c:v>
                </c:pt>
                <c:pt idx="16">
                  <c:v>0.54936879999999999</c:v>
                </c:pt>
                <c:pt idx="17">
                  <c:v>0.55242217999999998</c:v>
                </c:pt>
                <c:pt idx="18">
                  <c:v>0.55547541</c:v>
                </c:pt>
                <c:pt idx="19">
                  <c:v>0.55852871999999998</c:v>
                </c:pt>
                <c:pt idx="20">
                  <c:v>0.56158231000000003</c:v>
                </c:pt>
                <c:pt idx="21">
                  <c:v>0.56463549000000002</c:v>
                </c:pt>
                <c:pt idx="22">
                  <c:v>0.56768892999999998</c:v>
                </c:pt>
                <c:pt idx="23">
                  <c:v>0.57074230999999997</c:v>
                </c:pt>
                <c:pt idx="24">
                  <c:v>0.57379568999999997</c:v>
                </c:pt>
                <c:pt idx="25">
                  <c:v>0.57684906999999996</c:v>
                </c:pt>
                <c:pt idx="26">
                  <c:v>0.57990259</c:v>
                </c:pt>
                <c:pt idx="27">
                  <c:v>0.58295600999999997</c:v>
                </c:pt>
                <c:pt idx="28">
                  <c:v>0.58600923999999999</c:v>
                </c:pt>
                <c:pt idx="29">
                  <c:v>0.58906261000000004</c:v>
                </c:pt>
                <c:pt idx="30">
                  <c:v>0.59211599000000004</c:v>
                </c:pt>
                <c:pt idx="31">
                  <c:v>0.59516937000000003</c:v>
                </c:pt>
                <c:pt idx="32">
                  <c:v>0.59822266000000002</c:v>
                </c:pt>
                <c:pt idx="33">
                  <c:v>0.60127600999999997</c:v>
                </c:pt>
                <c:pt idx="34">
                  <c:v>0.60432927999999997</c:v>
                </c:pt>
                <c:pt idx="35">
                  <c:v>0.60738250000000005</c:v>
                </c:pt>
                <c:pt idx="36">
                  <c:v>0.61043572999999995</c:v>
                </c:pt>
                <c:pt idx="37">
                  <c:v>0.61348910999999995</c:v>
                </c:pt>
                <c:pt idx="38">
                  <c:v>0.61654246999999995</c:v>
                </c:pt>
                <c:pt idx="39">
                  <c:v>0.61959573999999995</c:v>
                </c:pt>
                <c:pt idx="40">
                  <c:v>0.62264896999999997</c:v>
                </c:pt>
                <c:pt idx="41">
                  <c:v>0.62570216000000001</c:v>
                </c:pt>
                <c:pt idx="42">
                  <c:v>0.62875548000000003</c:v>
                </c:pt>
                <c:pt idx="43">
                  <c:v>0.63180864999999997</c:v>
                </c:pt>
                <c:pt idx="44">
                  <c:v>0.63486197</c:v>
                </c:pt>
                <c:pt idx="45">
                  <c:v>0.63791534999999999</c:v>
                </c:pt>
                <c:pt idx="46">
                  <c:v>0.64096865000000003</c:v>
                </c:pt>
                <c:pt idx="47">
                  <c:v>0.64402168000000004</c:v>
                </c:pt>
                <c:pt idx="48">
                  <c:v>0.64707482000000005</c:v>
                </c:pt>
                <c:pt idx="49">
                  <c:v>0.65012798999999999</c:v>
                </c:pt>
                <c:pt idx="50">
                  <c:v>0.65318103999999999</c:v>
                </c:pt>
                <c:pt idx="51">
                  <c:v>0.65623429</c:v>
                </c:pt>
                <c:pt idx="52">
                  <c:v>0.65928755999999999</c:v>
                </c:pt>
                <c:pt idx="53">
                  <c:v>0.66234075999999997</c:v>
                </c:pt>
                <c:pt idx="54">
                  <c:v>0.66539398000000005</c:v>
                </c:pt>
                <c:pt idx="55">
                  <c:v>0.66844727000000004</c:v>
                </c:pt>
                <c:pt idx="56">
                  <c:v>0.67120844999999996</c:v>
                </c:pt>
                <c:pt idx="57">
                  <c:v>0.67455337000000004</c:v>
                </c:pt>
                <c:pt idx="58">
                  <c:v>0.67760644000000003</c:v>
                </c:pt>
                <c:pt idx="59">
                  <c:v>0.68095147</c:v>
                </c:pt>
                <c:pt idx="60">
                  <c:v>0.68342084999999997</c:v>
                </c:pt>
                <c:pt idx="61">
                  <c:v>0.68676588999999999</c:v>
                </c:pt>
                <c:pt idx="62">
                  <c:v>0.69011093999999995</c:v>
                </c:pt>
                <c:pt idx="63">
                  <c:v>0.69287208</c:v>
                </c:pt>
                <c:pt idx="64">
                  <c:v>0.69592518999999997</c:v>
                </c:pt>
                <c:pt idx="65">
                  <c:v>0.69927008000000002</c:v>
                </c:pt>
                <c:pt idx="66">
                  <c:v>0.70203125</c:v>
                </c:pt>
                <c:pt idx="67">
                  <c:v>0.70508428999999995</c:v>
                </c:pt>
                <c:pt idx="68">
                  <c:v>0.70842919999999998</c:v>
                </c:pt>
                <c:pt idx="69">
                  <c:v>0.71119038000000001</c:v>
                </c:pt>
                <c:pt idx="70">
                  <c:v>0.71424323999999995</c:v>
                </c:pt>
                <c:pt idx="71">
                  <c:v>0.71758805999999997</c:v>
                </c:pt>
                <c:pt idx="72">
                  <c:v>0.72034911000000001</c:v>
                </c:pt>
                <c:pt idx="73">
                  <c:v>0.72340214000000003</c:v>
                </c:pt>
                <c:pt idx="74">
                  <c:v>0.72674689000000003</c:v>
                </c:pt>
                <c:pt idx="75">
                  <c:v>0.73009162000000005</c:v>
                </c:pt>
                <c:pt idx="76">
                  <c:v>0.73256063999999999</c:v>
                </c:pt>
                <c:pt idx="77">
                  <c:v>0.73561359000000004</c:v>
                </c:pt>
                <c:pt idx="78">
                  <c:v>0.73866624999999997</c:v>
                </c:pt>
                <c:pt idx="79">
                  <c:v>0.74171914000000005</c:v>
                </c:pt>
                <c:pt idx="80">
                  <c:v>0.74477190999999998</c:v>
                </c:pt>
                <c:pt idx="81">
                  <c:v>0.74782472</c:v>
                </c:pt>
                <c:pt idx="82">
                  <c:v>0.75087747000000005</c:v>
                </c:pt>
                <c:pt idx="83">
                  <c:v>0.75393023999999997</c:v>
                </c:pt>
                <c:pt idx="84">
                  <c:v>0.75698303</c:v>
                </c:pt>
                <c:pt idx="85">
                  <c:v>0.76032750000000004</c:v>
                </c:pt>
                <c:pt idx="86">
                  <c:v>0.76308838999999995</c:v>
                </c:pt>
                <c:pt idx="87">
                  <c:v>0.76614101000000001</c:v>
                </c:pt>
                <c:pt idx="88">
                  <c:v>0.76919360999999997</c:v>
                </c:pt>
                <c:pt idx="89">
                  <c:v>0.77224630000000005</c:v>
                </c:pt>
                <c:pt idx="90">
                  <c:v>0.77529881</c:v>
                </c:pt>
                <c:pt idx="91">
                  <c:v>0.77835136000000005</c:v>
                </c:pt>
                <c:pt idx="92">
                  <c:v>0.78140394999999996</c:v>
                </c:pt>
                <c:pt idx="93">
                  <c:v>0.78474838000000002</c:v>
                </c:pt>
                <c:pt idx="94">
                  <c:v>0.78750891000000001</c:v>
                </c:pt>
                <c:pt idx="95">
                  <c:v>0.79026931</c:v>
                </c:pt>
                <c:pt idx="96">
                  <c:v>0.79361369000000004</c:v>
                </c:pt>
                <c:pt idx="97">
                  <c:v>0.79666605000000001</c:v>
                </c:pt>
                <c:pt idx="98">
                  <c:v>0.79971837000000001</c:v>
                </c:pt>
                <c:pt idx="99">
                  <c:v>0.80277069999999995</c:v>
                </c:pt>
                <c:pt idx="100">
                  <c:v>0.80582290999999995</c:v>
                </c:pt>
                <c:pt idx="101">
                  <c:v>0.80887525000000005</c:v>
                </c:pt>
                <c:pt idx="102">
                  <c:v>0.81192735999999999</c:v>
                </c:pt>
                <c:pt idx="103">
                  <c:v>0.81497951000000002</c:v>
                </c:pt>
                <c:pt idx="104">
                  <c:v>0.81773965000000004</c:v>
                </c:pt>
                <c:pt idx="105">
                  <c:v>0.82020753999999996</c:v>
                </c:pt>
                <c:pt idx="106">
                  <c:v>0.82296722</c:v>
                </c:pt>
                <c:pt idx="107">
                  <c:v>0.82529582000000001</c:v>
                </c:pt>
                <c:pt idx="108">
                  <c:v>0.8274939</c:v>
                </c:pt>
                <c:pt idx="109">
                  <c:v>0.82953544000000001</c:v>
                </c:pt>
                <c:pt idx="110">
                  <c:v>0.83113826000000002</c:v>
                </c:pt>
                <c:pt idx="111">
                  <c:v>0.83291113999999999</c:v>
                </c:pt>
                <c:pt idx="112">
                  <c:v>0.83469846000000003</c:v>
                </c:pt>
                <c:pt idx="113">
                  <c:v>0.83663860000000001</c:v>
                </c:pt>
                <c:pt idx="114">
                  <c:v>0.83833446</c:v>
                </c:pt>
                <c:pt idx="115">
                  <c:v>0.83971293000000002</c:v>
                </c:pt>
                <c:pt idx="116">
                  <c:v>0.84125099999999997</c:v>
                </c:pt>
                <c:pt idx="117">
                  <c:v>0.84256677999999996</c:v>
                </c:pt>
                <c:pt idx="118">
                  <c:v>0.84412997999999995</c:v>
                </c:pt>
                <c:pt idx="119">
                  <c:v>0.84546118000000003</c:v>
                </c:pt>
                <c:pt idx="120">
                  <c:v>0.84656883000000005</c:v>
                </c:pt>
                <c:pt idx="121">
                  <c:v>0.84796811000000005</c:v>
                </c:pt>
                <c:pt idx="122">
                  <c:v>0.84924608000000001</c:v>
                </c:pt>
                <c:pt idx="123">
                  <c:v>0.85075761999999999</c:v>
                </c:pt>
                <c:pt idx="124">
                  <c:v>0.85207283</c:v>
                </c:pt>
                <c:pt idx="125">
                  <c:v>0.85353754999999998</c:v>
                </c:pt>
                <c:pt idx="126">
                  <c:v>0.85489103</c:v>
                </c:pt>
                <c:pt idx="127">
                  <c:v>0.85627534000000005</c:v>
                </c:pt>
                <c:pt idx="128">
                  <c:v>0.85765986000000005</c:v>
                </c:pt>
                <c:pt idx="129">
                  <c:v>0.85887117999999996</c:v>
                </c:pt>
                <c:pt idx="130">
                  <c:v>0.85973569000000005</c:v>
                </c:pt>
              </c:numCache>
            </c:numRef>
          </c:xVal>
          <c:yVal>
            <c:numRef>
              <c:f>'24.131-A340'!$E$3:$E$133</c:f>
              <c:numCache>
                <c:formatCode>General</c:formatCode>
                <c:ptCount val="131"/>
                <c:pt idx="0">
                  <c:v>179.31700547766698</c:v>
                </c:pt>
                <c:pt idx="1">
                  <c:v>179.32459108617539</c:v>
                </c:pt>
                <c:pt idx="2">
                  <c:v>179.33326342730166</c:v>
                </c:pt>
                <c:pt idx="3">
                  <c:v>179.34152291801723</c:v>
                </c:pt>
                <c:pt idx="4">
                  <c:v>179.35012521332041</c:v>
                </c:pt>
                <c:pt idx="5">
                  <c:v>179.35908457473909</c:v>
                </c:pt>
                <c:pt idx="6">
                  <c:v>179.36841601924203</c:v>
                </c:pt>
                <c:pt idx="7">
                  <c:v>179.37813482562871</c:v>
                </c:pt>
                <c:pt idx="8">
                  <c:v>179.38825685592218</c:v>
                </c:pt>
                <c:pt idx="9">
                  <c:v>179.39879966567253</c:v>
                </c:pt>
                <c:pt idx="10">
                  <c:v>179.40978051045079</c:v>
                </c:pt>
                <c:pt idx="11">
                  <c:v>179.42121726304956</c:v>
                </c:pt>
                <c:pt idx="12">
                  <c:v>179.43312926172433</c:v>
                </c:pt>
                <c:pt idx="13">
                  <c:v>179.4455363758299</c:v>
                </c:pt>
                <c:pt idx="14">
                  <c:v>179.458459324827</c:v>
                </c:pt>
                <c:pt idx="15">
                  <c:v>179.47191994234319</c:v>
                </c:pt>
                <c:pt idx="16">
                  <c:v>179.48594074875967</c:v>
                </c:pt>
                <c:pt idx="17">
                  <c:v>179.5005446472955</c:v>
                </c:pt>
                <c:pt idx="18">
                  <c:v>179.51575581339199</c:v>
                </c:pt>
                <c:pt idx="19">
                  <c:v>179.53160097160367</c:v>
                </c:pt>
                <c:pt idx="20">
                  <c:v>179.54810799598818</c:v>
                </c:pt>
                <c:pt idx="21">
                  <c:v>179.56530100841064</c:v>
                </c:pt>
                <c:pt idx="22">
                  <c:v>179.5832128590977</c:v>
                </c:pt>
                <c:pt idx="23">
                  <c:v>179.60187216213995</c:v>
                </c:pt>
                <c:pt idx="24">
                  <c:v>179.62131104105558</c:v>
                </c:pt>
                <c:pt idx="25">
                  <c:v>179.64156270108501</c:v>
                </c:pt>
                <c:pt idx="26">
                  <c:v>179.66266283445316</c:v>
                </c:pt>
                <c:pt idx="27">
                  <c:v>179.68464608378764</c:v>
                </c:pt>
                <c:pt idx="28">
                  <c:v>179.70754961483905</c:v>
                </c:pt>
                <c:pt idx="29">
                  <c:v>179.7314155686571</c:v>
                </c:pt>
                <c:pt idx="30">
                  <c:v>179.75628453065917</c:v>
                </c:pt>
                <c:pt idx="31">
                  <c:v>179.78219989724215</c:v>
                </c:pt>
                <c:pt idx="32">
                  <c:v>179.80920637684585</c:v>
                </c:pt>
                <c:pt idx="33">
                  <c:v>179.83735296096771</c:v>
                </c:pt>
                <c:pt idx="34">
                  <c:v>179.86668830983498</c:v>
                </c:pt>
                <c:pt idx="35">
                  <c:v>179.89726500824361</c:v>
                </c:pt>
                <c:pt idx="36">
                  <c:v>179.92913855590768</c:v>
                </c:pt>
                <c:pt idx="37">
                  <c:v>179.96236814461361</c:v>
                </c:pt>
                <c:pt idx="38">
                  <c:v>179.99701250021926</c:v>
                </c:pt>
                <c:pt idx="39">
                  <c:v>180.03313426832611</c:v>
                </c:pt>
                <c:pt idx="40">
                  <c:v>180.07080067076768</c:v>
                </c:pt>
                <c:pt idx="41">
                  <c:v>180.11008177541802</c:v>
                </c:pt>
                <c:pt idx="42">
                  <c:v>180.15105359043534</c:v>
                </c:pt>
                <c:pt idx="43">
                  <c:v>180.19378992826717</c:v>
                </c:pt>
                <c:pt idx="44">
                  <c:v>180.23837666179483</c:v>
                </c:pt>
                <c:pt idx="45">
                  <c:v>180.28489868769293</c:v>
                </c:pt>
                <c:pt idx="46">
                  <c:v>180.33344449224688</c:v>
                </c:pt>
                <c:pt idx="47">
                  <c:v>180.3841062456743</c:v>
                </c:pt>
                <c:pt idx="48">
                  <c:v>180.43699086217214</c:v>
                </c:pt>
                <c:pt idx="49">
                  <c:v>180.49220346784566</c:v>
                </c:pt>
                <c:pt idx="50">
                  <c:v>180.54985355269739</c:v>
                </c:pt>
                <c:pt idx="51">
                  <c:v>180.61006592160641</c:v>
                </c:pt>
                <c:pt idx="52">
                  <c:v>180.6729627538877</c:v>
                </c:pt>
                <c:pt idx="53">
                  <c:v>180.73867482082116</c:v>
                </c:pt>
                <c:pt idx="54">
                  <c:v>180.80734441746671</c:v>
                </c:pt>
                <c:pt idx="55">
                  <c:v>180.87912150311337</c:v>
                </c:pt>
                <c:pt idx="56">
                  <c:v>180.94683722890809</c:v>
                </c:pt>
                <c:pt idx="57">
                  <c:v>181.03262059308929</c:v>
                </c:pt>
                <c:pt idx="58">
                  <c:v>181.11469276018499</c:v>
                </c:pt>
                <c:pt idx="59">
                  <c:v>181.20897738890932</c:v>
                </c:pt>
                <c:pt idx="60">
                  <c:v>181.28165708012477</c:v>
                </c:pt>
                <c:pt idx="61">
                  <c:v>181.38449829356358</c:v>
                </c:pt>
                <c:pt idx="62">
                  <c:v>181.49266060027119</c:v>
                </c:pt>
                <c:pt idx="63">
                  <c:v>181.5861746116704</c:v>
                </c:pt>
                <c:pt idx="64">
                  <c:v>181.69427665447739</c:v>
                </c:pt>
                <c:pt idx="65">
                  <c:v>181.81868840231058</c:v>
                </c:pt>
                <c:pt idx="66">
                  <c:v>181.9263612750774</c:v>
                </c:pt>
                <c:pt idx="67">
                  <c:v>182.05094527322959</c:v>
                </c:pt>
                <c:pt idx="68">
                  <c:v>182.19448507807701</c:v>
                </c:pt>
                <c:pt idx="69">
                  <c:v>182.31884446837347</c:v>
                </c:pt>
                <c:pt idx="70">
                  <c:v>182.4628774442206</c:v>
                </c:pt>
                <c:pt idx="71">
                  <c:v>182.6290278798547</c:v>
                </c:pt>
                <c:pt idx="72">
                  <c:v>182.77314150006907</c:v>
                </c:pt>
                <c:pt idx="73">
                  <c:v>182.94026270507601</c:v>
                </c:pt>
                <c:pt idx="74">
                  <c:v>183.13328307656354</c:v>
                </c:pt>
                <c:pt idx="75">
                  <c:v>183.33736198912186</c:v>
                </c:pt>
                <c:pt idx="76">
                  <c:v>183.49554225848593</c:v>
                </c:pt>
                <c:pt idx="77">
                  <c:v>183.70051362036367</c:v>
                </c:pt>
                <c:pt idx="78">
                  <c:v>183.91644963209413</c:v>
                </c:pt>
                <c:pt idx="79">
                  <c:v>184.14408812683493</c:v>
                </c:pt>
                <c:pt idx="80">
                  <c:v>184.3841587434394</c:v>
                </c:pt>
                <c:pt idx="81">
                  <c:v>184.63748747313619</c:v>
                </c:pt>
                <c:pt idx="82">
                  <c:v>184.90494415449476</c:v>
                </c:pt>
                <c:pt idx="83">
                  <c:v>185.18748450256777</c:v>
                </c:pt>
                <c:pt idx="84">
                  <c:v>185.48613565053054</c:v>
                </c:pt>
                <c:pt idx="85">
                  <c:v>185.83313340950676</c:v>
                </c:pt>
                <c:pt idx="86">
                  <c:v>186.13628626176009</c:v>
                </c:pt>
                <c:pt idx="87">
                  <c:v>186.4903099622949</c:v>
                </c:pt>
                <c:pt idx="88">
                  <c:v>186.86550247426538</c:v>
                </c:pt>
                <c:pt idx="89">
                  <c:v>187.2634401012792</c:v>
                </c:pt>
                <c:pt idx="90">
                  <c:v>187.68579586278796</c:v>
                </c:pt>
                <c:pt idx="91">
                  <c:v>188.134473585763</c:v>
                </c:pt>
                <c:pt idx="92">
                  <c:v>188.61153698560412</c:v>
                </c:pt>
                <c:pt idx="93">
                  <c:v>189.16949165908076</c:v>
                </c:pt>
                <c:pt idx="94">
                  <c:v>189.66010989568088</c:v>
                </c:pt>
                <c:pt idx="95">
                  <c:v>190.18011736346244</c:v>
                </c:pt>
                <c:pt idx="96">
                  <c:v>190.85284687962599</c:v>
                </c:pt>
                <c:pt idx="97">
                  <c:v>191.51133122311177</c:v>
                </c:pt>
                <c:pt idx="98">
                  <c:v>192.2163115132156</c:v>
                </c:pt>
                <c:pt idx="99">
                  <c:v>192.97223682124954</c:v>
                </c:pt>
                <c:pt idx="100">
                  <c:v>193.78411418051093</c:v>
                </c:pt>
                <c:pt idx="101">
                  <c:v>194.65777191680914</c:v>
                </c:pt>
                <c:pt idx="102">
                  <c:v>195.59972781623921</c:v>
                </c:pt>
                <c:pt idx="103">
                  <c:v>196.61772641874967</c:v>
                </c:pt>
                <c:pt idx="104">
                  <c:v>197.61122090512515</c:v>
                </c:pt>
                <c:pt idx="105">
                  <c:v>198.56461741157494</c:v>
                </c:pt>
                <c:pt idx="106">
                  <c:v>199.7116568674837</c:v>
                </c:pt>
                <c:pt idx="107">
                  <c:v>200.75331730798433</c:v>
                </c:pt>
                <c:pt idx="108">
                  <c:v>201.80545012721254</c:v>
                </c:pt>
                <c:pt idx="109">
                  <c:v>202.84881029752512</c:v>
                </c:pt>
                <c:pt idx="110">
                  <c:v>203.71690093058663</c:v>
                </c:pt>
                <c:pt idx="111">
                  <c:v>204.73189541833668</c:v>
                </c:pt>
                <c:pt idx="112">
                  <c:v>205.81878212395512</c:v>
                </c:pt>
                <c:pt idx="113">
                  <c:v>207.07831584396024</c:v>
                </c:pt>
                <c:pt idx="114">
                  <c:v>208.25438404144947</c:v>
                </c:pt>
                <c:pt idx="115">
                  <c:v>209.26717733903314</c:v>
                </c:pt>
                <c:pt idx="116">
                  <c:v>210.46319374700363</c:v>
                </c:pt>
                <c:pt idx="117">
                  <c:v>211.5466332550171</c:v>
                </c:pt>
                <c:pt idx="118">
                  <c:v>212.91325269551854</c:v>
                </c:pt>
                <c:pt idx="119">
                  <c:v>214.15178263510995</c:v>
                </c:pt>
                <c:pt idx="120">
                  <c:v>215.23980271202512</c:v>
                </c:pt>
                <c:pt idx="121">
                  <c:v>216.69615255146243</c:v>
                </c:pt>
                <c:pt idx="122">
                  <c:v>218.11402433305773</c:v>
                </c:pt>
                <c:pt idx="123">
                  <c:v>219.91166687850122</c:v>
                </c:pt>
                <c:pt idx="124">
                  <c:v>221.59471083041859</c:v>
                </c:pt>
                <c:pt idx="125">
                  <c:v>223.61613600766552</c:v>
                </c:pt>
                <c:pt idx="126">
                  <c:v>225.63979921049454</c:v>
                </c:pt>
                <c:pt idx="127">
                  <c:v>227.88593893815718</c:v>
                </c:pt>
                <c:pt idx="128">
                  <c:v>230.33659653742163</c:v>
                </c:pt>
                <c:pt idx="129">
                  <c:v>232.67267060863685</c:v>
                </c:pt>
                <c:pt idx="130">
                  <c:v>234.46394325946142</c:v>
                </c:pt>
              </c:numCache>
            </c:numRef>
          </c:yVal>
          <c:smooth val="1"/>
          <c:extLst>
            <c:ext xmlns:c16="http://schemas.microsoft.com/office/drawing/2014/chart" uri="{C3380CC4-5D6E-409C-BE32-E72D297353CC}">
              <c16:uniqueId val="{00000003-3DD2-9948-915F-BBF75CCC0010}"/>
            </c:ext>
          </c:extLst>
        </c:ser>
        <c:dLbls>
          <c:showLegendKey val="0"/>
          <c:showVal val="0"/>
          <c:showCatName val="0"/>
          <c:showSerName val="0"/>
          <c:showPercent val="0"/>
          <c:showBubbleSize val="0"/>
        </c:dLbls>
        <c:axId val="935415920"/>
        <c:axId val="968708416"/>
      </c:scatterChart>
      <c:valAx>
        <c:axId val="935415920"/>
        <c:scaling>
          <c:orientation val="minMax"/>
          <c:min val="0.4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10"/>
          <c:min val="17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F28 Mk4000</a:t>
            </a:r>
          </a:p>
        </c:rich>
      </c:tx>
      <c:overlay val="0"/>
      <c:spPr>
        <a:noFill/>
        <a:ln>
          <a:noFill/>
        </a:ln>
        <a:effectLst/>
      </c:spPr>
    </c:title>
    <c:autoTitleDeleted val="0"/>
    <c:plotArea>
      <c:layout/>
      <c:scatterChart>
        <c:scatterStyle val="smoothMarker"/>
        <c:varyColors val="0"/>
        <c:ser>
          <c:idx val="0"/>
          <c:order val="0"/>
          <c:tx>
            <c:v>CL0.35</c:v>
          </c:tx>
          <c:spPr>
            <a:ln w="19050" cap="rnd">
              <a:solidFill>
                <a:srgbClr val="7030A0"/>
              </a:solidFill>
              <a:round/>
            </a:ln>
            <a:effectLst/>
          </c:spPr>
          <c:marker>
            <c:symbol val="none"/>
          </c:marker>
          <c:xVal>
            <c:numRef>
              <c:f>'24.142-F28'!$U$3:$U$115</c:f>
              <c:numCache>
                <c:formatCode>General</c:formatCode>
                <c:ptCount val="113"/>
                <c:pt idx="0">
                  <c:v>0.44144132000000003</c:v>
                </c:pt>
                <c:pt idx="1">
                  <c:v>0.44518766999999998</c:v>
                </c:pt>
                <c:pt idx="2">
                  <c:v>0.44842594000000002</c:v>
                </c:pt>
                <c:pt idx="3">
                  <c:v>0.45166420000000002</c:v>
                </c:pt>
                <c:pt idx="4">
                  <c:v>0.45490246000000001</c:v>
                </c:pt>
                <c:pt idx="5">
                  <c:v>0.45814073</c:v>
                </c:pt>
                <c:pt idx="6">
                  <c:v>0.46137898999999999</c:v>
                </c:pt>
                <c:pt idx="7">
                  <c:v>0.46461724999999998</c:v>
                </c:pt>
                <c:pt idx="8">
                  <c:v>0.46785552000000002</c:v>
                </c:pt>
                <c:pt idx="9">
                  <c:v>0.47109378000000002</c:v>
                </c:pt>
                <c:pt idx="10">
                  <c:v>0.47433205000000001</c:v>
                </c:pt>
                <c:pt idx="11">
                  <c:v>0.47757031</c:v>
                </c:pt>
                <c:pt idx="12">
                  <c:v>0.48080856999999999</c:v>
                </c:pt>
                <c:pt idx="13">
                  <c:v>0.48404683999999998</c:v>
                </c:pt>
                <c:pt idx="14">
                  <c:v>0.48728510000000003</c:v>
                </c:pt>
                <c:pt idx="15">
                  <c:v>0.49052398000000003</c:v>
                </c:pt>
                <c:pt idx="16">
                  <c:v>0.49376274999999997</c:v>
                </c:pt>
                <c:pt idx="17">
                  <c:v>0.49700132000000002</c:v>
                </c:pt>
                <c:pt idx="18">
                  <c:v>0.50023958000000002</c:v>
                </c:pt>
                <c:pt idx="19">
                  <c:v>0.50347805000000001</c:v>
                </c:pt>
                <c:pt idx="20">
                  <c:v>0.50671692000000002</c:v>
                </c:pt>
                <c:pt idx="21">
                  <c:v>0.50995509000000006</c:v>
                </c:pt>
                <c:pt idx="22">
                  <c:v>0.51319488000000002</c:v>
                </c:pt>
                <c:pt idx="23">
                  <c:v>0.51643313999999996</c:v>
                </c:pt>
                <c:pt idx="24">
                  <c:v>0.51967140999999994</c:v>
                </c:pt>
                <c:pt idx="25">
                  <c:v>0.52291049000000001</c:v>
                </c:pt>
                <c:pt idx="26">
                  <c:v>0.52615007999999996</c:v>
                </c:pt>
                <c:pt idx="27">
                  <c:v>0.52938865000000002</c:v>
                </c:pt>
                <c:pt idx="28">
                  <c:v>0.53237338000000001</c:v>
                </c:pt>
                <c:pt idx="29">
                  <c:v>0.53637836999999999</c:v>
                </c:pt>
                <c:pt idx="30">
                  <c:v>0.53910986999999999</c:v>
                </c:pt>
                <c:pt idx="31">
                  <c:v>0.54235323000000002</c:v>
                </c:pt>
                <c:pt idx="32">
                  <c:v>0.54559557000000003</c:v>
                </c:pt>
                <c:pt idx="33">
                  <c:v>0.54883740999999997</c:v>
                </c:pt>
                <c:pt idx="34">
                  <c:v>0.55208077</c:v>
                </c:pt>
                <c:pt idx="35">
                  <c:v>0.55532577000000005</c:v>
                </c:pt>
                <c:pt idx="36">
                  <c:v>0.55857056000000005</c:v>
                </c:pt>
                <c:pt idx="37">
                  <c:v>0.56181638</c:v>
                </c:pt>
                <c:pt idx="38">
                  <c:v>0.56480763</c:v>
                </c:pt>
                <c:pt idx="39">
                  <c:v>0.56779745999999998</c:v>
                </c:pt>
                <c:pt idx="40">
                  <c:v>0.57078943000000004</c:v>
                </c:pt>
                <c:pt idx="41">
                  <c:v>0.57378048999999998</c:v>
                </c:pt>
                <c:pt idx="42">
                  <c:v>0.57651892000000005</c:v>
                </c:pt>
                <c:pt idx="43">
                  <c:v>0.57951140000000001</c:v>
                </c:pt>
                <c:pt idx="44">
                  <c:v>0.58224953000000002</c:v>
                </c:pt>
                <c:pt idx="45">
                  <c:v>0.58524273000000004</c:v>
                </c:pt>
                <c:pt idx="46">
                  <c:v>0.58796537999999998</c:v>
                </c:pt>
                <c:pt idx="47">
                  <c:v>0.59051960999999997</c:v>
                </c:pt>
                <c:pt idx="48">
                  <c:v>0.59283425000000001</c:v>
                </c:pt>
                <c:pt idx="49">
                  <c:v>0.59582979000000003</c:v>
                </c:pt>
                <c:pt idx="50">
                  <c:v>0.59908081000000002</c:v>
                </c:pt>
                <c:pt idx="51">
                  <c:v>0.60207838999999996</c:v>
                </c:pt>
                <c:pt idx="52">
                  <c:v>0.60507363000000003</c:v>
                </c:pt>
                <c:pt idx="53">
                  <c:v>0.60806906999999999</c:v>
                </c:pt>
                <c:pt idx="54">
                  <c:v>0.61091954999999998</c:v>
                </c:pt>
                <c:pt idx="55">
                  <c:v>0.61336694000000003</c:v>
                </c:pt>
                <c:pt idx="56">
                  <c:v>0.61606855999999999</c:v>
                </c:pt>
                <c:pt idx="57">
                  <c:v>0.61840766999999996</c:v>
                </c:pt>
                <c:pt idx="58">
                  <c:v>0.62093335999999999</c:v>
                </c:pt>
                <c:pt idx="59">
                  <c:v>0.62392422000000003</c:v>
                </c:pt>
                <c:pt idx="60">
                  <c:v>0.62673539</c:v>
                </c:pt>
                <c:pt idx="61">
                  <c:v>0.62943857999999997</c:v>
                </c:pt>
                <c:pt idx="62">
                  <c:v>0.63214289999999995</c:v>
                </c:pt>
                <c:pt idx="63">
                  <c:v>0.63469993999999996</c:v>
                </c:pt>
                <c:pt idx="64">
                  <c:v>0.63725706000000004</c:v>
                </c:pt>
                <c:pt idx="65">
                  <c:v>0.63955835999999999</c:v>
                </c:pt>
                <c:pt idx="66">
                  <c:v>0.64185776999999999</c:v>
                </c:pt>
                <c:pt idx="67">
                  <c:v>0.64426702000000002</c:v>
                </c:pt>
                <c:pt idx="68">
                  <c:v>0.64652995000000002</c:v>
                </c:pt>
                <c:pt idx="69">
                  <c:v>0.64904594000000004</c:v>
                </c:pt>
                <c:pt idx="70">
                  <c:v>0.65130737999999999</c:v>
                </c:pt>
                <c:pt idx="71">
                  <c:v>0.65368762999999996</c:v>
                </c:pt>
                <c:pt idx="72">
                  <c:v>0.65587461999999996</c:v>
                </c:pt>
                <c:pt idx="73">
                  <c:v>0.65798986000000004</c:v>
                </c:pt>
                <c:pt idx="74">
                  <c:v>0.66035913000000002</c:v>
                </c:pt>
                <c:pt idx="75">
                  <c:v>0.66272938000000003</c:v>
                </c:pt>
                <c:pt idx="76">
                  <c:v>0.66499143999999999</c:v>
                </c:pt>
                <c:pt idx="77">
                  <c:v>0.66725288000000005</c:v>
                </c:pt>
                <c:pt idx="78">
                  <c:v>0.66947564000000004</c:v>
                </c:pt>
                <c:pt idx="79">
                  <c:v>0.67155045999999996</c:v>
                </c:pt>
                <c:pt idx="80">
                  <c:v>0.6737725</c:v>
                </c:pt>
                <c:pt idx="81">
                  <c:v>0.67588762000000002</c:v>
                </c:pt>
                <c:pt idx="82">
                  <c:v>0.67789547999999999</c:v>
                </c:pt>
                <c:pt idx="83">
                  <c:v>0.68030478000000005</c:v>
                </c:pt>
                <c:pt idx="84">
                  <c:v>0.68246088000000005</c:v>
                </c:pt>
                <c:pt idx="85">
                  <c:v>0.68497847000000001</c:v>
                </c:pt>
                <c:pt idx="86">
                  <c:v>0.68749461999999995</c:v>
                </c:pt>
                <c:pt idx="87">
                  <c:v>0.68980005</c:v>
                </c:pt>
                <c:pt idx="88">
                  <c:v>0.69210221000000005</c:v>
                </c:pt>
                <c:pt idx="89">
                  <c:v>0.69451076</c:v>
                </c:pt>
                <c:pt idx="90">
                  <c:v>0.69691859</c:v>
                </c:pt>
                <c:pt idx="91">
                  <c:v>0.69921944000000003</c:v>
                </c:pt>
                <c:pt idx="92">
                  <c:v>0.70141145999999999</c:v>
                </c:pt>
                <c:pt idx="93">
                  <c:v>0.70387078999999997</c:v>
                </c:pt>
                <c:pt idx="94">
                  <c:v>0.70631113999999995</c:v>
                </c:pt>
                <c:pt idx="95">
                  <c:v>0.70886612999999998</c:v>
                </c:pt>
                <c:pt idx="96">
                  <c:v>0.71138301999999998</c:v>
                </c:pt>
                <c:pt idx="97">
                  <c:v>0.71389977000000004</c:v>
                </c:pt>
                <c:pt idx="98">
                  <c:v>0.71656397999999999</c:v>
                </c:pt>
                <c:pt idx="99">
                  <c:v>0.71922942000000001</c:v>
                </c:pt>
                <c:pt idx="100">
                  <c:v>0.72174563999999997</c:v>
                </c:pt>
                <c:pt idx="101">
                  <c:v>0.72426243999999995</c:v>
                </c:pt>
                <c:pt idx="102">
                  <c:v>0.72678010000000004</c:v>
                </c:pt>
                <c:pt idx="103">
                  <c:v>0.7291512</c:v>
                </c:pt>
                <c:pt idx="104">
                  <c:v>0.73152172999999998</c:v>
                </c:pt>
                <c:pt idx="105">
                  <c:v>0.73389324</c:v>
                </c:pt>
                <c:pt idx="106">
                  <c:v>0.73626362999999995</c:v>
                </c:pt>
                <c:pt idx="107">
                  <c:v>0.73848652999999997</c:v>
                </c:pt>
                <c:pt idx="108">
                  <c:v>0.74071030999999998</c:v>
                </c:pt>
                <c:pt idx="109">
                  <c:v>0.74293328000000003</c:v>
                </c:pt>
                <c:pt idx="110">
                  <c:v>0.74500906</c:v>
                </c:pt>
                <c:pt idx="111">
                  <c:v>0.74708485000000002</c:v>
                </c:pt>
                <c:pt idx="112">
                  <c:v>0.74916192999999998</c:v>
                </c:pt>
              </c:numCache>
            </c:numRef>
          </c:xVal>
          <c:yVal>
            <c:numRef>
              <c:f>'24.142-F28'!$V$3:$V$115</c:f>
              <c:numCache>
                <c:formatCode>General</c:formatCode>
                <c:ptCount val="113"/>
                <c:pt idx="0">
                  <c:v>260.497568</c:v>
                </c:pt>
                <c:pt idx="1">
                  <c:v>260.444006</c:v>
                </c:pt>
                <c:pt idx="2">
                  <c:v>260.444006</c:v>
                </c:pt>
                <c:pt idx="3">
                  <c:v>260.444006</c:v>
                </c:pt>
                <c:pt idx="4">
                  <c:v>260.444006</c:v>
                </c:pt>
                <c:pt idx="5">
                  <c:v>260.444006</c:v>
                </c:pt>
                <c:pt idx="6">
                  <c:v>260.444006</c:v>
                </c:pt>
                <c:pt idx="7">
                  <c:v>260.444006</c:v>
                </c:pt>
                <c:pt idx="8">
                  <c:v>260.444006</c:v>
                </c:pt>
                <c:pt idx="9">
                  <c:v>260.444006</c:v>
                </c:pt>
                <c:pt idx="10">
                  <c:v>260.444006</c:v>
                </c:pt>
                <c:pt idx="11">
                  <c:v>260.444006</c:v>
                </c:pt>
                <c:pt idx="12">
                  <c:v>260.444006</c:v>
                </c:pt>
                <c:pt idx="13">
                  <c:v>260.444006</c:v>
                </c:pt>
                <c:pt idx="14">
                  <c:v>260.444006</c:v>
                </c:pt>
                <c:pt idx="15">
                  <c:v>260.48409900000001</c:v>
                </c:pt>
                <c:pt idx="16">
                  <c:v>260.517405</c:v>
                </c:pt>
                <c:pt idx="17">
                  <c:v>260.53745199999997</c:v>
                </c:pt>
                <c:pt idx="18">
                  <c:v>260.53745199999997</c:v>
                </c:pt>
                <c:pt idx="19">
                  <c:v>260.550816</c:v>
                </c:pt>
                <c:pt idx="20">
                  <c:v>260.59090900000001</c:v>
                </c:pt>
                <c:pt idx="21">
                  <c:v>260.584227</c:v>
                </c:pt>
                <c:pt idx="22">
                  <c:v>260.684459</c:v>
                </c:pt>
                <c:pt idx="23">
                  <c:v>260.684459</c:v>
                </c:pt>
                <c:pt idx="24">
                  <c:v>260.684459</c:v>
                </c:pt>
                <c:pt idx="25">
                  <c:v>260.73791599999998</c:v>
                </c:pt>
                <c:pt idx="26">
                  <c:v>260.82478300000002</c:v>
                </c:pt>
                <c:pt idx="27">
                  <c:v>260.84483</c:v>
                </c:pt>
                <c:pt idx="28">
                  <c:v>260.90496899999999</c:v>
                </c:pt>
                <c:pt idx="29">
                  <c:v>261.12547899999998</c:v>
                </c:pt>
                <c:pt idx="30">
                  <c:v>261.26580300000001</c:v>
                </c:pt>
                <c:pt idx="31">
                  <c:v>261.60001399999999</c:v>
                </c:pt>
                <c:pt idx="32">
                  <c:v>261.86719499999998</c:v>
                </c:pt>
                <c:pt idx="33">
                  <c:v>262.101069</c:v>
                </c:pt>
                <c:pt idx="34">
                  <c:v>262.43517600000001</c:v>
                </c:pt>
                <c:pt idx="35">
                  <c:v>262.87619599999999</c:v>
                </c:pt>
                <c:pt idx="36">
                  <c:v>263.30385200000001</c:v>
                </c:pt>
                <c:pt idx="37">
                  <c:v>263.79832900000002</c:v>
                </c:pt>
                <c:pt idx="38">
                  <c:v>264.28612399999997</c:v>
                </c:pt>
                <c:pt idx="39">
                  <c:v>264.68026500000002</c:v>
                </c:pt>
                <c:pt idx="40">
                  <c:v>265.21483599999999</c:v>
                </c:pt>
                <c:pt idx="41">
                  <c:v>265.68916200000001</c:v>
                </c:pt>
                <c:pt idx="42">
                  <c:v>266.28387099999998</c:v>
                </c:pt>
                <c:pt idx="43">
                  <c:v>266.85174799999999</c:v>
                </c:pt>
                <c:pt idx="44">
                  <c:v>267.42630600000001</c:v>
                </c:pt>
                <c:pt idx="45">
                  <c:v>268.04095699999999</c:v>
                </c:pt>
                <c:pt idx="46">
                  <c:v>268.61499400000002</c:v>
                </c:pt>
                <c:pt idx="47">
                  <c:v>269.25031799999999</c:v>
                </c:pt>
                <c:pt idx="48">
                  <c:v>269.84596699999997</c:v>
                </c:pt>
                <c:pt idx="49">
                  <c:v>270.61441100000002</c:v>
                </c:pt>
                <c:pt idx="50">
                  <c:v>271.44967700000001</c:v>
                </c:pt>
                <c:pt idx="51">
                  <c:v>272.351764</c:v>
                </c:pt>
                <c:pt idx="52">
                  <c:v>273.10005799999999</c:v>
                </c:pt>
                <c:pt idx="53">
                  <c:v>273.861715</c:v>
                </c:pt>
                <c:pt idx="54">
                  <c:v>274.76981599999999</c:v>
                </c:pt>
                <c:pt idx="55">
                  <c:v>275.583595</c:v>
                </c:pt>
                <c:pt idx="56">
                  <c:v>276.38267300000001</c:v>
                </c:pt>
                <c:pt idx="57">
                  <c:v>277.12885699999998</c:v>
                </c:pt>
                <c:pt idx="58">
                  <c:v>278.01778899999999</c:v>
                </c:pt>
                <c:pt idx="59">
                  <c:v>278.97237000000001</c:v>
                </c:pt>
                <c:pt idx="60">
                  <c:v>279.921381</c:v>
                </c:pt>
                <c:pt idx="61">
                  <c:v>280.82336299999997</c:v>
                </c:pt>
                <c:pt idx="62">
                  <c:v>281.79884900000002</c:v>
                </c:pt>
                <c:pt idx="63">
                  <c:v>282.769094</c:v>
                </c:pt>
                <c:pt idx="64">
                  <c:v>283.74457999999998</c:v>
                </c:pt>
                <c:pt idx="65">
                  <c:v>284.63022799999999</c:v>
                </c:pt>
                <c:pt idx="66">
                  <c:v>285.39207900000002</c:v>
                </c:pt>
                <c:pt idx="67">
                  <c:v>286.323463</c:v>
                </c:pt>
                <c:pt idx="68">
                  <c:v>287.31167499999998</c:v>
                </c:pt>
                <c:pt idx="69">
                  <c:v>288.20855299999999</c:v>
                </c:pt>
                <c:pt idx="70">
                  <c:v>289.09930600000001</c:v>
                </c:pt>
                <c:pt idx="71">
                  <c:v>290.08894500000002</c:v>
                </c:pt>
                <c:pt idx="72">
                  <c:v>291.01984900000002</c:v>
                </c:pt>
                <c:pt idx="73">
                  <c:v>291.975393</c:v>
                </c:pt>
                <c:pt idx="74">
                  <c:v>292.90337299999999</c:v>
                </c:pt>
                <c:pt idx="75">
                  <c:v>293.895669</c:v>
                </c:pt>
                <c:pt idx="76">
                  <c:v>294.82725699999997</c:v>
                </c:pt>
                <c:pt idx="77">
                  <c:v>295.71800999999999</c:v>
                </c:pt>
                <c:pt idx="78">
                  <c:v>296.69061699999997</c:v>
                </c:pt>
                <c:pt idx="79">
                  <c:v>297.61466000000001</c:v>
                </c:pt>
                <c:pt idx="80">
                  <c:v>298.54026900000002</c:v>
                </c:pt>
                <c:pt idx="81">
                  <c:v>299.48819099999997</c:v>
                </c:pt>
                <c:pt idx="82">
                  <c:v>300.43611299999998</c:v>
                </c:pt>
                <c:pt idx="83">
                  <c:v>301.37076400000001</c:v>
                </c:pt>
                <c:pt idx="84">
                  <c:v>302.38708500000001</c:v>
                </c:pt>
                <c:pt idx="85">
                  <c:v>303.38856900000002</c:v>
                </c:pt>
                <c:pt idx="86">
                  <c:v>304.44726800000001</c:v>
                </c:pt>
                <c:pt idx="87">
                  <c:v>305.301965</c:v>
                </c:pt>
                <c:pt idx="88">
                  <c:v>306.243967</c:v>
                </c:pt>
                <c:pt idx="89">
                  <c:v>307.129411</c:v>
                </c:pt>
                <c:pt idx="90">
                  <c:v>307.96707800000001</c:v>
                </c:pt>
                <c:pt idx="91">
                  <c:v>308.823666</c:v>
                </c:pt>
                <c:pt idx="92">
                  <c:v>309.57705299999998</c:v>
                </c:pt>
                <c:pt idx="93">
                  <c:v>310.41931399999999</c:v>
                </c:pt>
                <c:pt idx="94">
                  <c:v>311.374503</c:v>
                </c:pt>
                <c:pt idx="95">
                  <c:v>312.21033199999999</c:v>
                </c:pt>
                <c:pt idx="96">
                  <c:v>313.16587600000003</c:v>
                </c:pt>
                <c:pt idx="97">
                  <c:v>314.11325299999999</c:v>
                </c:pt>
                <c:pt idx="98">
                  <c:v>315.07696499999997</c:v>
                </c:pt>
                <c:pt idx="99">
                  <c:v>316.12234599999999</c:v>
                </c:pt>
                <c:pt idx="100">
                  <c:v>317.03399200000001</c:v>
                </c:pt>
                <c:pt idx="101">
                  <c:v>317.98443200000003</c:v>
                </c:pt>
                <c:pt idx="102">
                  <c:v>318.99101999999999</c:v>
                </c:pt>
                <c:pt idx="103">
                  <c:v>320.03844299999997</c:v>
                </c:pt>
                <c:pt idx="104">
                  <c:v>321.04911499999997</c:v>
                </c:pt>
                <c:pt idx="105">
                  <c:v>322.12410199999999</c:v>
                </c:pt>
                <c:pt idx="106">
                  <c:v>323.125585</c:v>
                </c:pt>
                <c:pt idx="107">
                  <c:v>324.10738099999998</c:v>
                </c:pt>
                <c:pt idx="108">
                  <c:v>325.146928</c:v>
                </c:pt>
                <c:pt idx="109">
                  <c:v>326.13397400000002</c:v>
                </c:pt>
                <c:pt idx="110">
                  <c:v>327.12101899999999</c:v>
                </c:pt>
                <c:pt idx="111">
                  <c:v>328.10806500000001</c:v>
                </c:pt>
                <c:pt idx="112">
                  <c:v>329.18017300000002</c:v>
                </c:pt>
              </c:numCache>
            </c:numRef>
          </c:yVal>
          <c:smooth val="1"/>
          <c:extLst>
            <c:ext xmlns:c16="http://schemas.microsoft.com/office/drawing/2014/chart" uri="{C3380CC4-5D6E-409C-BE32-E72D297353CC}">
              <c16:uniqueId val="{00000006-8C6A-4848-B52B-7A563F6F2686}"/>
            </c:ext>
          </c:extLst>
        </c:ser>
        <c:ser>
          <c:idx val="2"/>
          <c:order val="1"/>
          <c:tx>
            <c:v>CL0.35New</c:v>
          </c:tx>
          <c:spPr>
            <a:ln>
              <a:solidFill>
                <a:srgbClr val="7030A0">
                  <a:alpha val="70000"/>
                </a:srgbClr>
              </a:solidFill>
              <a:prstDash val="sysDash"/>
            </a:ln>
          </c:spPr>
          <c:marker>
            <c:symbol val="none"/>
          </c:marker>
          <c:xVal>
            <c:numRef>
              <c:f>'24.142-F28'!$U$3:$U$115</c:f>
              <c:numCache>
                <c:formatCode>General</c:formatCode>
                <c:ptCount val="113"/>
                <c:pt idx="0">
                  <c:v>0.44144132000000003</c:v>
                </c:pt>
                <c:pt idx="1">
                  <c:v>0.44518766999999998</c:v>
                </c:pt>
                <c:pt idx="2">
                  <c:v>0.44842594000000002</c:v>
                </c:pt>
                <c:pt idx="3">
                  <c:v>0.45166420000000002</c:v>
                </c:pt>
                <c:pt idx="4">
                  <c:v>0.45490246000000001</c:v>
                </c:pt>
                <c:pt idx="5">
                  <c:v>0.45814073</c:v>
                </c:pt>
                <c:pt idx="6">
                  <c:v>0.46137898999999999</c:v>
                </c:pt>
                <c:pt idx="7">
                  <c:v>0.46461724999999998</c:v>
                </c:pt>
                <c:pt idx="8">
                  <c:v>0.46785552000000002</c:v>
                </c:pt>
                <c:pt idx="9">
                  <c:v>0.47109378000000002</c:v>
                </c:pt>
                <c:pt idx="10">
                  <c:v>0.47433205000000001</c:v>
                </c:pt>
                <c:pt idx="11">
                  <c:v>0.47757031</c:v>
                </c:pt>
                <c:pt idx="12">
                  <c:v>0.48080856999999999</c:v>
                </c:pt>
                <c:pt idx="13">
                  <c:v>0.48404683999999998</c:v>
                </c:pt>
                <c:pt idx="14">
                  <c:v>0.48728510000000003</c:v>
                </c:pt>
                <c:pt idx="15">
                  <c:v>0.49052398000000003</c:v>
                </c:pt>
                <c:pt idx="16">
                  <c:v>0.49376274999999997</c:v>
                </c:pt>
                <c:pt idx="17">
                  <c:v>0.49700132000000002</c:v>
                </c:pt>
                <c:pt idx="18">
                  <c:v>0.50023958000000002</c:v>
                </c:pt>
                <c:pt idx="19">
                  <c:v>0.50347805000000001</c:v>
                </c:pt>
                <c:pt idx="20">
                  <c:v>0.50671692000000002</c:v>
                </c:pt>
                <c:pt idx="21">
                  <c:v>0.50995509000000006</c:v>
                </c:pt>
                <c:pt idx="22">
                  <c:v>0.51319488000000002</c:v>
                </c:pt>
                <c:pt idx="23">
                  <c:v>0.51643313999999996</c:v>
                </c:pt>
                <c:pt idx="24">
                  <c:v>0.51967140999999994</c:v>
                </c:pt>
                <c:pt idx="25">
                  <c:v>0.52291049000000001</c:v>
                </c:pt>
                <c:pt idx="26">
                  <c:v>0.52615007999999996</c:v>
                </c:pt>
                <c:pt idx="27">
                  <c:v>0.52938865000000002</c:v>
                </c:pt>
                <c:pt idx="28">
                  <c:v>0.53237338000000001</c:v>
                </c:pt>
                <c:pt idx="29">
                  <c:v>0.53637836999999999</c:v>
                </c:pt>
                <c:pt idx="30">
                  <c:v>0.53910986999999999</c:v>
                </c:pt>
                <c:pt idx="31">
                  <c:v>0.54235323000000002</c:v>
                </c:pt>
                <c:pt idx="32">
                  <c:v>0.54559557000000003</c:v>
                </c:pt>
                <c:pt idx="33">
                  <c:v>0.54883740999999997</c:v>
                </c:pt>
                <c:pt idx="34">
                  <c:v>0.55208077</c:v>
                </c:pt>
                <c:pt idx="35">
                  <c:v>0.55532577000000005</c:v>
                </c:pt>
                <c:pt idx="36">
                  <c:v>0.55857056000000005</c:v>
                </c:pt>
                <c:pt idx="37">
                  <c:v>0.56181638</c:v>
                </c:pt>
                <c:pt idx="38">
                  <c:v>0.56480763</c:v>
                </c:pt>
                <c:pt idx="39">
                  <c:v>0.56779745999999998</c:v>
                </c:pt>
                <c:pt idx="40">
                  <c:v>0.57078943000000004</c:v>
                </c:pt>
                <c:pt idx="41">
                  <c:v>0.57378048999999998</c:v>
                </c:pt>
                <c:pt idx="42">
                  <c:v>0.57651892000000005</c:v>
                </c:pt>
                <c:pt idx="43">
                  <c:v>0.57951140000000001</c:v>
                </c:pt>
                <c:pt idx="44">
                  <c:v>0.58224953000000002</c:v>
                </c:pt>
                <c:pt idx="45">
                  <c:v>0.58524273000000004</c:v>
                </c:pt>
                <c:pt idx="46">
                  <c:v>0.58796537999999998</c:v>
                </c:pt>
                <c:pt idx="47">
                  <c:v>0.59051960999999997</c:v>
                </c:pt>
                <c:pt idx="48">
                  <c:v>0.59283425000000001</c:v>
                </c:pt>
                <c:pt idx="49">
                  <c:v>0.59582979000000003</c:v>
                </c:pt>
                <c:pt idx="50">
                  <c:v>0.59908081000000002</c:v>
                </c:pt>
                <c:pt idx="51">
                  <c:v>0.60207838999999996</c:v>
                </c:pt>
                <c:pt idx="52">
                  <c:v>0.60507363000000003</c:v>
                </c:pt>
                <c:pt idx="53">
                  <c:v>0.60806906999999999</c:v>
                </c:pt>
                <c:pt idx="54">
                  <c:v>0.61091954999999998</c:v>
                </c:pt>
                <c:pt idx="55">
                  <c:v>0.61336694000000003</c:v>
                </c:pt>
                <c:pt idx="56">
                  <c:v>0.61606855999999999</c:v>
                </c:pt>
                <c:pt idx="57">
                  <c:v>0.61840766999999996</c:v>
                </c:pt>
                <c:pt idx="58">
                  <c:v>0.62093335999999999</c:v>
                </c:pt>
                <c:pt idx="59">
                  <c:v>0.62392422000000003</c:v>
                </c:pt>
                <c:pt idx="60">
                  <c:v>0.62673539</c:v>
                </c:pt>
                <c:pt idx="61">
                  <c:v>0.62943857999999997</c:v>
                </c:pt>
                <c:pt idx="62">
                  <c:v>0.63214289999999995</c:v>
                </c:pt>
                <c:pt idx="63">
                  <c:v>0.63469993999999996</c:v>
                </c:pt>
                <c:pt idx="64">
                  <c:v>0.63725706000000004</c:v>
                </c:pt>
                <c:pt idx="65">
                  <c:v>0.63955835999999999</c:v>
                </c:pt>
                <c:pt idx="66">
                  <c:v>0.64185776999999999</c:v>
                </c:pt>
                <c:pt idx="67">
                  <c:v>0.64426702000000002</c:v>
                </c:pt>
                <c:pt idx="68">
                  <c:v>0.64652995000000002</c:v>
                </c:pt>
                <c:pt idx="69">
                  <c:v>0.64904594000000004</c:v>
                </c:pt>
                <c:pt idx="70">
                  <c:v>0.65130737999999999</c:v>
                </c:pt>
                <c:pt idx="71">
                  <c:v>0.65368762999999996</c:v>
                </c:pt>
                <c:pt idx="72">
                  <c:v>0.65587461999999996</c:v>
                </c:pt>
                <c:pt idx="73">
                  <c:v>0.65798986000000004</c:v>
                </c:pt>
                <c:pt idx="74">
                  <c:v>0.66035913000000002</c:v>
                </c:pt>
                <c:pt idx="75">
                  <c:v>0.66272938000000003</c:v>
                </c:pt>
                <c:pt idx="76">
                  <c:v>0.66499143999999999</c:v>
                </c:pt>
                <c:pt idx="77">
                  <c:v>0.66725288000000005</c:v>
                </c:pt>
                <c:pt idx="78">
                  <c:v>0.66947564000000004</c:v>
                </c:pt>
                <c:pt idx="79">
                  <c:v>0.67155045999999996</c:v>
                </c:pt>
                <c:pt idx="80">
                  <c:v>0.6737725</c:v>
                </c:pt>
                <c:pt idx="81">
                  <c:v>0.67588762000000002</c:v>
                </c:pt>
                <c:pt idx="82">
                  <c:v>0.67789547999999999</c:v>
                </c:pt>
                <c:pt idx="83">
                  <c:v>0.68030478000000005</c:v>
                </c:pt>
                <c:pt idx="84">
                  <c:v>0.68246088000000005</c:v>
                </c:pt>
                <c:pt idx="85">
                  <c:v>0.68497847000000001</c:v>
                </c:pt>
                <c:pt idx="86">
                  <c:v>0.68749461999999995</c:v>
                </c:pt>
                <c:pt idx="87">
                  <c:v>0.68980005</c:v>
                </c:pt>
                <c:pt idx="88">
                  <c:v>0.69210221000000005</c:v>
                </c:pt>
                <c:pt idx="89">
                  <c:v>0.69451076</c:v>
                </c:pt>
                <c:pt idx="90">
                  <c:v>0.69691859</c:v>
                </c:pt>
                <c:pt idx="91">
                  <c:v>0.69921944000000003</c:v>
                </c:pt>
                <c:pt idx="92">
                  <c:v>0.70141145999999999</c:v>
                </c:pt>
                <c:pt idx="93">
                  <c:v>0.70387078999999997</c:v>
                </c:pt>
                <c:pt idx="94">
                  <c:v>0.70631113999999995</c:v>
                </c:pt>
                <c:pt idx="95">
                  <c:v>0.70886612999999998</c:v>
                </c:pt>
                <c:pt idx="96">
                  <c:v>0.71138301999999998</c:v>
                </c:pt>
                <c:pt idx="97">
                  <c:v>0.71389977000000004</c:v>
                </c:pt>
                <c:pt idx="98">
                  <c:v>0.71656397999999999</c:v>
                </c:pt>
                <c:pt idx="99">
                  <c:v>0.71922942000000001</c:v>
                </c:pt>
                <c:pt idx="100">
                  <c:v>0.72174563999999997</c:v>
                </c:pt>
                <c:pt idx="101">
                  <c:v>0.72426243999999995</c:v>
                </c:pt>
                <c:pt idx="102">
                  <c:v>0.72678010000000004</c:v>
                </c:pt>
                <c:pt idx="103">
                  <c:v>0.7291512</c:v>
                </c:pt>
                <c:pt idx="104">
                  <c:v>0.73152172999999998</c:v>
                </c:pt>
                <c:pt idx="105">
                  <c:v>0.73389324</c:v>
                </c:pt>
                <c:pt idx="106">
                  <c:v>0.73626362999999995</c:v>
                </c:pt>
                <c:pt idx="107">
                  <c:v>0.73848652999999997</c:v>
                </c:pt>
                <c:pt idx="108">
                  <c:v>0.74071030999999998</c:v>
                </c:pt>
                <c:pt idx="109">
                  <c:v>0.74293328000000003</c:v>
                </c:pt>
                <c:pt idx="110">
                  <c:v>0.74500906</c:v>
                </c:pt>
                <c:pt idx="111">
                  <c:v>0.74708485000000002</c:v>
                </c:pt>
                <c:pt idx="112">
                  <c:v>0.74916192999999998</c:v>
                </c:pt>
              </c:numCache>
            </c:numRef>
          </c:xVal>
          <c:yVal>
            <c:numRef>
              <c:f>'24.142-F28'!$W$3:$W$115</c:f>
              <c:numCache>
                <c:formatCode>General</c:formatCode>
                <c:ptCount val="113"/>
                <c:pt idx="0">
                  <c:v>258.72588531364863</c:v>
                </c:pt>
                <c:pt idx="1">
                  <c:v>258.82732188946238</c:v>
                </c:pt>
                <c:pt idx="2">
                  <c:v>258.91888796620253</c:v>
                </c:pt>
                <c:pt idx="3">
                  <c:v>259.01415794497291</c:v>
                </c:pt>
                <c:pt idx="4">
                  <c:v>259.11323236703436</c:v>
                </c:pt>
                <c:pt idx="5">
                  <c:v>259.21621685171056</c:v>
                </c:pt>
                <c:pt idx="6">
                  <c:v>259.32322165344766</c:v>
                </c:pt>
                <c:pt idx="7">
                  <c:v>259.43436420079195</c:v>
                </c:pt>
                <c:pt idx="8">
                  <c:v>259.54976890728659</c:v>
                </c:pt>
                <c:pt idx="9">
                  <c:v>259.6695668381455</c:v>
                </c:pt>
                <c:pt idx="10">
                  <c:v>259.7938991292005</c:v>
                </c:pt>
                <c:pt idx="11">
                  <c:v>259.92291502460591</c:v>
                </c:pt>
                <c:pt idx="12">
                  <c:v>260.05677565154735</c:v>
                </c:pt>
                <c:pt idx="13">
                  <c:v>260.19565419555391</c:v>
                </c:pt>
                <c:pt idx="14">
                  <c:v>260.33973596074009</c:v>
                </c:pt>
                <c:pt idx="15">
                  <c:v>260.48925168100601</c:v>
                </c:pt>
                <c:pt idx="16">
                  <c:v>260.64438697464635</c:v>
                </c:pt>
                <c:pt idx="17">
                  <c:v>260.80537352867361</c:v>
                </c:pt>
                <c:pt idx="18">
                  <c:v>260.97246224946701</c:v>
                </c:pt>
                <c:pt idx="19">
                  <c:v>261.14596095151438</c:v>
                </c:pt>
                <c:pt idx="20">
                  <c:v>261.32618924999304</c:v>
                </c:pt>
                <c:pt idx="21">
                  <c:v>261.51342192532007</c:v>
                </c:pt>
                <c:pt idx="22">
                  <c:v>261.70816614949342</c:v>
                </c:pt>
                <c:pt idx="23">
                  <c:v>261.91063934215305</c:v>
                </c:pt>
                <c:pt idx="24">
                  <c:v>262.12137945262953</c:v>
                </c:pt>
                <c:pt idx="25">
                  <c:v>262.34093438967113</c:v>
                </c:pt>
                <c:pt idx="26">
                  <c:v>262.56983255851901</c:v>
                </c:pt>
                <c:pt idx="27">
                  <c:v>262.8085626740575</c:v>
                </c:pt>
                <c:pt idx="28">
                  <c:v>263.03791818918347</c:v>
                </c:pt>
                <c:pt idx="29">
                  <c:v>263.36077051208673</c:v>
                </c:pt>
                <c:pt idx="30">
                  <c:v>263.59159287080308</c:v>
                </c:pt>
                <c:pt idx="31">
                  <c:v>263.87770356175486</c:v>
                </c:pt>
                <c:pt idx="32">
                  <c:v>264.17771030119331</c:v>
                </c:pt>
                <c:pt idx="33">
                  <c:v>264.492720469652</c:v>
                </c:pt>
                <c:pt idx="34">
                  <c:v>264.82410806833241</c:v>
                </c:pt>
                <c:pt idx="35">
                  <c:v>265.17318753134168</c:v>
                </c:pt>
                <c:pt idx="36">
                  <c:v>265.54116098639497</c:v>
                </c:pt>
                <c:pt idx="37">
                  <c:v>265.92967962966338</c:v>
                </c:pt>
                <c:pt idx="38">
                  <c:v>266.30720939734988</c:v>
                </c:pt>
                <c:pt idx="39">
                  <c:v>266.70461674541235</c:v>
                </c:pt>
                <c:pt idx="40">
                  <c:v>267.12380281705686</c:v>
                </c:pt>
                <c:pt idx="41">
                  <c:v>267.56583881915617</c:v>
                </c:pt>
                <c:pt idx="42">
                  <c:v>267.99199442170902</c:v>
                </c:pt>
                <c:pt idx="43">
                  <c:v>268.48260022734939</c:v>
                </c:pt>
                <c:pt idx="44">
                  <c:v>268.95561416458986</c:v>
                </c:pt>
                <c:pt idx="45">
                  <c:v>269.50051473862447</c:v>
                </c:pt>
                <c:pt idx="46">
                  <c:v>270.02265662762829</c:v>
                </c:pt>
                <c:pt idx="47">
                  <c:v>270.53645605076395</c:v>
                </c:pt>
                <c:pt idx="48">
                  <c:v>271.0228095601023</c:v>
                </c:pt>
                <c:pt idx="49">
                  <c:v>271.68245610588889</c:v>
                </c:pt>
                <c:pt idx="50">
                  <c:v>272.43802624820762</c:v>
                </c:pt>
                <c:pt idx="51">
                  <c:v>273.17207370497783</c:v>
                </c:pt>
                <c:pt idx="52">
                  <c:v>273.94178687790344</c:v>
                </c:pt>
                <c:pt idx="53">
                  <c:v>274.74779380460916</c:v>
                </c:pt>
                <c:pt idx="54">
                  <c:v>275.54807323352014</c:v>
                </c:pt>
                <c:pt idx="55">
                  <c:v>276.26050822638905</c:v>
                </c:pt>
                <c:pt idx="56">
                  <c:v>277.07321841369617</c:v>
                </c:pt>
                <c:pt idx="57">
                  <c:v>277.79819305769519</c:v>
                </c:pt>
                <c:pt idx="58">
                  <c:v>278.60197249034769</c:v>
                </c:pt>
                <c:pt idx="59">
                  <c:v>279.57990591651725</c:v>
                </c:pt>
                <c:pt idx="60">
                  <c:v>280.52244304066392</c:v>
                </c:pt>
                <c:pt idx="61">
                  <c:v>281.447571486024</c:v>
                </c:pt>
                <c:pt idx="62">
                  <c:v>282.38891944623776</c:v>
                </c:pt>
                <c:pt idx="63">
                  <c:v>283.29114146036352</c:v>
                </c:pt>
                <c:pt idx="64">
                  <c:v>284.20284215622371</c:v>
                </c:pt>
                <c:pt idx="65">
                  <c:v>285.02952395000528</c:v>
                </c:pt>
                <c:pt idx="66">
                  <c:v>285.85970976648883</c:v>
                </c:pt>
                <c:pt idx="67">
                  <c:v>286.73237173888305</c:v>
                </c:pt>
                <c:pt idx="68">
                  <c:v>287.55322896823333</c:v>
                </c:pt>
                <c:pt idx="69">
                  <c:v>288.46572344924652</c:v>
                </c:pt>
                <c:pt idx="70">
                  <c:v>289.2845882373997</c:v>
                </c:pt>
                <c:pt idx="71">
                  <c:v>290.14411000557658</c:v>
                </c:pt>
                <c:pt idx="72">
                  <c:v>290.93099652047476</c:v>
                </c:pt>
                <c:pt idx="73">
                  <c:v>291.68899085588754</c:v>
                </c:pt>
                <c:pt idx="74">
                  <c:v>292.53404418209703</c:v>
                </c:pt>
                <c:pt idx="75">
                  <c:v>293.37502648525412</c:v>
                </c:pt>
                <c:pt idx="76">
                  <c:v>294.17346792532936</c:v>
                </c:pt>
                <c:pt idx="77">
                  <c:v>294.96777128538457</c:v>
                </c:pt>
                <c:pt idx="78">
                  <c:v>295.74494519950929</c:v>
                </c:pt>
                <c:pt idx="79">
                  <c:v>296.46757438195687</c:v>
                </c:pt>
                <c:pt idx="80">
                  <c:v>297.23894222238073</c:v>
                </c:pt>
                <c:pt idx="81">
                  <c:v>297.97130202907067</c:v>
                </c:pt>
                <c:pt idx="82">
                  <c:v>298.66537211360782</c:v>
                </c:pt>
                <c:pt idx="83">
                  <c:v>299.49754942316906</c:v>
                </c:pt>
                <c:pt idx="84">
                  <c:v>300.24248684856911</c:v>
                </c:pt>
                <c:pt idx="85">
                  <c:v>301.11371843917647</c:v>
                </c:pt>
                <c:pt idx="86">
                  <c:v>301.98727429130417</c:v>
                </c:pt>
                <c:pt idx="87">
                  <c:v>302.79138050605474</c:v>
                </c:pt>
                <c:pt idx="88">
                  <c:v>303.59906281336305</c:v>
                </c:pt>
                <c:pt idx="89">
                  <c:v>304.45038791610716</c:v>
                </c:pt>
                <c:pt idx="90">
                  <c:v>305.30925969459645</c:v>
                </c:pt>
                <c:pt idx="91">
                  <c:v>306.13853313938603</c:v>
                </c:pt>
                <c:pt idx="92">
                  <c:v>306.93749961859305</c:v>
                </c:pt>
                <c:pt idx="93">
                  <c:v>307.8455959523036</c:v>
                </c:pt>
                <c:pt idx="94">
                  <c:v>308.7603526909848</c:v>
                </c:pt>
                <c:pt idx="95">
                  <c:v>309.73430182051561</c:v>
                </c:pt>
                <c:pt idx="96">
                  <c:v>310.7116075977541</c:v>
                </c:pt>
                <c:pt idx="97">
                  <c:v>311.70828161199046</c:v>
                </c:pt>
                <c:pt idx="98">
                  <c:v>312.78639216196194</c:v>
                </c:pt>
                <c:pt idx="99">
                  <c:v>313.89071167471229</c:v>
                </c:pt>
                <c:pt idx="100">
                  <c:v>314.95867306033546</c:v>
                </c:pt>
                <c:pt idx="101">
                  <c:v>316.05343889765754</c:v>
                </c:pt>
                <c:pt idx="102">
                  <c:v>317.17698117366274</c:v>
                </c:pt>
                <c:pt idx="103">
                  <c:v>318.26277717878122</c:v>
                </c:pt>
                <c:pt idx="104">
                  <c:v>319.37677972172099</c:v>
                </c:pt>
                <c:pt idx="105">
                  <c:v>320.52139347513446</c:v>
                </c:pt>
                <c:pt idx="106">
                  <c:v>321.69732938716311</c:v>
                </c:pt>
                <c:pt idx="107">
                  <c:v>322.83063492185755</c:v>
                </c:pt>
                <c:pt idx="108">
                  <c:v>323.995537132842</c:v>
                </c:pt>
                <c:pt idx="109">
                  <c:v>325.19275521717572</c:v>
                </c:pt>
                <c:pt idx="110">
                  <c:v>326.34173286817895</c:v>
                </c:pt>
                <c:pt idx="111">
                  <c:v>327.52214094205112</c:v>
                </c:pt>
                <c:pt idx="112">
                  <c:v>328.7362264953864</c:v>
                </c:pt>
              </c:numCache>
            </c:numRef>
          </c:yVal>
          <c:smooth val="1"/>
          <c:extLst>
            <c:ext xmlns:c16="http://schemas.microsoft.com/office/drawing/2014/chart" uri="{C3380CC4-5D6E-409C-BE32-E72D297353CC}">
              <c16:uniqueId val="{00000001-218F-EE41-9B78-8A2815DD5AEC}"/>
            </c:ext>
          </c:extLst>
        </c:ser>
        <c:ser>
          <c:idx val="8"/>
          <c:order val="2"/>
          <c:tx>
            <c:v>CL0.3</c:v>
          </c:tx>
          <c:spPr>
            <a:ln w="19050" cap="rnd">
              <a:solidFill>
                <a:schemeClr val="accent2">
                  <a:lumMod val="75000"/>
                </a:schemeClr>
              </a:solidFill>
              <a:round/>
            </a:ln>
            <a:effectLst/>
          </c:spPr>
          <c:marker>
            <c:symbol val="none"/>
          </c:marker>
          <c:xVal>
            <c:numRef>
              <c:f>'24.142-F28'!$O$3:$O$107</c:f>
              <c:numCache>
                <c:formatCode>General</c:formatCode>
                <c:ptCount val="105"/>
                <c:pt idx="0">
                  <c:v>0.44084536000000002</c:v>
                </c:pt>
                <c:pt idx="1">
                  <c:v>0.44406487</c:v>
                </c:pt>
                <c:pt idx="2">
                  <c:v>0.44730292999999999</c:v>
                </c:pt>
                <c:pt idx="3">
                  <c:v>0.45054128999999998</c:v>
                </c:pt>
                <c:pt idx="4">
                  <c:v>0.45377946000000002</c:v>
                </c:pt>
                <c:pt idx="5">
                  <c:v>0.45701792000000002</c:v>
                </c:pt>
                <c:pt idx="6">
                  <c:v>0.46025721000000003</c:v>
                </c:pt>
                <c:pt idx="7">
                  <c:v>0.46349638999999998</c:v>
                </c:pt>
                <c:pt idx="8">
                  <c:v>0.46673476000000003</c:v>
                </c:pt>
                <c:pt idx="9">
                  <c:v>0.46997302000000002</c:v>
                </c:pt>
                <c:pt idx="10">
                  <c:v>0.47321128000000001</c:v>
                </c:pt>
                <c:pt idx="11">
                  <c:v>0.47644955</c:v>
                </c:pt>
                <c:pt idx="12">
                  <c:v>0.47968780999999999</c:v>
                </c:pt>
                <c:pt idx="13">
                  <c:v>0.48292606999999999</c:v>
                </c:pt>
                <c:pt idx="14">
                  <c:v>0.48616433999999997</c:v>
                </c:pt>
                <c:pt idx="15">
                  <c:v>0.48940260000000002</c:v>
                </c:pt>
                <c:pt idx="16">
                  <c:v>0.49264086000000001</c:v>
                </c:pt>
                <c:pt idx="17">
                  <c:v>0.49587913</c:v>
                </c:pt>
                <c:pt idx="18">
                  <c:v>0.49911738999999999</c:v>
                </c:pt>
                <c:pt idx="19">
                  <c:v>0.50235554999999998</c:v>
                </c:pt>
                <c:pt idx="20">
                  <c:v>0.50559392000000003</c:v>
                </c:pt>
                <c:pt idx="21">
                  <c:v>0.50883217999999997</c:v>
                </c:pt>
                <c:pt idx="22">
                  <c:v>0.51207044999999995</c:v>
                </c:pt>
                <c:pt idx="23">
                  <c:v>0.51530871</c:v>
                </c:pt>
                <c:pt idx="24">
                  <c:v>0.51854697000000005</c:v>
                </c:pt>
                <c:pt idx="25">
                  <c:v>0.52178524000000004</c:v>
                </c:pt>
                <c:pt idx="26">
                  <c:v>0.52502349999999998</c:v>
                </c:pt>
                <c:pt idx="27">
                  <c:v>0.52826176999999996</c:v>
                </c:pt>
                <c:pt idx="28">
                  <c:v>0.53150003000000001</c:v>
                </c:pt>
                <c:pt idx="29">
                  <c:v>0.53473828999999995</c:v>
                </c:pt>
                <c:pt idx="30">
                  <c:v>0.53797768000000001</c:v>
                </c:pt>
                <c:pt idx="31">
                  <c:v>0.54121717000000003</c:v>
                </c:pt>
                <c:pt idx="32">
                  <c:v>0.54445940999999998</c:v>
                </c:pt>
                <c:pt idx="33">
                  <c:v>0.54770021999999996</c:v>
                </c:pt>
                <c:pt idx="34">
                  <c:v>0.55094164999999995</c:v>
                </c:pt>
                <c:pt idx="35">
                  <c:v>0.55418511999999998</c:v>
                </c:pt>
                <c:pt idx="36">
                  <c:v>0.55742796999999999</c:v>
                </c:pt>
                <c:pt idx="37">
                  <c:v>0.56067082000000001</c:v>
                </c:pt>
                <c:pt idx="38">
                  <c:v>0.56391449999999999</c:v>
                </c:pt>
                <c:pt idx="39">
                  <c:v>0.56715826999999996</c:v>
                </c:pt>
                <c:pt idx="40">
                  <c:v>0.57040325999999997</c:v>
                </c:pt>
                <c:pt idx="41">
                  <c:v>0.57364866999999997</c:v>
                </c:pt>
                <c:pt idx="42">
                  <c:v>0.57689336000000002</c:v>
                </c:pt>
                <c:pt idx="43">
                  <c:v>0.57995333000000004</c:v>
                </c:pt>
                <c:pt idx="44">
                  <c:v>0.58338630999999996</c:v>
                </c:pt>
                <c:pt idx="45">
                  <c:v>0.58661030000000003</c:v>
                </c:pt>
                <c:pt idx="46">
                  <c:v>0.58988090000000004</c:v>
                </c:pt>
                <c:pt idx="47">
                  <c:v>0.59293702000000004</c:v>
                </c:pt>
                <c:pt idx="48">
                  <c:v>0.59586585999999997</c:v>
                </c:pt>
                <c:pt idx="49">
                  <c:v>0.59848075999999995</c:v>
                </c:pt>
                <c:pt idx="50">
                  <c:v>0.60115523999999998</c:v>
                </c:pt>
                <c:pt idx="51">
                  <c:v>0.60382539000000002</c:v>
                </c:pt>
                <c:pt idx="52">
                  <c:v>0.60708653000000001</c:v>
                </c:pt>
                <c:pt idx="53">
                  <c:v>0.60993259</c:v>
                </c:pt>
                <c:pt idx="54">
                  <c:v>0.61262097000000004</c:v>
                </c:pt>
                <c:pt idx="55">
                  <c:v>0.61561621</c:v>
                </c:pt>
                <c:pt idx="56">
                  <c:v>0.61853091000000004</c:v>
                </c:pt>
                <c:pt idx="57">
                  <c:v>0.62171827000000002</c:v>
                </c:pt>
                <c:pt idx="58">
                  <c:v>0.62450877999999999</c:v>
                </c:pt>
                <c:pt idx="59">
                  <c:v>0.62761621999999995</c:v>
                </c:pt>
                <c:pt idx="60">
                  <c:v>0.63069008000000004</c:v>
                </c:pt>
                <c:pt idx="61">
                  <c:v>0.63360607999999996</c:v>
                </c:pt>
                <c:pt idx="62">
                  <c:v>0.63649504999999995</c:v>
                </c:pt>
                <c:pt idx="63">
                  <c:v>0.63941031999999998</c:v>
                </c:pt>
                <c:pt idx="64">
                  <c:v>0.64228554999999998</c:v>
                </c:pt>
                <c:pt idx="65">
                  <c:v>0.64508927999999999</c:v>
                </c:pt>
                <c:pt idx="66">
                  <c:v>0.64757812999999997</c:v>
                </c:pt>
                <c:pt idx="67">
                  <c:v>0.65053673999999995</c:v>
                </c:pt>
                <c:pt idx="68">
                  <c:v>0.65346378999999999</c:v>
                </c:pt>
                <c:pt idx="69">
                  <c:v>0.65597817000000003</c:v>
                </c:pt>
                <c:pt idx="70">
                  <c:v>0.65818469000000002</c:v>
                </c:pt>
                <c:pt idx="71">
                  <c:v>0.66049862999999998</c:v>
                </c:pt>
                <c:pt idx="72">
                  <c:v>0.66355330999999995</c:v>
                </c:pt>
                <c:pt idx="73">
                  <c:v>0.66642323999999997</c:v>
                </c:pt>
                <c:pt idx="74">
                  <c:v>0.66940778999999995</c:v>
                </c:pt>
                <c:pt idx="75">
                  <c:v>0.67200022000000004</c:v>
                </c:pt>
                <c:pt idx="76">
                  <c:v>0.67486349999999995</c:v>
                </c:pt>
                <c:pt idx="77">
                  <c:v>0.67765892999999999</c:v>
                </c:pt>
                <c:pt idx="78">
                  <c:v>0.68002499999999999</c:v>
                </c:pt>
                <c:pt idx="79">
                  <c:v>0.68244738999999999</c:v>
                </c:pt>
                <c:pt idx="80">
                  <c:v>0.68523460000000003</c:v>
                </c:pt>
                <c:pt idx="81">
                  <c:v>0.68757480999999998</c:v>
                </c:pt>
                <c:pt idx="82">
                  <c:v>0.68969325000000004</c:v>
                </c:pt>
                <c:pt idx="83">
                  <c:v>0.69255164000000002</c:v>
                </c:pt>
                <c:pt idx="84">
                  <c:v>0.69495697000000001</c:v>
                </c:pt>
                <c:pt idx="85">
                  <c:v>0.69776680999999996</c:v>
                </c:pt>
                <c:pt idx="86">
                  <c:v>0.70100435999999999</c:v>
                </c:pt>
                <c:pt idx="87">
                  <c:v>0.70412558999999997</c:v>
                </c:pt>
                <c:pt idx="88">
                  <c:v>0.70649125000000002</c:v>
                </c:pt>
                <c:pt idx="89">
                  <c:v>0.70926104999999995</c:v>
                </c:pt>
                <c:pt idx="90">
                  <c:v>0.71221864000000001</c:v>
                </c:pt>
                <c:pt idx="91">
                  <c:v>0.71508068000000002</c:v>
                </c:pt>
                <c:pt idx="92">
                  <c:v>0.71793660000000004</c:v>
                </c:pt>
                <c:pt idx="93">
                  <c:v>0.72083438</c:v>
                </c:pt>
                <c:pt idx="94">
                  <c:v>0.72360460999999998</c:v>
                </c:pt>
                <c:pt idx="95">
                  <c:v>0.72615943999999999</c:v>
                </c:pt>
                <c:pt idx="96">
                  <c:v>0.72895593999999997</c:v>
                </c:pt>
                <c:pt idx="97">
                  <c:v>0.73192813000000001</c:v>
                </c:pt>
                <c:pt idx="98">
                  <c:v>0.73473670999999996</c:v>
                </c:pt>
                <c:pt idx="99">
                  <c:v>0.73706408999999995</c:v>
                </c:pt>
                <c:pt idx="100">
                  <c:v>0.73961913000000001</c:v>
                </c:pt>
                <c:pt idx="101">
                  <c:v>0.74242969000000003</c:v>
                </c:pt>
                <c:pt idx="102">
                  <c:v>0.74494497999999998</c:v>
                </c:pt>
                <c:pt idx="103">
                  <c:v>0.74760731999999996</c:v>
                </c:pt>
                <c:pt idx="104">
                  <c:v>0.74982565999999995</c:v>
                </c:pt>
              </c:numCache>
            </c:numRef>
          </c:xVal>
          <c:yVal>
            <c:numRef>
              <c:f>'24.142-F28'!$P$3:$P$107</c:f>
              <c:numCache>
                <c:formatCode>General</c:formatCode>
                <c:ptCount val="105"/>
                <c:pt idx="0">
                  <c:v>244.64601999999999</c:v>
                </c:pt>
                <c:pt idx="1">
                  <c:v>244.74758800000001</c:v>
                </c:pt>
                <c:pt idx="2">
                  <c:v>244.73422400000001</c:v>
                </c:pt>
                <c:pt idx="3">
                  <c:v>244.740906</c:v>
                </c:pt>
                <c:pt idx="4">
                  <c:v>244.73422400000001</c:v>
                </c:pt>
                <c:pt idx="5">
                  <c:v>244.74758800000001</c:v>
                </c:pt>
                <c:pt idx="6">
                  <c:v>244.81440900000001</c:v>
                </c:pt>
                <c:pt idx="7">
                  <c:v>244.874548</c:v>
                </c:pt>
                <c:pt idx="8">
                  <c:v>244.88122999999999</c:v>
                </c:pt>
                <c:pt idx="9">
                  <c:v>244.88122999999999</c:v>
                </c:pt>
                <c:pt idx="10">
                  <c:v>244.88122999999999</c:v>
                </c:pt>
                <c:pt idx="11">
                  <c:v>244.88122999999999</c:v>
                </c:pt>
                <c:pt idx="12">
                  <c:v>244.88122999999999</c:v>
                </c:pt>
                <c:pt idx="13">
                  <c:v>244.88122999999999</c:v>
                </c:pt>
                <c:pt idx="14">
                  <c:v>244.88122999999999</c:v>
                </c:pt>
                <c:pt idx="15">
                  <c:v>244.88122999999999</c:v>
                </c:pt>
                <c:pt idx="16">
                  <c:v>244.88122999999999</c:v>
                </c:pt>
                <c:pt idx="17">
                  <c:v>244.88122999999999</c:v>
                </c:pt>
                <c:pt idx="18">
                  <c:v>244.88122999999999</c:v>
                </c:pt>
                <c:pt idx="19">
                  <c:v>244.874548</c:v>
                </c:pt>
                <c:pt idx="20">
                  <c:v>244.88122999999999</c:v>
                </c:pt>
                <c:pt idx="21">
                  <c:v>244.88122999999999</c:v>
                </c:pt>
                <c:pt idx="22">
                  <c:v>244.88122999999999</c:v>
                </c:pt>
                <c:pt idx="23">
                  <c:v>244.88122999999999</c:v>
                </c:pt>
                <c:pt idx="24">
                  <c:v>244.88122999999999</c:v>
                </c:pt>
                <c:pt idx="25">
                  <c:v>244.88122999999999</c:v>
                </c:pt>
                <c:pt idx="26">
                  <c:v>244.88122999999999</c:v>
                </c:pt>
                <c:pt idx="27">
                  <c:v>244.88122999999999</c:v>
                </c:pt>
                <c:pt idx="28">
                  <c:v>244.88122999999999</c:v>
                </c:pt>
                <c:pt idx="29">
                  <c:v>244.88122999999999</c:v>
                </c:pt>
                <c:pt idx="30">
                  <c:v>244.954734</c:v>
                </c:pt>
                <c:pt idx="31">
                  <c:v>245.034919</c:v>
                </c:pt>
                <c:pt idx="32">
                  <c:v>245.29552200000001</c:v>
                </c:pt>
                <c:pt idx="33">
                  <c:v>245.46257499999999</c:v>
                </c:pt>
                <c:pt idx="34">
                  <c:v>245.66972100000001</c:v>
                </c:pt>
                <c:pt idx="35">
                  <c:v>246.01051000000001</c:v>
                </c:pt>
                <c:pt idx="36">
                  <c:v>246.311205</c:v>
                </c:pt>
                <c:pt idx="37">
                  <c:v>246.61190099999999</c:v>
                </c:pt>
                <c:pt idx="38">
                  <c:v>246.96605400000001</c:v>
                </c:pt>
                <c:pt idx="39">
                  <c:v>247.32688899999999</c:v>
                </c:pt>
                <c:pt idx="40">
                  <c:v>247.767909</c:v>
                </c:pt>
                <c:pt idx="41">
                  <c:v>248.235658</c:v>
                </c:pt>
                <c:pt idx="42">
                  <c:v>248.656632</c:v>
                </c:pt>
                <c:pt idx="43">
                  <c:v>249.195314</c:v>
                </c:pt>
                <c:pt idx="44">
                  <c:v>249.73245399999999</c:v>
                </c:pt>
                <c:pt idx="45">
                  <c:v>250.280902</c:v>
                </c:pt>
                <c:pt idx="46">
                  <c:v>250.91519</c:v>
                </c:pt>
                <c:pt idx="47">
                  <c:v>251.38103000000001</c:v>
                </c:pt>
                <c:pt idx="48">
                  <c:v>252.05104700000001</c:v>
                </c:pt>
                <c:pt idx="49">
                  <c:v>252.588402</c:v>
                </c:pt>
                <c:pt idx="50">
                  <c:v>253.17610999999999</c:v>
                </c:pt>
                <c:pt idx="51">
                  <c:v>253.748098</c:v>
                </c:pt>
                <c:pt idx="52">
                  <c:v>254.383736</c:v>
                </c:pt>
                <c:pt idx="53">
                  <c:v>255.01308399999999</c:v>
                </c:pt>
                <c:pt idx="54">
                  <c:v>255.64613499999999</c:v>
                </c:pt>
                <c:pt idx="55">
                  <c:v>256.39453400000002</c:v>
                </c:pt>
                <c:pt idx="56">
                  <c:v>257.09912700000001</c:v>
                </c:pt>
                <c:pt idx="57">
                  <c:v>257.98776800000002</c:v>
                </c:pt>
                <c:pt idx="58">
                  <c:v>258.77949599999999</c:v>
                </c:pt>
                <c:pt idx="59">
                  <c:v>259.53045500000002</c:v>
                </c:pt>
                <c:pt idx="60">
                  <c:v>260.30368199999998</c:v>
                </c:pt>
                <c:pt idx="61">
                  <c:v>261.12128799999999</c:v>
                </c:pt>
                <c:pt idx="62">
                  <c:v>261.92065200000002</c:v>
                </c:pt>
                <c:pt idx="63">
                  <c:v>262.6764</c:v>
                </c:pt>
                <c:pt idx="64">
                  <c:v>263.41143399999999</c:v>
                </c:pt>
                <c:pt idx="65">
                  <c:v>264.223929</c:v>
                </c:pt>
                <c:pt idx="66">
                  <c:v>264.92559499999999</c:v>
                </c:pt>
                <c:pt idx="67">
                  <c:v>265.75163300000003</c:v>
                </c:pt>
                <c:pt idx="68">
                  <c:v>266.66729299999997</c:v>
                </c:pt>
                <c:pt idx="69">
                  <c:v>267.32460600000002</c:v>
                </c:pt>
                <c:pt idx="70">
                  <c:v>267.97967</c:v>
                </c:pt>
                <c:pt idx="71">
                  <c:v>268.66775200000001</c:v>
                </c:pt>
                <c:pt idx="72">
                  <c:v>269.49542300000002</c:v>
                </c:pt>
                <c:pt idx="73">
                  <c:v>270.30014199999999</c:v>
                </c:pt>
                <c:pt idx="74">
                  <c:v>271.17025999999998</c:v>
                </c:pt>
                <c:pt idx="75">
                  <c:v>271.84228200000001</c:v>
                </c:pt>
                <c:pt idx="76">
                  <c:v>272.71228500000001</c:v>
                </c:pt>
                <c:pt idx="77">
                  <c:v>273.50671599999998</c:v>
                </c:pt>
                <c:pt idx="78">
                  <c:v>274.225416</c:v>
                </c:pt>
                <c:pt idx="79">
                  <c:v>274.88490000000002</c:v>
                </c:pt>
                <c:pt idx="80">
                  <c:v>275.70772499999998</c:v>
                </c:pt>
                <c:pt idx="81">
                  <c:v>276.36594700000001</c:v>
                </c:pt>
                <c:pt idx="82">
                  <c:v>277.00676900000002</c:v>
                </c:pt>
                <c:pt idx="83">
                  <c:v>277.83490799999998</c:v>
                </c:pt>
                <c:pt idx="84">
                  <c:v>278.50903</c:v>
                </c:pt>
                <c:pt idx="85">
                  <c:v>279.370653</c:v>
                </c:pt>
                <c:pt idx="86">
                  <c:v>280.33279800000003</c:v>
                </c:pt>
                <c:pt idx="87">
                  <c:v>281.28555799999998</c:v>
                </c:pt>
                <c:pt idx="88">
                  <c:v>281.99125299999997</c:v>
                </c:pt>
                <c:pt idx="89">
                  <c:v>282.846205</c:v>
                </c:pt>
                <c:pt idx="90">
                  <c:v>283.74457999999998</c:v>
                </c:pt>
                <c:pt idx="91">
                  <c:v>284.53296599999999</c:v>
                </c:pt>
                <c:pt idx="92">
                  <c:v>285.43304899999998</c:v>
                </c:pt>
                <c:pt idx="93">
                  <c:v>286.27031899999997</c:v>
                </c:pt>
                <c:pt idx="94">
                  <c:v>287.15302800000001</c:v>
                </c:pt>
                <c:pt idx="95">
                  <c:v>287.97871600000002</c:v>
                </c:pt>
                <c:pt idx="96">
                  <c:v>288.842938</c:v>
                </c:pt>
                <c:pt idx="97">
                  <c:v>289.82120099999997</c:v>
                </c:pt>
                <c:pt idx="98">
                  <c:v>290.60033700000002</c:v>
                </c:pt>
                <c:pt idx="99">
                  <c:v>291.40070700000001</c:v>
                </c:pt>
                <c:pt idx="100">
                  <c:v>292.239462</c:v>
                </c:pt>
                <c:pt idx="101">
                  <c:v>293.14845400000002</c:v>
                </c:pt>
                <c:pt idx="102">
                  <c:v>293.99986799999999</c:v>
                </c:pt>
                <c:pt idx="103">
                  <c:v>294.84148199999998</c:v>
                </c:pt>
                <c:pt idx="104">
                  <c:v>295.52506399999999</c:v>
                </c:pt>
              </c:numCache>
            </c:numRef>
          </c:yVal>
          <c:smooth val="1"/>
          <c:extLst>
            <c:ext xmlns:c16="http://schemas.microsoft.com/office/drawing/2014/chart" uri="{C3380CC4-5D6E-409C-BE32-E72D297353CC}">
              <c16:uniqueId val="{00000008-8C6A-4848-B52B-7A563F6F2686}"/>
            </c:ext>
          </c:extLst>
        </c:ser>
        <c:ser>
          <c:idx val="3"/>
          <c:order val="3"/>
          <c:tx>
            <c:v>CL0.3New</c:v>
          </c:tx>
          <c:spPr>
            <a:ln>
              <a:solidFill>
                <a:schemeClr val="accent2">
                  <a:lumMod val="75000"/>
                  <a:alpha val="70000"/>
                </a:schemeClr>
              </a:solidFill>
              <a:prstDash val="sysDash"/>
            </a:ln>
          </c:spPr>
          <c:marker>
            <c:symbol val="none"/>
          </c:marker>
          <c:xVal>
            <c:numRef>
              <c:f>'24.142-F28'!$O$3:$O$107</c:f>
              <c:numCache>
                <c:formatCode>General</c:formatCode>
                <c:ptCount val="105"/>
                <c:pt idx="0">
                  <c:v>0.44084536000000002</c:v>
                </c:pt>
                <c:pt idx="1">
                  <c:v>0.44406487</c:v>
                </c:pt>
                <c:pt idx="2">
                  <c:v>0.44730292999999999</c:v>
                </c:pt>
                <c:pt idx="3">
                  <c:v>0.45054128999999998</c:v>
                </c:pt>
                <c:pt idx="4">
                  <c:v>0.45377946000000002</c:v>
                </c:pt>
                <c:pt idx="5">
                  <c:v>0.45701792000000002</c:v>
                </c:pt>
                <c:pt idx="6">
                  <c:v>0.46025721000000003</c:v>
                </c:pt>
                <c:pt idx="7">
                  <c:v>0.46349638999999998</c:v>
                </c:pt>
                <c:pt idx="8">
                  <c:v>0.46673476000000003</c:v>
                </c:pt>
                <c:pt idx="9">
                  <c:v>0.46997302000000002</c:v>
                </c:pt>
                <c:pt idx="10">
                  <c:v>0.47321128000000001</c:v>
                </c:pt>
                <c:pt idx="11">
                  <c:v>0.47644955</c:v>
                </c:pt>
                <c:pt idx="12">
                  <c:v>0.47968780999999999</c:v>
                </c:pt>
                <c:pt idx="13">
                  <c:v>0.48292606999999999</c:v>
                </c:pt>
                <c:pt idx="14">
                  <c:v>0.48616433999999997</c:v>
                </c:pt>
                <c:pt idx="15">
                  <c:v>0.48940260000000002</c:v>
                </c:pt>
                <c:pt idx="16">
                  <c:v>0.49264086000000001</c:v>
                </c:pt>
                <c:pt idx="17">
                  <c:v>0.49587913</c:v>
                </c:pt>
                <c:pt idx="18">
                  <c:v>0.49911738999999999</c:v>
                </c:pt>
                <c:pt idx="19">
                  <c:v>0.50235554999999998</c:v>
                </c:pt>
                <c:pt idx="20">
                  <c:v>0.50559392000000003</c:v>
                </c:pt>
                <c:pt idx="21">
                  <c:v>0.50883217999999997</c:v>
                </c:pt>
                <c:pt idx="22">
                  <c:v>0.51207044999999995</c:v>
                </c:pt>
                <c:pt idx="23">
                  <c:v>0.51530871</c:v>
                </c:pt>
                <c:pt idx="24">
                  <c:v>0.51854697000000005</c:v>
                </c:pt>
                <c:pt idx="25">
                  <c:v>0.52178524000000004</c:v>
                </c:pt>
                <c:pt idx="26">
                  <c:v>0.52502349999999998</c:v>
                </c:pt>
                <c:pt idx="27">
                  <c:v>0.52826176999999996</c:v>
                </c:pt>
                <c:pt idx="28">
                  <c:v>0.53150003000000001</c:v>
                </c:pt>
                <c:pt idx="29">
                  <c:v>0.53473828999999995</c:v>
                </c:pt>
                <c:pt idx="30">
                  <c:v>0.53797768000000001</c:v>
                </c:pt>
                <c:pt idx="31">
                  <c:v>0.54121717000000003</c:v>
                </c:pt>
                <c:pt idx="32">
                  <c:v>0.54445940999999998</c:v>
                </c:pt>
                <c:pt idx="33">
                  <c:v>0.54770021999999996</c:v>
                </c:pt>
                <c:pt idx="34">
                  <c:v>0.55094164999999995</c:v>
                </c:pt>
                <c:pt idx="35">
                  <c:v>0.55418511999999998</c:v>
                </c:pt>
                <c:pt idx="36">
                  <c:v>0.55742796999999999</c:v>
                </c:pt>
                <c:pt idx="37">
                  <c:v>0.56067082000000001</c:v>
                </c:pt>
                <c:pt idx="38">
                  <c:v>0.56391449999999999</c:v>
                </c:pt>
                <c:pt idx="39">
                  <c:v>0.56715826999999996</c:v>
                </c:pt>
                <c:pt idx="40">
                  <c:v>0.57040325999999997</c:v>
                </c:pt>
                <c:pt idx="41">
                  <c:v>0.57364866999999997</c:v>
                </c:pt>
                <c:pt idx="42">
                  <c:v>0.57689336000000002</c:v>
                </c:pt>
                <c:pt idx="43">
                  <c:v>0.57995333000000004</c:v>
                </c:pt>
                <c:pt idx="44">
                  <c:v>0.58338630999999996</c:v>
                </c:pt>
                <c:pt idx="45">
                  <c:v>0.58661030000000003</c:v>
                </c:pt>
                <c:pt idx="46">
                  <c:v>0.58988090000000004</c:v>
                </c:pt>
                <c:pt idx="47">
                  <c:v>0.59293702000000004</c:v>
                </c:pt>
                <c:pt idx="48">
                  <c:v>0.59586585999999997</c:v>
                </c:pt>
                <c:pt idx="49">
                  <c:v>0.59848075999999995</c:v>
                </c:pt>
                <c:pt idx="50">
                  <c:v>0.60115523999999998</c:v>
                </c:pt>
                <c:pt idx="51">
                  <c:v>0.60382539000000002</c:v>
                </c:pt>
                <c:pt idx="52">
                  <c:v>0.60708653000000001</c:v>
                </c:pt>
                <c:pt idx="53">
                  <c:v>0.60993259</c:v>
                </c:pt>
                <c:pt idx="54">
                  <c:v>0.61262097000000004</c:v>
                </c:pt>
                <c:pt idx="55">
                  <c:v>0.61561621</c:v>
                </c:pt>
                <c:pt idx="56">
                  <c:v>0.61853091000000004</c:v>
                </c:pt>
                <c:pt idx="57">
                  <c:v>0.62171827000000002</c:v>
                </c:pt>
                <c:pt idx="58">
                  <c:v>0.62450877999999999</c:v>
                </c:pt>
                <c:pt idx="59">
                  <c:v>0.62761621999999995</c:v>
                </c:pt>
                <c:pt idx="60">
                  <c:v>0.63069008000000004</c:v>
                </c:pt>
                <c:pt idx="61">
                  <c:v>0.63360607999999996</c:v>
                </c:pt>
                <c:pt idx="62">
                  <c:v>0.63649504999999995</c:v>
                </c:pt>
                <c:pt idx="63">
                  <c:v>0.63941031999999998</c:v>
                </c:pt>
                <c:pt idx="64">
                  <c:v>0.64228554999999998</c:v>
                </c:pt>
                <c:pt idx="65">
                  <c:v>0.64508927999999999</c:v>
                </c:pt>
                <c:pt idx="66">
                  <c:v>0.64757812999999997</c:v>
                </c:pt>
                <c:pt idx="67">
                  <c:v>0.65053673999999995</c:v>
                </c:pt>
                <c:pt idx="68">
                  <c:v>0.65346378999999999</c:v>
                </c:pt>
                <c:pt idx="69">
                  <c:v>0.65597817000000003</c:v>
                </c:pt>
                <c:pt idx="70">
                  <c:v>0.65818469000000002</c:v>
                </c:pt>
                <c:pt idx="71">
                  <c:v>0.66049862999999998</c:v>
                </c:pt>
                <c:pt idx="72">
                  <c:v>0.66355330999999995</c:v>
                </c:pt>
                <c:pt idx="73">
                  <c:v>0.66642323999999997</c:v>
                </c:pt>
                <c:pt idx="74">
                  <c:v>0.66940778999999995</c:v>
                </c:pt>
                <c:pt idx="75">
                  <c:v>0.67200022000000004</c:v>
                </c:pt>
                <c:pt idx="76">
                  <c:v>0.67486349999999995</c:v>
                </c:pt>
                <c:pt idx="77">
                  <c:v>0.67765892999999999</c:v>
                </c:pt>
                <c:pt idx="78">
                  <c:v>0.68002499999999999</c:v>
                </c:pt>
                <c:pt idx="79">
                  <c:v>0.68244738999999999</c:v>
                </c:pt>
                <c:pt idx="80">
                  <c:v>0.68523460000000003</c:v>
                </c:pt>
                <c:pt idx="81">
                  <c:v>0.68757480999999998</c:v>
                </c:pt>
                <c:pt idx="82">
                  <c:v>0.68969325000000004</c:v>
                </c:pt>
                <c:pt idx="83">
                  <c:v>0.69255164000000002</c:v>
                </c:pt>
                <c:pt idx="84">
                  <c:v>0.69495697000000001</c:v>
                </c:pt>
                <c:pt idx="85">
                  <c:v>0.69776680999999996</c:v>
                </c:pt>
                <c:pt idx="86">
                  <c:v>0.70100435999999999</c:v>
                </c:pt>
                <c:pt idx="87">
                  <c:v>0.70412558999999997</c:v>
                </c:pt>
                <c:pt idx="88">
                  <c:v>0.70649125000000002</c:v>
                </c:pt>
                <c:pt idx="89">
                  <c:v>0.70926104999999995</c:v>
                </c:pt>
                <c:pt idx="90">
                  <c:v>0.71221864000000001</c:v>
                </c:pt>
                <c:pt idx="91">
                  <c:v>0.71508068000000002</c:v>
                </c:pt>
                <c:pt idx="92">
                  <c:v>0.71793660000000004</c:v>
                </c:pt>
                <c:pt idx="93">
                  <c:v>0.72083438</c:v>
                </c:pt>
                <c:pt idx="94">
                  <c:v>0.72360460999999998</c:v>
                </c:pt>
                <c:pt idx="95">
                  <c:v>0.72615943999999999</c:v>
                </c:pt>
                <c:pt idx="96">
                  <c:v>0.72895593999999997</c:v>
                </c:pt>
                <c:pt idx="97">
                  <c:v>0.73192813000000001</c:v>
                </c:pt>
                <c:pt idx="98">
                  <c:v>0.73473670999999996</c:v>
                </c:pt>
                <c:pt idx="99">
                  <c:v>0.73706408999999995</c:v>
                </c:pt>
                <c:pt idx="100">
                  <c:v>0.73961913000000001</c:v>
                </c:pt>
                <c:pt idx="101">
                  <c:v>0.74242969000000003</c:v>
                </c:pt>
                <c:pt idx="102">
                  <c:v>0.74494497999999998</c:v>
                </c:pt>
                <c:pt idx="103">
                  <c:v>0.74760731999999996</c:v>
                </c:pt>
                <c:pt idx="104">
                  <c:v>0.74982565999999995</c:v>
                </c:pt>
              </c:numCache>
            </c:numRef>
          </c:xVal>
          <c:yVal>
            <c:numRef>
              <c:f>'24.142-F28'!$Q$3:$Q$107</c:f>
              <c:numCache>
                <c:formatCode>General</c:formatCode>
                <c:ptCount val="105"/>
                <c:pt idx="0">
                  <c:v>242.89502773325557</c:v>
                </c:pt>
                <c:pt idx="1">
                  <c:v>242.95821918655386</c:v>
                </c:pt>
                <c:pt idx="2">
                  <c:v>243.02436866697616</c:v>
                </c:pt>
                <c:pt idx="3">
                  <c:v>243.09319121172598</c:v>
                </c:pt>
                <c:pt idx="4">
                  <c:v>243.16474446184725</c:v>
                </c:pt>
                <c:pt idx="5">
                  <c:v>243.23910995892001</c:v>
                </c:pt>
                <c:pt idx="6">
                  <c:v>243.31637558395363</c:v>
                </c:pt>
                <c:pt idx="7">
                  <c:v>243.39659742611227</c:v>
                </c:pt>
                <c:pt idx="8">
                  <c:v>243.47983828604191</c:v>
                </c:pt>
                <c:pt idx="9">
                  <c:v>243.56620052381891</c:v>
                </c:pt>
                <c:pt idx="10">
                  <c:v>243.65577731031254</c:v>
                </c:pt>
                <c:pt idx="11">
                  <c:v>243.7486645873883</c:v>
                </c:pt>
                <c:pt idx="12">
                  <c:v>243.84496325646455</c:v>
                </c:pt>
                <c:pt idx="13">
                  <c:v>243.94478153725819</c:v>
                </c:pt>
                <c:pt idx="14">
                  <c:v>244.04823487022401</c:v>
                </c:pt>
                <c:pt idx="15">
                  <c:v>244.15544570841752</c:v>
                </c:pt>
                <c:pt idx="16">
                  <c:v>244.26654632850079</c:v>
                </c:pt>
                <c:pt idx="17">
                  <c:v>244.38167892818089</c:v>
                </c:pt>
                <c:pt idx="18">
                  <c:v>244.5009956269337</c:v>
                </c:pt>
                <c:pt idx="19">
                  <c:v>244.62465796565832</c:v>
                </c:pt>
                <c:pt idx="20">
                  <c:v>244.75285674370565</c:v>
                </c:pt>
                <c:pt idx="21">
                  <c:v>244.88577346120644</c:v>
                </c:pt>
                <c:pt idx="22">
                  <c:v>245.02362375792262</c:v>
                </c:pt>
                <c:pt idx="23">
                  <c:v>245.16663664169215</c:v>
                </c:pt>
                <c:pt idx="24">
                  <c:v>245.3150634949497</c:v>
                </c:pt>
                <c:pt idx="25">
                  <c:v>245.46917929298041</c:v>
                </c:pt>
                <c:pt idx="26">
                  <c:v>245.62928378536103</c:v>
                </c:pt>
                <c:pt idx="27">
                  <c:v>245.79570784431502</c:v>
                </c:pt>
                <c:pt idx="28">
                  <c:v>245.96881278061448</c:v>
                </c:pt>
                <c:pt idx="29">
                  <c:v>246.14899749224509</c:v>
                </c:pt>
                <c:pt idx="30">
                  <c:v>246.33676723388891</c:v>
                </c:pt>
                <c:pt idx="31">
                  <c:v>246.53254974359328</c:v>
                </c:pt>
                <c:pt idx="32">
                  <c:v>246.73704879531152</c:v>
                </c:pt>
                <c:pt idx="33">
                  <c:v>246.95059302852633</c:v>
                </c:pt>
                <c:pt idx="34">
                  <c:v>247.17396071060972</c:v>
                </c:pt>
                <c:pt idx="35">
                  <c:v>247.40797416573281</c:v>
                </c:pt>
                <c:pt idx="36">
                  <c:v>247.65323182451138</c:v>
                </c:pt>
                <c:pt idx="37">
                  <c:v>247.91063755280439</c:v>
                </c:pt>
                <c:pt idx="38">
                  <c:v>248.18120502104469</c:v>
                </c:pt>
                <c:pt idx="39">
                  <c:v>248.46590955385003</c:v>
                </c:pt>
                <c:pt idx="40">
                  <c:v>248.76598436344506</c:v>
                </c:pt>
                <c:pt idx="41">
                  <c:v>249.08259047409086</c:v>
                </c:pt>
                <c:pt idx="42">
                  <c:v>249.41693768035174</c:v>
                </c:pt>
                <c:pt idx="43">
                  <c:v>249.7498466383876</c:v>
                </c:pt>
                <c:pt idx="44">
                  <c:v>250.14527954706114</c:v>
                </c:pt>
                <c:pt idx="45">
                  <c:v>250.53941139939312</c:v>
                </c:pt>
                <c:pt idx="46">
                  <c:v>250.96352994384782</c:v>
                </c:pt>
                <c:pt idx="47">
                  <c:v>251.38354306531699</c:v>
                </c:pt>
                <c:pt idx="48">
                  <c:v>251.80900075726393</c:v>
                </c:pt>
                <c:pt idx="49">
                  <c:v>252.20894828116047</c:v>
                </c:pt>
                <c:pt idx="50">
                  <c:v>252.63866659501758</c:v>
                </c:pt>
                <c:pt idx="51">
                  <c:v>253.08953727414325</c:v>
                </c:pt>
                <c:pt idx="52">
                  <c:v>253.67123535591182</c:v>
                </c:pt>
                <c:pt idx="53">
                  <c:v>254.20800393092469</c:v>
                </c:pt>
                <c:pt idx="54">
                  <c:v>254.74089775238727</c:v>
                </c:pt>
                <c:pt idx="55">
                  <c:v>255.3651051236389</c:v>
                </c:pt>
                <c:pt idx="56">
                  <c:v>256.00409457858569</c:v>
                </c:pt>
                <c:pt idx="57">
                  <c:v>256.73906612938094</c:v>
                </c:pt>
                <c:pt idx="58">
                  <c:v>257.41376568737587</c:v>
                </c:pt>
                <c:pt idx="59">
                  <c:v>258.19924522233947</c:v>
                </c:pt>
                <c:pt idx="60">
                  <c:v>259.01104014465238</c:v>
                </c:pt>
                <c:pt idx="61">
                  <c:v>259.81215986744763</c:v>
                </c:pt>
                <c:pt idx="62">
                  <c:v>260.63430931825985</c:v>
                </c:pt>
                <c:pt idx="63">
                  <c:v>261.49095024679337</c:v>
                </c:pt>
                <c:pt idx="64">
                  <c:v>262.3603703021613</c:v>
                </c:pt>
                <c:pt idx="65">
                  <c:v>263.22941833676509</c:v>
                </c:pt>
                <c:pt idx="66">
                  <c:v>264.01649868971731</c:v>
                </c:pt>
                <c:pt idx="67">
                  <c:v>264.96867115150036</c:v>
                </c:pt>
                <c:pt idx="68">
                  <c:v>265.92541200023499</c:v>
                </c:pt>
                <c:pt idx="69">
                  <c:v>266.75656791660606</c:v>
                </c:pt>
                <c:pt idx="70">
                  <c:v>267.49138944729395</c:v>
                </c:pt>
                <c:pt idx="71">
                  <c:v>268.26595845392092</c:v>
                </c:pt>
                <c:pt idx="72">
                  <c:v>269.29234446764167</c:v>
                </c:pt>
                <c:pt idx="73">
                  <c:v>270.25819795777306</c:v>
                </c:pt>
                <c:pt idx="74">
                  <c:v>271.26179781706225</c:v>
                </c:pt>
                <c:pt idx="75">
                  <c:v>272.13126010473712</c:v>
                </c:pt>
                <c:pt idx="76">
                  <c:v>273.08772475083379</c:v>
                </c:pt>
                <c:pt idx="77">
                  <c:v>274.01664650817918</c:v>
                </c:pt>
                <c:pt idx="78">
                  <c:v>274.7986445724024</c:v>
                </c:pt>
                <c:pt idx="79">
                  <c:v>275.59502142759595</c:v>
                </c:pt>
                <c:pt idx="80">
                  <c:v>276.5060590735734</c:v>
                </c:pt>
                <c:pt idx="81">
                  <c:v>277.26685598380288</c:v>
                </c:pt>
                <c:pt idx="82">
                  <c:v>277.95261664652685</c:v>
                </c:pt>
                <c:pt idx="83">
                  <c:v>278.87416327608651</c:v>
                </c:pt>
                <c:pt idx="84">
                  <c:v>279.64708560065804</c:v>
                </c:pt>
                <c:pt idx="85">
                  <c:v>280.54820056658707</c:v>
                </c:pt>
                <c:pt idx="86">
                  <c:v>281.58597608418381</c:v>
                </c:pt>
                <c:pt idx="87">
                  <c:v>282.58826835172295</c:v>
                </c:pt>
                <c:pt idx="88">
                  <c:v>283.35067477820462</c:v>
                </c:pt>
                <c:pt idx="89">
                  <c:v>284.24806201783059</c:v>
                </c:pt>
                <c:pt idx="90">
                  <c:v>285.21404356947039</c:v>
                </c:pt>
                <c:pt idx="91">
                  <c:v>286.15872789773255</c:v>
                </c:pt>
                <c:pt idx="92">
                  <c:v>287.11344464969272</c:v>
                </c:pt>
                <c:pt idx="93">
                  <c:v>288.09689087410857</c:v>
                </c:pt>
                <c:pt idx="94">
                  <c:v>289.0532420618477</c:v>
                </c:pt>
                <c:pt idx="95">
                  <c:v>289.95123681919063</c:v>
                </c:pt>
                <c:pt idx="96">
                  <c:v>290.95397031434447</c:v>
                </c:pt>
                <c:pt idx="97">
                  <c:v>292.0450050322288</c:v>
                </c:pt>
                <c:pt idx="98">
                  <c:v>293.10256606471455</c:v>
                </c:pt>
                <c:pt idx="99">
                  <c:v>294.00037767603675</c:v>
                </c:pt>
                <c:pt idx="100">
                  <c:v>295.01029770542578</c:v>
                </c:pt>
                <c:pt idx="101">
                  <c:v>296.15295146581889</c:v>
                </c:pt>
                <c:pt idx="102">
                  <c:v>297.20598825377903</c:v>
                </c:pt>
                <c:pt idx="103">
                  <c:v>298.35432101029619</c:v>
                </c:pt>
                <c:pt idx="104">
                  <c:v>299.33947575319564</c:v>
                </c:pt>
              </c:numCache>
            </c:numRef>
          </c:yVal>
          <c:smooth val="1"/>
          <c:extLst>
            <c:ext xmlns:c16="http://schemas.microsoft.com/office/drawing/2014/chart" uri="{C3380CC4-5D6E-409C-BE32-E72D297353CC}">
              <c16:uniqueId val="{00000002-218F-EE41-9B78-8A2815DD5AEC}"/>
            </c:ext>
          </c:extLst>
        </c:ser>
        <c:ser>
          <c:idx val="7"/>
          <c:order val="4"/>
          <c:tx>
            <c:v>CL0.25</c:v>
          </c:tx>
          <c:spPr>
            <a:ln w="19050" cap="rnd">
              <a:solidFill>
                <a:srgbClr val="FF8AD8"/>
              </a:solidFill>
              <a:round/>
            </a:ln>
            <a:effectLst/>
          </c:spPr>
          <c:marker>
            <c:symbol val="none"/>
          </c:marker>
          <c:xVal>
            <c:numRef>
              <c:f>'24.142-F28'!$I$3:$I$105</c:f>
              <c:numCache>
                <c:formatCode>General</c:formatCode>
                <c:ptCount val="103"/>
                <c:pt idx="0">
                  <c:v>0.44124434000000001</c:v>
                </c:pt>
                <c:pt idx="1">
                  <c:v>0.4444824</c:v>
                </c:pt>
                <c:pt idx="2">
                  <c:v>0.44797512</c:v>
                </c:pt>
                <c:pt idx="3">
                  <c:v>0.45121338</c:v>
                </c:pt>
                <c:pt idx="4">
                  <c:v>0.45445164999999998</c:v>
                </c:pt>
                <c:pt idx="5">
                  <c:v>0.45768990999999998</c:v>
                </c:pt>
                <c:pt idx="6">
                  <c:v>0.46092817000000003</c:v>
                </c:pt>
                <c:pt idx="7">
                  <c:v>0.46416644000000001</c:v>
                </c:pt>
                <c:pt idx="8">
                  <c:v>0.46740470000000001</c:v>
                </c:pt>
                <c:pt idx="9">
                  <c:v>0.47064296999999999</c:v>
                </c:pt>
                <c:pt idx="10">
                  <c:v>0.47388122999999999</c:v>
                </c:pt>
                <c:pt idx="11">
                  <c:v>0.47711948999999998</c:v>
                </c:pt>
                <c:pt idx="12">
                  <c:v>0.48035776000000002</c:v>
                </c:pt>
                <c:pt idx="13">
                  <c:v>0.48359602000000002</c:v>
                </c:pt>
                <c:pt idx="14">
                  <c:v>0.48683428000000001</c:v>
                </c:pt>
                <c:pt idx="15">
                  <c:v>0.49007255</c:v>
                </c:pt>
                <c:pt idx="16">
                  <c:v>0.49331080999999999</c:v>
                </c:pt>
                <c:pt idx="17">
                  <c:v>0.49654907999999998</c:v>
                </c:pt>
                <c:pt idx="18">
                  <c:v>0.49978734000000002</c:v>
                </c:pt>
                <c:pt idx="19">
                  <c:v>0.50302559999999996</c:v>
                </c:pt>
                <c:pt idx="20">
                  <c:v>0.50626386999999995</c:v>
                </c:pt>
                <c:pt idx="21">
                  <c:v>0.50950213</c:v>
                </c:pt>
                <c:pt idx="22">
                  <c:v>0.51274039000000005</c:v>
                </c:pt>
                <c:pt idx="23">
                  <c:v>0.51597866000000003</c:v>
                </c:pt>
                <c:pt idx="24">
                  <c:v>0.51921691999999997</c:v>
                </c:pt>
                <c:pt idx="25">
                  <c:v>0.52245518000000002</c:v>
                </c:pt>
                <c:pt idx="26">
                  <c:v>0.52569345000000001</c:v>
                </c:pt>
                <c:pt idx="27">
                  <c:v>0.52893171000000005</c:v>
                </c:pt>
                <c:pt idx="28">
                  <c:v>0.53216998000000004</c:v>
                </c:pt>
                <c:pt idx="29">
                  <c:v>0.53540823999999998</c:v>
                </c:pt>
                <c:pt idx="30">
                  <c:v>0.53864650000000003</c:v>
                </c:pt>
                <c:pt idx="31">
                  <c:v>0.54188477000000002</c:v>
                </c:pt>
                <c:pt idx="32">
                  <c:v>0.54512313000000001</c:v>
                </c:pt>
                <c:pt idx="33">
                  <c:v>0.54836333000000004</c:v>
                </c:pt>
                <c:pt idx="34">
                  <c:v>0.55160363999999995</c:v>
                </c:pt>
                <c:pt idx="35">
                  <c:v>0.55484557999999995</c:v>
                </c:pt>
                <c:pt idx="36">
                  <c:v>0.55808537000000003</c:v>
                </c:pt>
                <c:pt idx="37">
                  <c:v>0.56132464999999998</c:v>
                </c:pt>
                <c:pt idx="38">
                  <c:v>0.56456638999999997</c:v>
                </c:pt>
                <c:pt idx="39">
                  <c:v>0.56780790999999997</c:v>
                </c:pt>
                <c:pt idx="40">
                  <c:v>0.57105035999999998</c:v>
                </c:pt>
                <c:pt idx="41">
                  <c:v>0.57429342000000005</c:v>
                </c:pt>
                <c:pt idx="42">
                  <c:v>0.57748586999999996</c:v>
                </c:pt>
                <c:pt idx="43">
                  <c:v>0.58077891999999998</c:v>
                </c:pt>
                <c:pt idx="44">
                  <c:v>0.58402321000000001</c:v>
                </c:pt>
                <c:pt idx="45">
                  <c:v>0.58726497</c:v>
                </c:pt>
                <c:pt idx="46">
                  <c:v>0.59051003999999996</c:v>
                </c:pt>
                <c:pt idx="47">
                  <c:v>0.59375533999999996</c:v>
                </c:pt>
                <c:pt idx="48">
                  <c:v>0.59699992999999996</c:v>
                </c:pt>
                <c:pt idx="49">
                  <c:v>0.60024635000000004</c:v>
                </c:pt>
                <c:pt idx="50">
                  <c:v>0.60323680000000002</c:v>
                </c:pt>
                <c:pt idx="51">
                  <c:v>0.60571649000000005</c:v>
                </c:pt>
                <c:pt idx="52">
                  <c:v>0.60845329999999997</c:v>
                </c:pt>
                <c:pt idx="53">
                  <c:v>0.61166313000000005</c:v>
                </c:pt>
                <c:pt idx="54">
                  <c:v>0.61450727999999999</c:v>
                </c:pt>
                <c:pt idx="55">
                  <c:v>0.61749935</c:v>
                </c:pt>
                <c:pt idx="56">
                  <c:v>0.62074669999999998</c:v>
                </c:pt>
                <c:pt idx="57">
                  <c:v>0.62399393999999997</c:v>
                </c:pt>
                <c:pt idx="58">
                  <c:v>0.62724239999999998</c:v>
                </c:pt>
                <c:pt idx="59">
                  <c:v>0.63023366000000003</c:v>
                </c:pt>
                <c:pt idx="60">
                  <c:v>0.63373800999999996</c:v>
                </c:pt>
                <c:pt idx="61">
                  <c:v>0.63647675000000004</c:v>
                </c:pt>
                <c:pt idx="62">
                  <c:v>0.63921468000000004</c:v>
                </c:pt>
                <c:pt idx="63">
                  <c:v>0.64192994999999997</c:v>
                </c:pt>
                <c:pt idx="64">
                  <c:v>0.64481478999999997</c:v>
                </c:pt>
                <c:pt idx="65">
                  <c:v>0.64764962000000004</c:v>
                </c:pt>
                <c:pt idx="66">
                  <c:v>0.65023662999999998</c:v>
                </c:pt>
                <c:pt idx="67">
                  <c:v>0.65342089000000003</c:v>
                </c:pt>
                <c:pt idx="68">
                  <c:v>0.65624978</c:v>
                </c:pt>
                <c:pt idx="69">
                  <c:v>0.65912641999999999</c:v>
                </c:pt>
                <c:pt idx="70">
                  <c:v>0.66232721000000006</c:v>
                </c:pt>
                <c:pt idx="71">
                  <c:v>0.66535454999999999</c:v>
                </c:pt>
                <c:pt idx="72">
                  <c:v>0.66835049000000002</c:v>
                </c:pt>
                <c:pt idx="73">
                  <c:v>0.67133810999999999</c:v>
                </c:pt>
                <c:pt idx="74">
                  <c:v>0.67438025000000001</c:v>
                </c:pt>
                <c:pt idx="75">
                  <c:v>0.67748993000000002</c:v>
                </c:pt>
                <c:pt idx="76">
                  <c:v>0.68054908999999997</c:v>
                </c:pt>
                <c:pt idx="77">
                  <c:v>0.68337270999999999</c:v>
                </c:pt>
                <c:pt idx="78">
                  <c:v>0.68623544000000003</c:v>
                </c:pt>
                <c:pt idx="79">
                  <c:v>0.68876009999999999</c:v>
                </c:pt>
                <c:pt idx="80">
                  <c:v>0.69153242999999998</c:v>
                </c:pt>
                <c:pt idx="81">
                  <c:v>0.69436328000000003</c:v>
                </c:pt>
                <c:pt idx="82">
                  <c:v>0.69726737999999999</c:v>
                </c:pt>
                <c:pt idx="83">
                  <c:v>0.70005061999999996</c:v>
                </c:pt>
                <c:pt idx="84">
                  <c:v>0.70314750000000004</c:v>
                </c:pt>
                <c:pt idx="85">
                  <c:v>0.70586603000000003</c:v>
                </c:pt>
                <c:pt idx="86">
                  <c:v>0.70828716000000003</c:v>
                </c:pt>
                <c:pt idx="87">
                  <c:v>0.7111343</c:v>
                </c:pt>
                <c:pt idx="88">
                  <c:v>0.71371319</c:v>
                </c:pt>
                <c:pt idx="89">
                  <c:v>0.71614712999999997</c:v>
                </c:pt>
                <c:pt idx="90">
                  <c:v>0.71888297999999995</c:v>
                </c:pt>
                <c:pt idx="91">
                  <c:v>0.72205308000000001</c:v>
                </c:pt>
                <c:pt idx="92">
                  <c:v>0.72505940000000002</c:v>
                </c:pt>
                <c:pt idx="93">
                  <c:v>0.72786947999999996</c:v>
                </c:pt>
                <c:pt idx="94">
                  <c:v>0.73008810999999996</c:v>
                </c:pt>
                <c:pt idx="95">
                  <c:v>0.73275020000000002</c:v>
                </c:pt>
                <c:pt idx="96">
                  <c:v>0.73526550999999996</c:v>
                </c:pt>
                <c:pt idx="97">
                  <c:v>0.73763301999999997</c:v>
                </c:pt>
                <c:pt idx="98">
                  <c:v>0.74006519000000004</c:v>
                </c:pt>
                <c:pt idx="99">
                  <c:v>0.74221956</c:v>
                </c:pt>
                <c:pt idx="100">
                  <c:v>0.74473553999999997</c:v>
                </c:pt>
                <c:pt idx="101">
                  <c:v>0.74740010999999995</c:v>
                </c:pt>
                <c:pt idx="102">
                  <c:v>0.75017281000000002</c:v>
                </c:pt>
              </c:numCache>
            </c:numRef>
          </c:xVal>
          <c:yVal>
            <c:numRef>
              <c:f>'24.142-F28'!$J$3:$J$105</c:f>
              <c:numCache>
                <c:formatCode>General</c:formatCode>
                <c:ptCount val="103"/>
                <c:pt idx="0">
                  <c:v>230.92895100000001</c:v>
                </c:pt>
                <c:pt idx="1">
                  <c:v>230.91558699999999</c:v>
                </c:pt>
                <c:pt idx="2">
                  <c:v>230.91558699999999</c:v>
                </c:pt>
                <c:pt idx="3">
                  <c:v>230.91558699999999</c:v>
                </c:pt>
                <c:pt idx="4">
                  <c:v>230.91558699999999</c:v>
                </c:pt>
                <c:pt idx="5">
                  <c:v>230.91558699999999</c:v>
                </c:pt>
                <c:pt idx="6">
                  <c:v>230.91558699999999</c:v>
                </c:pt>
                <c:pt idx="7">
                  <c:v>230.91558699999999</c:v>
                </c:pt>
                <c:pt idx="8">
                  <c:v>230.91558699999999</c:v>
                </c:pt>
                <c:pt idx="9">
                  <c:v>230.91558699999999</c:v>
                </c:pt>
                <c:pt idx="10">
                  <c:v>230.91558699999999</c:v>
                </c:pt>
                <c:pt idx="11">
                  <c:v>230.91558699999999</c:v>
                </c:pt>
                <c:pt idx="12">
                  <c:v>230.91558699999999</c:v>
                </c:pt>
                <c:pt idx="13">
                  <c:v>230.91558699999999</c:v>
                </c:pt>
                <c:pt idx="14">
                  <c:v>230.91558699999999</c:v>
                </c:pt>
                <c:pt idx="15">
                  <c:v>230.91558699999999</c:v>
                </c:pt>
                <c:pt idx="16">
                  <c:v>230.91558699999999</c:v>
                </c:pt>
                <c:pt idx="17">
                  <c:v>230.91558699999999</c:v>
                </c:pt>
                <c:pt idx="18">
                  <c:v>230.91558699999999</c:v>
                </c:pt>
                <c:pt idx="19">
                  <c:v>230.91558699999999</c:v>
                </c:pt>
                <c:pt idx="20">
                  <c:v>230.91558699999999</c:v>
                </c:pt>
                <c:pt idx="21">
                  <c:v>230.91558699999999</c:v>
                </c:pt>
                <c:pt idx="22">
                  <c:v>230.91558699999999</c:v>
                </c:pt>
                <c:pt idx="23">
                  <c:v>230.91558699999999</c:v>
                </c:pt>
                <c:pt idx="24">
                  <c:v>230.91558699999999</c:v>
                </c:pt>
                <c:pt idx="25">
                  <c:v>230.91558699999999</c:v>
                </c:pt>
                <c:pt idx="26">
                  <c:v>230.91558699999999</c:v>
                </c:pt>
                <c:pt idx="27">
                  <c:v>230.91558699999999</c:v>
                </c:pt>
                <c:pt idx="28">
                  <c:v>230.91558699999999</c:v>
                </c:pt>
                <c:pt idx="29">
                  <c:v>230.91558699999999</c:v>
                </c:pt>
                <c:pt idx="30">
                  <c:v>230.91558699999999</c:v>
                </c:pt>
                <c:pt idx="31">
                  <c:v>230.91558699999999</c:v>
                </c:pt>
                <c:pt idx="32">
                  <c:v>230.922269</c:v>
                </c:pt>
                <c:pt idx="33">
                  <c:v>231.04922999999999</c:v>
                </c:pt>
                <c:pt idx="34">
                  <c:v>231.182872</c:v>
                </c:pt>
                <c:pt idx="35">
                  <c:v>231.423429</c:v>
                </c:pt>
                <c:pt idx="36">
                  <c:v>231.52366000000001</c:v>
                </c:pt>
                <c:pt idx="37">
                  <c:v>231.59048200000001</c:v>
                </c:pt>
                <c:pt idx="38">
                  <c:v>231.81767400000001</c:v>
                </c:pt>
                <c:pt idx="39">
                  <c:v>232.03150199999999</c:v>
                </c:pt>
                <c:pt idx="40">
                  <c:v>232.30546899999999</c:v>
                </c:pt>
                <c:pt idx="41">
                  <c:v>232.619529</c:v>
                </c:pt>
                <c:pt idx="42">
                  <c:v>232.83279999999999</c:v>
                </c:pt>
                <c:pt idx="43">
                  <c:v>233.20755600000001</c:v>
                </c:pt>
                <c:pt idx="44">
                  <c:v>233.60180199999999</c:v>
                </c:pt>
                <c:pt idx="45">
                  <c:v>233.831221</c:v>
                </c:pt>
                <c:pt idx="46">
                  <c:v>234.27669599999999</c:v>
                </c:pt>
                <c:pt idx="47">
                  <c:v>234.737763</c:v>
                </c:pt>
                <c:pt idx="48">
                  <c:v>235.15205499999999</c:v>
                </c:pt>
                <c:pt idx="49">
                  <c:v>235.68662499999999</c:v>
                </c:pt>
                <c:pt idx="50">
                  <c:v>236.12096299999999</c:v>
                </c:pt>
                <c:pt idx="51">
                  <c:v>236.43481399999999</c:v>
                </c:pt>
                <c:pt idx="52">
                  <c:v>236.92260899999999</c:v>
                </c:pt>
                <c:pt idx="53">
                  <c:v>237.484117</c:v>
                </c:pt>
                <c:pt idx="54">
                  <c:v>238.01889600000001</c:v>
                </c:pt>
                <c:pt idx="55">
                  <c:v>238.560148</c:v>
                </c:pt>
                <c:pt idx="56">
                  <c:v>239.15485699999999</c:v>
                </c:pt>
                <c:pt idx="57">
                  <c:v>239.742884</c:v>
                </c:pt>
                <c:pt idx="58">
                  <c:v>240.41109700000001</c:v>
                </c:pt>
                <c:pt idx="59">
                  <c:v>240.898788</c:v>
                </c:pt>
                <c:pt idx="60">
                  <c:v>241.66065399999999</c:v>
                </c:pt>
                <c:pt idx="61">
                  <c:v>242.275306</c:v>
                </c:pt>
                <c:pt idx="62">
                  <c:v>242.8365</c:v>
                </c:pt>
                <c:pt idx="63">
                  <c:v>243.39717999999999</c:v>
                </c:pt>
                <c:pt idx="64">
                  <c:v>244.06357499999999</c:v>
                </c:pt>
                <c:pt idx="65">
                  <c:v>244.59974600000001</c:v>
                </c:pt>
                <c:pt idx="66">
                  <c:v>245.121996</c:v>
                </c:pt>
                <c:pt idx="67">
                  <c:v>245.85570200000001</c:v>
                </c:pt>
                <c:pt idx="68">
                  <c:v>246.44898000000001</c:v>
                </c:pt>
                <c:pt idx="69">
                  <c:v>247.11076399999999</c:v>
                </c:pt>
                <c:pt idx="70">
                  <c:v>247.673677</c:v>
                </c:pt>
                <c:pt idx="71">
                  <c:v>248.38176000000001</c:v>
                </c:pt>
                <c:pt idx="72">
                  <c:v>249.08124799999999</c:v>
                </c:pt>
                <c:pt idx="73">
                  <c:v>249.677922</c:v>
                </c:pt>
                <c:pt idx="74">
                  <c:v>250.44322199999999</c:v>
                </c:pt>
                <c:pt idx="75">
                  <c:v>251.25200000000001</c:v>
                </c:pt>
                <c:pt idx="76">
                  <c:v>251.94701499999999</c:v>
                </c:pt>
                <c:pt idx="77">
                  <c:v>252.60958600000001</c:v>
                </c:pt>
                <c:pt idx="78">
                  <c:v>253.399295</c:v>
                </c:pt>
                <c:pt idx="79">
                  <c:v>254.00254100000001</c:v>
                </c:pt>
                <c:pt idx="80">
                  <c:v>254.73386099999999</c:v>
                </c:pt>
                <c:pt idx="81">
                  <c:v>255.50389699999999</c:v>
                </c:pt>
                <c:pt idx="82">
                  <c:v>256.11186600000002</c:v>
                </c:pt>
                <c:pt idx="83">
                  <c:v>256.749236</c:v>
                </c:pt>
                <c:pt idx="84">
                  <c:v>257.67349400000001</c:v>
                </c:pt>
                <c:pt idx="85">
                  <c:v>258.39326199999999</c:v>
                </c:pt>
                <c:pt idx="86">
                  <c:v>259.10398300000003</c:v>
                </c:pt>
                <c:pt idx="87">
                  <c:v>259.91723200000001</c:v>
                </c:pt>
                <c:pt idx="88">
                  <c:v>260.71129100000002</c:v>
                </c:pt>
                <c:pt idx="89">
                  <c:v>261.46570300000002</c:v>
                </c:pt>
                <c:pt idx="90">
                  <c:v>262.28159099999999</c:v>
                </c:pt>
                <c:pt idx="91">
                  <c:v>263.25551100000001</c:v>
                </c:pt>
                <c:pt idx="92">
                  <c:v>264.13176700000002</c:v>
                </c:pt>
                <c:pt idx="93">
                  <c:v>265.00938300000001</c:v>
                </c:pt>
                <c:pt idx="94">
                  <c:v>265.71208999999999</c:v>
                </c:pt>
                <c:pt idx="95">
                  <c:v>266.53716600000001</c:v>
                </c:pt>
                <c:pt idx="96">
                  <c:v>267.38960100000003</c:v>
                </c:pt>
                <c:pt idx="97">
                  <c:v>268.20280500000001</c:v>
                </c:pt>
                <c:pt idx="98">
                  <c:v>268.96584000000001</c:v>
                </c:pt>
                <c:pt idx="99">
                  <c:v>269.74375099999997</c:v>
                </c:pt>
                <c:pt idx="100">
                  <c:v>270.640084</c:v>
                </c:pt>
                <c:pt idx="101">
                  <c:v>271.62829599999998</c:v>
                </c:pt>
                <c:pt idx="102">
                  <c:v>272.67313200000001</c:v>
                </c:pt>
              </c:numCache>
            </c:numRef>
          </c:yVal>
          <c:smooth val="1"/>
          <c:extLst>
            <c:ext xmlns:c16="http://schemas.microsoft.com/office/drawing/2014/chart" uri="{C3380CC4-5D6E-409C-BE32-E72D297353CC}">
              <c16:uniqueId val="{0000000A-8C6A-4848-B52B-7A563F6F2686}"/>
            </c:ext>
          </c:extLst>
        </c:ser>
        <c:ser>
          <c:idx val="4"/>
          <c:order val="5"/>
          <c:tx>
            <c:v>CL0.25New</c:v>
          </c:tx>
          <c:spPr>
            <a:ln>
              <a:solidFill>
                <a:srgbClr val="FF8AD8">
                  <a:alpha val="70000"/>
                </a:srgbClr>
              </a:solidFill>
              <a:prstDash val="sysDash"/>
            </a:ln>
          </c:spPr>
          <c:marker>
            <c:symbol val="none"/>
          </c:marker>
          <c:xVal>
            <c:numRef>
              <c:f>'24.142-F28'!$I$3:$I$105</c:f>
              <c:numCache>
                <c:formatCode>General</c:formatCode>
                <c:ptCount val="103"/>
                <c:pt idx="0">
                  <c:v>0.44124434000000001</c:v>
                </c:pt>
                <c:pt idx="1">
                  <c:v>0.4444824</c:v>
                </c:pt>
                <c:pt idx="2">
                  <c:v>0.44797512</c:v>
                </c:pt>
                <c:pt idx="3">
                  <c:v>0.45121338</c:v>
                </c:pt>
                <c:pt idx="4">
                  <c:v>0.45445164999999998</c:v>
                </c:pt>
                <c:pt idx="5">
                  <c:v>0.45768990999999998</c:v>
                </c:pt>
                <c:pt idx="6">
                  <c:v>0.46092817000000003</c:v>
                </c:pt>
                <c:pt idx="7">
                  <c:v>0.46416644000000001</c:v>
                </c:pt>
                <c:pt idx="8">
                  <c:v>0.46740470000000001</c:v>
                </c:pt>
                <c:pt idx="9">
                  <c:v>0.47064296999999999</c:v>
                </c:pt>
                <c:pt idx="10">
                  <c:v>0.47388122999999999</c:v>
                </c:pt>
                <c:pt idx="11">
                  <c:v>0.47711948999999998</c:v>
                </c:pt>
                <c:pt idx="12">
                  <c:v>0.48035776000000002</c:v>
                </c:pt>
                <c:pt idx="13">
                  <c:v>0.48359602000000002</c:v>
                </c:pt>
                <c:pt idx="14">
                  <c:v>0.48683428000000001</c:v>
                </c:pt>
                <c:pt idx="15">
                  <c:v>0.49007255</c:v>
                </c:pt>
                <c:pt idx="16">
                  <c:v>0.49331080999999999</c:v>
                </c:pt>
                <c:pt idx="17">
                  <c:v>0.49654907999999998</c:v>
                </c:pt>
                <c:pt idx="18">
                  <c:v>0.49978734000000002</c:v>
                </c:pt>
                <c:pt idx="19">
                  <c:v>0.50302559999999996</c:v>
                </c:pt>
                <c:pt idx="20">
                  <c:v>0.50626386999999995</c:v>
                </c:pt>
                <c:pt idx="21">
                  <c:v>0.50950213</c:v>
                </c:pt>
                <c:pt idx="22">
                  <c:v>0.51274039000000005</c:v>
                </c:pt>
                <c:pt idx="23">
                  <c:v>0.51597866000000003</c:v>
                </c:pt>
                <c:pt idx="24">
                  <c:v>0.51921691999999997</c:v>
                </c:pt>
                <c:pt idx="25">
                  <c:v>0.52245518000000002</c:v>
                </c:pt>
                <c:pt idx="26">
                  <c:v>0.52569345000000001</c:v>
                </c:pt>
                <c:pt idx="27">
                  <c:v>0.52893171000000005</c:v>
                </c:pt>
                <c:pt idx="28">
                  <c:v>0.53216998000000004</c:v>
                </c:pt>
                <c:pt idx="29">
                  <c:v>0.53540823999999998</c:v>
                </c:pt>
                <c:pt idx="30">
                  <c:v>0.53864650000000003</c:v>
                </c:pt>
                <c:pt idx="31">
                  <c:v>0.54188477000000002</c:v>
                </c:pt>
                <c:pt idx="32">
                  <c:v>0.54512313000000001</c:v>
                </c:pt>
                <c:pt idx="33">
                  <c:v>0.54836333000000004</c:v>
                </c:pt>
                <c:pt idx="34">
                  <c:v>0.55160363999999995</c:v>
                </c:pt>
                <c:pt idx="35">
                  <c:v>0.55484557999999995</c:v>
                </c:pt>
                <c:pt idx="36">
                  <c:v>0.55808537000000003</c:v>
                </c:pt>
                <c:pt idx="37">
                  <c:v>0.56132464999999998</c:v>
                </c:pt>
                <c:pt idx="38">
                  <c:v>0.56456638999999997</c:v>
                </c:pt>
                <c:pt idx="39">
                  <c:v>0.56780790999999997</c:v>
                </c:pt>
                <c:pt idx="40">
                  <c:v>0.57105035999999998</c:v>
                </c:pt>
                <c:pt idx="41">
                  <c:v>0.57429342000000005</c:v>
                </c:pt>
                <c:pt idx="42">
                  <c:v>0.57748586999999996</c:v>
                </c:pt>
                <c:pt idx="43">
                  <c:v>0.58077891999999998</c:v>
                </c:pt>
                <c:pt idx="44">
                  <c:v>0.58402321000000001</c:v>
                </c:pt>
                <c:pt idx="45">
                  <c:v>0.58726497</c:v>
                </c:pt>
                <c:pt idx="46">
                  <c:v>0.59051003999999996</c:v>
                </c:pt>
                <c:pt idx="47">
                  <c:v>0.59375533999999996</c:v>
                </c:pt>
                <c:pt idx="48">
                  <c:v>0.59699992999999996</c:v>
                </c:pt>
                <c:pt idx="49">
                  <c:v>0.60024635000000004</c:v>
                </c:pt>
                <c:pt idx="50">
                  <c:v>0.60323680000000002</c:v>
                </c:pt>
                <c:pt idx="51">
                  <c:v>0.60571649000000005</c:v>
                </c:pt>
                <c:pt idx="52">
                  <c:v>0.60845329999999997</c:v>
                </c:pt>
                <c:pt idx="53">
                  <c:v>0.61166313000000005</c:v>
                </c:pt>
                <c:pt idx="54">
                  <c:v>0.61450727999999999</c:v>
                </c:pt>
                <c:pt idx="55">
                  <c:v>0.61749935</c:v>
                </c:pt>
                <c:pt idx="56">
                  <c:v>0.62074669999999998</c:v>
                </c:pt>
                <c:pt idx="57">
                  <c:v>0.62399393999999997</c:v>
                </c:pt>
                <c:pt idx="58">
                  <c:v>0.62724239999999998</c:v>
                </c:pt>
                <c:pt idx="59">
                  <c:v>0.63023366000000003</c:v>
                </c:pt>
                <c:pt idx="60">
                  <c:v>0.63373800999999996</c:v>
                </c:pt>
                <c:pt idx="61">
                  <c:v>0.63647675000000004</c:v>
                </c:pt>
                <c:pt idx="62">
                  <c:v>0.63921468000000004</c:v>
                </c:pt>
                <c:pt idx="63">
                  <c:v>0.64192994999999997</c:v>
                </c:pt>
                <c:pt idx="64">
                  <c:v>0.64481478999999997</c:v>
                </c:pt>
                <c:pt idx="65">
                  <c:v>0.64764962000000004</c:v>
                </c:pt>
                <c:pt idx="66">
                  <c:v>0.65023662999999998</c:v>
                </c:pt>
                <c:pt idx="67">
                  <c:v>0.65342089000000003</c:v>
                </c:pt>
                <c:pt idx="68">
                  <c:v>0.65624978</c:v>
                </c:pt>
                <c:pt idx="69">
                  <c:v>0.65912641999999999</c:v>
                </c:pt>
                <c:pt idx="70">
                  <c:v>0.66232721000000006</c:v>
                </c:pt>
                <c:pt idx="71">
                  <c:v>0.66535454999999999</c:v>
                </c:pt>
                <c:pt idx="72">
                  <c:v>0.66835049000000002</c:v>
                </c:pt>
                <c:pt idx="73">
                  <c:v>0.67133810999999999</c:v>
                </c:pt>
                <c:pt idx="74">
                  <c:v>0.67438025000000001</c:v>
                </c:pt>
                <c:pt idx="75">
                  <c:v>0.67748993000000002</c:v>
                </c:pt>
                <c:pt idx="76">
                  <c:v>0.68054908999999997</c:v>
                </c:pt>
                <c:pt idx="77">
                  <c:v>0.68337270999999999</c:v>
                </c:pt>
                <c:pt idx="78">
                  <c:v>0.68623544000000003</c:v>
                </c:pt>
                <c:pt idx="79">
                  <c:v>0.68876009999999999</c:v>
                </c:pt>
                <c:pt idx="80">
                  <c:v>0.69153242999999998</c:v>
                </c:pt>
                <c:pt idx="81">
                  <c:v>0.69436328000000003</c:v>
                </c:pt>
                <c:pt idx="82">
                  <c:v>0.69726737999999999</c:v>
                </c:pt>
                <c:pt idx="83">
                  <c:v>0.70005061999999996</c:v>
                </c:pt>
                <c:pt idx="84">
                  <c:v>0.70314750000000004</c:v>
                </c:pt>
                <c:pt idx="85">
                  <c:v>0.70586603000000003</c:v>
                </c:pt>
                <c:pt idx="86">
                  <c:v>0.70828716000000003</c:v>
                </c:pt>
                <c:pt idx="87">
                  <c:v>0.7111343</c:v>
                </c:pt>
                <c:pt idx="88">
                  <c:v>0.71371319</c:v>
                </c:pt>
                <c:pt idx="89">
                  <c:v>0.71614712999999997</c:v>
                </c:pt>
                <c:pt idx="90">
                  <c:v>0.71888297999999995</c:v>
                </c:pt>
                <c:pt idx="91">
                  <c:v>0.72205308000000001</c:v>
                </c:pt>
                <c:pt idx="92">
                  <c:v>0.72505940000000002</c:v>
                </c:pt>
                <c:pt idx="93">
                  <c:v>0.72786947999999996</c:v>
                </c:pt>
                <c:pt idx="94">
                  <c:v>0.73008810999999996</c:v>
                </c:pt>
                <c:pt idx="95">
                  <c:v>0.73275020000000002</c:v>
                </c:pt>
                <c:pt idx="96">
                  <c:v>0.73526550999999996</c:v>
                </c:pt>
                <c:pt idx="97">
                  <c:v>0.73763301999999997</c:v>
                </c:pt>
                <c:pt idx="98">
                  <c:v>0.74006519000000004</c:v>
                </c:pt>
                <c:pt idx="99">
                  <c:v>0.74221956</c:v>
                </c:pt>
                <c:pt idx="100">
                  <c:v>0.74473553999999997</c:v>
                </c:pt>
                <c:pt idx="101">
                  <c:v>0.74740010999999995</c:v>
                </c:pt>
                <c:pt idx="102">
                  <c:v>0.75017281000000002</c:v>
                </c:pt>
              </c:numCache>
            </c:numRef>
          </c:xVal>
          <c:yVal>
            <c:numRef>
              <c:f>'24.142-F28'!$K$3:$K$105</c:f>
              <c:numCache>
                <c:formatCode>General</c:formatCode>
                <c:ptCount val="103"/>
                <c:pt idx="0">
                  <c:v>229.51874243086706</c:v>
                </c:pt>
                <c:pt idx="1">
                  <c:v>229.56298453590134</c:v>
                </c:pt>
                <c:pt idx="2">
                  <c:v>229.61271897810818</c:v>
                </c:pt>
                <c:pt idx="3">
                  <c:v>229.66074220640502</c:v>
                </c:pt>
                <c:pt idx="4">
                  <c:v>229.71065112887311</c:v>
                </c:pt>
                <c:pt idx="5">
                  <c:v>229.76249156655427</c:v>
                </c:pt>
                <c:pt idx="6">
                  <c:v>229.81631154726989</c:v>
                </c:pt>
                <c:pt idx="7">
                  <c:v>229.87216103345457</c:v>
                </c:pt>
                <c:pt idx="8">
                  <c:v>229.93009155632569</c:v>
                </c:pt>
                <c:pt idx="9">
                  <c:v>229.99015763679432</c:v>
                </c:pt>
                <c:pt idx="10">
                  <c:v>230.05241557172059</c:v>
                </c:pt>
                <c:pt idx="11">
                  <c:v>230.11692495728889</c:v>
                </c:pt>
                <c:pt idx="12">
                  <c:v>230.18374843129504</c:v>
                </c:pt>
                <c:pt idx="13">
                  <c:v>230.25295131946135</c:v>
                </c:pt>
                <c:pt idx="14">
                  <c:v>230.32460320272571</c:v>
                </c:pt>
                <c:pt idx="15">
                  <c:v>230.39877769843804</c:v>
                </c:pt>
                <c:pt idx="16">
                  <c:v>230.47555214655284</c:v>
                </c:pt>
                <c:pt idx="17">
                  <c:v>230.5550096867573</c:v>
                </c:pt>
                <c:pt idx="18">
                  <c:v>230.63723786581176</c:v>
                </c:pt>
                <c:pt idx="19">
                  <c:v>230.72233089750259</c:v>
                </c:pt>
                <c:pt idx="20">
                  <c:v>230.81038959400658</c:v>
                </c:pt>
                <c:pt idx="21">
                  <c:v>230.90152121007651</c:v>
                </c:pt>
                <c:pt idx="22">
                  <c:v>230.99584185447318</c:v>
                </c:pt>
                <c:pt idx="23">
                  <c:v>231.0934765886002</c:v>
                </c:pt>
                <c:pt idx="24">
                  <c:v>231.19455944756393</c:v>
                </c:pt>
                <c:pt idx="25">
                  <c:v>231.29923632937459</c:v>
                </c:pt>
                <c:pt idx="26">
                  <c:v>231.40766534415593</c:v>
                </c:pt>
                <c:pt idx="27">
                  <c:v>231.52001709929201</c:v>
                </c:pt>
                <c:pt idx="28">
                  <c:v>231.63647856336348</c:v>
                </c:pt>
                <c:pt idx="29">
                  <c:v>231.75725194210867</c:v>
                </c:pt>
                <c:pt idx="30">
                  <c:v>231.88255899888233</c:v>
                </c:pt>
                <c:pt idx="31">
                  <c:v>232.01264206994824</c:v>
                </c:pt>
                <c:pt idx="32">
                  <c:v>232.14776929386909</c:v>
                </c:pt>
                <c:pt idx="33">
                  <c:v>232.28830845301087</c:v>
                </c:pt>
                <c:pt idx="34">
                  <c:v>232.43450774840468</c:v>
                </c:pt>
                <c:pt idx="35">
                  <c:v>232.58679013924259</c:v>
                </c:pt>
                <c:pt idx="36">
                  <c:v>232.74536044763656</c:v>
                </c:pt>
                <c:pt idx="37">
                  <c:v>232.91071242845004</c:v>
                </c:pt>
                <c:pt idx="38">
                  <c:v>233.08346727867485</c:v>
                </c:pt>
                <c:pt idx="39">
                  <c:v>233.26399914540977</c:v>
                </c:pt>
                <c:pt idx="40">
                  <c:v>233.45293459916587</c:v>
                </c:pt>
                <c:pt idx="41">
                  <c:v>233.65087603227562</c:v>
                </c:pt>
                <c:pt idx="42">
                  <c:v>233.85514629472323</c:v>
                </c:pt>
                <c:pt idx="43">
                  <c:v>234.07639394996582</c:v>
                </c:pt>
                <c:pt idx="44">
                  <c:v>234.30564823401113</c:v>
                </c:pt>
                <c:pt idx="45">
                  <c:v>234.54679588894857</c:v>
                </c:pt>
                <c:pt idx="46">
                  <c:v>234.80123805843408</c:v>
                </c:pt>
                <c:pt idx="47">
                  <c:v>235.06980024701642</c:v>
                </c:pt>
                <c:pt idx="48">
                  <c:v>235.35353280588382</c:v>
                </c:pt>
                <c:pt idx="49">
                  <c:v>235.65388553504778</c:v>
                </c:pt>
                <c:pt idx="50">
                  <c:v>235.94625054362177</c:v>
                </c:pt>
                <c:pt idx="51">
                  <c:v>236.20089240892662</c:v>
                </c:pt>
                <c:pt idx="52">
                  <c:v>236.49562367914405</c:v>
                </c:pt>
                <c:pt idx="53">
                  <c:v>236.86078703883695</c:v>
                </c:pt>
                <c:pt idx="54">
                  <c:v>237.20309824740798</c:v>
                </c:pt>
                <c:pt idx="55">
                  <c:v>237.58348091774178</c:v>
                </c:pt>
                <c:pt idx="56">
                  <c:v>238.02132435355645</c:v>
                </c:pt>
                <c:pt idx="57">
                  <c:v>238.48681006446532</c:v>
                </c:pt>
                <c:pt idx="58">
                  <c:v>238.98179602157182</c:v>
                </c:pt>
                <c:pt idx="59">
                  <c:v>239.46490566089335</c:v>
                </c:pt>
                <c:pt idx="60">
                  <c:v>240.06580769820133</c:v>
                </c:pt>
                <c:pt idx="61">
                  <c:v>240.56269758677979</c:v>
                </c:pt>
                <c:pt idx="62">
                  <c:v>241.08411549631273</c:v>
                </c:pt>
                <c:pt idx="63">
                  <c:v>241.62613154253708</c:v>
                </c:pt>
                <c:pt idx="64">
                  <c:v>242.22961255382319</c:v>
                </c:pt>
                <c:pt idx="65">
                  <c:v>242.8505795924986</c:v>
                </c:pt>
                <c:pt idx="66">
                  <c:v>243.44143686925537</c:v>
                </c:pt>
                <c:pt idx="67">
                  <c:v>244.20006410487241</c:v>
                </c:pt>
                <c:pt idx="68">
                  <c:v>244.90246051747135</c:v>
                </c:pt>
                <c:pt idx="69">
                  <c:v>245.64323204358962</c:v>
                </c:pt>
                <c:pt idx="70">
                  <c:v>246.49741400207037</c:v>
                </c:pt>
                <c:pt idx="71">
                  <c:v>247.33245917309983</c:v>
                </c:pt>
                <c:pt idx="72">
                  <c:v>248.18266502742341</c:v>
                </c:pt>
                <c:pt idx="73">
                  <c:v>249.05171108952482</c:v>
                </c:pt>
                <c:pt idx="74">
                  <c:v>249.95565775612653</c:v>
                </c:pt>
                <c:pt idx="75">
                  <c:v>250.89647975303825</c:v>
                </c:pt>
                <c:pt idx="76">
                  <c:v>251.83546420230437</c:v>
                </c:pt>
                <c:pt idx="77">
                  <c:v>252.71129402637351</c:v>
                </c:pt>
                <c:pt idx="78">
                  <c:v>253.60572147907848</c:v>
                </c:pt>
                <c:pt idx="79">
                  <c:v>254.39807870453842</c:v>
                </c:pt>
                <c:pt idx="80">
                  <c:v>255.27018765484618</c:v>
                </c:pt>
                <c:pt idx="81">
                  <c:v>256.16115563791561</c:v>
                </c:pt>
                <c:pt idx="82">
                  <c:v>257.07403397120453</c:v>
                </c:pt>
                <c:pt idx="83">
                  <c:v>257.9466070536734</c:v>
                </c:pt>
                <c:pt idx="84">
                  <c:v>258.91379831630849</c:v>
                </c:pt>
                <c:pt idx="85">
                  <c:v>259.75906548834291</c:v>
                </c:pt>
                <c:pt idx="86">
                  <c:v>260.50875033890668</c:v>
                </c:pt>
                <c:pt idx="87">
                  <c:v>261.38670900366765</c:v>
                </c:pt>
                <c:pt idx="88">
                  <c:v>262.1789047688431</c:v>
                </c:pt>
                <c:pt idx="89">
                  <c:v>262.92442009524666</c:v>
                </c:pt>
                <c:pt idx="90">
                  <c:v>263.76069815917077</c:v>
                </c:pt>
                <c:pt idx="91">
                  <c:v>264.72885162536016</c:v>
                </c:pt>
                <c:pt idx="92">
                  <c:v>265.64789872690727</c:v>
                </c:pt>
                <c:pt idx="93">
                  <c:v>266.50955641289454</c:v>
                </c:pt>
                <c:pt idx="94">
                  <c:v>267.19284956732088</c:v>
                </c:pt>
                <c:pt idx="95">
                  <c:v>268.01767074888761</c:v>
                </c:pt>
                <c:pt idx="96">
                  <c:v>268.80348065540358</c:v>
                </c:pt>
                <c:pt idx="97">
                  <c:v>269.55029019028967</c:v>
                </c:pt>
                <c:pt idx="98">
                  <c:v>270.32620906348848</c:v>
                </c:pt>
                <c:pt idx="99">
                  <c:v>271.02210667251501</c:v>
                </c:pt>
                <c:pt idx="100">
                  <c:v>271.84658773043344</c:v>
                </c:pt>
                <c:pt idx="101">
                  <c:v>272.73553959514965</c:v>
                </c:pt>
                <c:pt idx="102">
                  <c:v>273.68018105528176</c:v>
                </c:pt>
              </c:numCache>
            </c:numRef>
          </c:yVal>
          <c:smooth val="1"/>
          <c:extLst>
            <c:ext xmlns:c16="http://schemas.microsoft.com/office/drawing/2014/chart" uri="{C3380CC4-5D6E-409C-BE32-E72D297353CC}">
              <c16:uniqueId val="{00000003-218F-EE41-9B78-8A2815DD5AEC}"/>
            </c:ext>
          </c:extLst>
        </c:ser>
        <c:ser>
          <c:idx val="1"/>
          <c:order val="6"/>
          <c:tx>
            <c:v>CL0.2</c:v>
          </c:tx>
          <c:spPr>
            <a:ln w="25400">
              <a:solidFill>
                <a:srgbClr val="FFC000"/>
              </a:solidFill>
            </a:ln>
          </c:spPr>
          <c:marker>
            <c:symbol val="none"/>
          </c:marker>
          <c:xVal>
            <c:numRef>
              <c:f>'24.142-F28'!$C$3:$C$104</c:f>
              <c:numCache>
                <c:formatCode>General</c:formatCode>
                <c:ptCount val="102"/>
                <c:pt idx="0">
                  <c:v>0.44023329999999999</c:v>
                </c:pt>
                <c:pt idx="1">
                  <c:v>0.44372683000000002</c:v>
                </c:pt>
                <c:pt idx="2">
                  <c:v>0.44721955000000002</c:v>
                </c:pt>
                <c:pt idx="3">
                  <c:v>0.45045903999999998</c:v>
                </c:pt>
                <c:pt idx="4">
                  <c:v>0.45369638000000001</c:v>
                </c:pt>
                <c:pt idx="5">
                  <c:v>0.45693475</c:v>
                </c:pt>
                <c:pt idx="6">
                  <c:v>0.46017300999999999</c:v>
                </c:pt>
                <c:pt idx="7">
                  <c:v>0.46341126999999999</c:v>
                </c:pt>
                <c:pt idx="8">
                  <c:v>0.46664953999999997</c:v>
                </c:pt>
                <c:pt idx="9">
                  <c:v>0.46988688000000001</c:v>
                </c:pt>
                <c:pt idx="10">
                  <c:v>0.47312596000000001</c:v>
                </c:pt>
                <c:pt idx="11">
                  <c:v>0.47636433</c:v>
                </c:pt>
                <c:pt idx="12">
                  <c:v>0.47960259</c:v>
                </c:pt>
                <c:pt idx="13">
                  <c:v>0.48284085999999998</c:v>
                </c:pt>
                <c:pt idx="14">
                  <c:v>0.48607911999999998</c:v>
                </c:pt>
                <c:pt idx="15">
                  <c:v>0.48931738000000002</c:v>
                </c:pt>
                <c:pt idx="16">
                  <c:v>0.49255565000000001</c:v>
                </c:pt>
                <c:pt idx="17">
                  <c:v>0.49579391</c:v>
                </c:pt>
                <c:pt idx="18">
                  <c:v>0.49903217999999999</c:v>
                </c:pt>
                <c:pt idx="19">
                  <c:v>0.50227043999999998</c:v>
                </c:pt>
                <c:pt idx="20">
                  <c:v>0.50550870000000003</c:v>
                </c:pt>
                <c:pt idx="21">
                  <c:v>0.50874808999999999</c:v>
                </c:pt>
                <c:pt idx="22">
                  <c:v>0.51198635000000003</c:v>
                </c:pt>
                <c:pt idx="23">
                  <c:v>0.51540949999999996</c:v>
                </c:pt>
                <c:pt idx="24">
                  <c:v>0.51839323000000004</c:v>
                </c:pt>
                <c:pt idx="25">
                  <c:v>0.52170145000000001</c:v>
                </c:pt>
                <c:pt idx="26">
                  <c:v>0.52494012000000001</c:v>
                </c:pt>
                <c:pt idx="27">
                  <c:v>0.52817910000000001</c:v>
                </c:pt>
                <c:pt idx="28">
                  <c:v>0.53141735999999995</c:v>
                </c:pt>
                <c:pt idx="29">
                  <c:v>0.53465562</c:v>
                </c:pt>
                <c:pt idx="30">
                  <c:v>0.53789388999999999</c:v>
                </c:pt>
                <c:pt idx="31">
                  <c:v>0.54113215000000003</c:v>
                </c:pt>
                <c:pt idx="32">
                  <c:v>0.54437042000000002</c:v>
                </c:pt>
                <c:pt idx="33">
                  <c:v>0.54760867999999996</c:v>
                </c:pt>
                <c:pt idx="34">
                  <c:v>0.55084694000000001</c:v>
                </c:pt>
                <c:pt idx="35">
                  <c:v>0.55408520999999999</c:v>
                </c:pt>
                <c:pt idx="36">
                  <c:v>0.55732347000000004</c:v>
                </c:pt>
                <c:pt idx="37">
                  <c:v>0.56056172999999998</c:v>
                </c:pt>
                <c:pt idx="38">
                  <c:v>0.56379999999999997</c:v>
                </c:pt>
                <c:pt idx="39">
                  <c:v>0.56704019999999999</c:v>
                </c:pt>
                <c:pt idx="40">
                  <c:v>0.57028029999999996</c:v>
                </c:pt>
                <c:pt idx="41">
                  <c:v>0.57351938000000002</c:v>
                </c:pt>
                <c:pt idx="42">
                  <c:v>0.57676008999999995</c:v>
                </c:pt>
                <c:pt idx="43">
                  <c:v>0.58000213</c:v>
                </c:pt>
                <c:pt idx="44">
                  <c:v>0.58324131000000001</c:v>
                </c:pt>
                <c:pt idx="45">
                  <c:v>0.58615609000000002</c:v>
                </c:pt>
                <c:pt idx="46">
                  <c:v>0.58972141</c:v>
                </c:pt>
                <c:pt idx="47">
                  <c:v>0.59296161000000003</c:v>
                </c:pt>
                <c:pt idx="48">
                  <c:v>0.59620426000000004</c:v>
                </c:pt>
                <c:pt idx="49">
                  <c:v>0.59944578999999998</c:v>
                </c:pt>
                <c:pt idx="50">
                  <c:v>0.60268639999999996</c:v>
                </c:pt>
                <c:pt idx="51">
                  <c:v>0.60597785000000004</c:v>
                </c:pt>
                <c:pt idx="52">
                  <c:v>0.60942441999999997</c:v>
                </c:pt>
                <c:pt idx="53">
                  <c:v>0.61266706999999998</c:v>
                </c:pt>
                <c:pt idx="54">
                  <c:v>0.61539979</c:v>
                </c:pt>
                <c:pt idx="55">
                  <c:v>0.61864335999999998</c:v>
                </c:pt>
                <c:pt idx="56">
                  <c:v>0.62185710999999999</c:v>
                </c:pt>
                <c:pt idx="57">
                  <c:v>0.62513019000000003</c:v>
                </c:pt>
                <c:pt idx="58">
                  <c:v>0.62862841999999997</c:v>
                </c:pt>
                <c:pt idx="59">
                  <c:v>0.63212765999999998</c:v>
                </c:pt>
                <c:pt idx="60">
                  <c:v>0.63536996000000001</c:v>
                </c:pt>
                <c:pt idx="61">
                  <c:v>0.63861752999999999</c:v>
                </c:pt>
                <c:pt idx="62">
                  <c:v>0.64135008000000004</c:v>
                </c:pt>
                <c:pt idx="63">
                  <c:v>0.64434133000000005</c:v>
                </c:pt>
                <c:pt idx="64">
                  <c:v>0.64707762999999996</c:v>
                </c:pt>
                <c:pt idx="65">
                  <c:v>0.65006878000000001</c:v>
                </c:pt>
                <c:pt idx="66">
                  <c:v>0.65273513000000005</c:v>
                </c:pt>
                <c:pt idx="67">
                  <c:v>0.65535664999999999</c:v>
                </c:pt>
                <c:pt idx="68">
                  <c:v>0.65809324999999996</c:v>
                </c:pt>
                <c:pt idx="69">
                  <c:v>0.66108686000000005</c:v>
                </c:pt>
                <c:pt idx="70">
                  <c:v>0.66433502</c:v>
                </c:pt>
                <c:pt idx="71">
                  <c:v>0.66760907000000003</c:v>
                </c:pt>
                <c:pt idx="72">
                  <c:v>0.67032314000000004</c:v>
                </c:pt>
                <c:pt idx="73">
                  <c:v>0.67336655000000001</c:v>
                </c:pt>
                <c:pt idx="74">
                  <c:v>0.67631034999999995</c:v>
                </c:pt>
                <c:pt idx="75">
                  <c:v>0.67950931000000003</c:v>
                </c:pt>
                <c:pt idx="76">
                  <c:v>0.68268508999999999</c:v>
                </c:pt>
                <c:pt idx="77">
                  <c:v>0.68582617000000001</c:v>
                </c:pt>
                <c:pt idx="78">
                  <c:v>0.68895693999999996</c:v>
                </c:pt>
                <c:pt idx="79">
                  <c:v>0.69179278</c:v>
                </c:pt>
                <c:pt idx="80">
                  <c:v>0.69464037999999995</c:v>
                </c:pt>
                <c:pt idx="81">
                  <c:v>0.69751006000000004</c:v>
                </c:pt>
                <c:pt idx="82">
                  <c:v>0.69996992999999996</c:v>
                </c:pt>
                <c:pt idx="83">
                  <c:v>0.70226971000000005</c:v>
                </c:pt>
                <c:pt idx="84">
                  <c:v>0.70493545999999996</c:v>
                </c:pt>
                <c:pt idx="85">
                  <c:v>0.70770279999999997</c:v>
                </c:pt>
                <c:pt idx="86">
                  <c:v>0.71082774000000004</c:v>
                </c:pt>
                <c:pt idx="87">
                  <c:v>0.71371825</c:v>
                </c:pt>
                <c:pt idx="88">
                  <c:v>0.71639646999999995</c:v>
                </c:pt>
                <c:pt idx="89">
                  <c:v>0.71909730999999999</c:v>
                </c:pt>
                <c:pt idx="90">
                  <c:v>0.72190573999999996</c:v>
                </c:pt>
                <c:pt idx="91">
                  <c:v>0.72443444999999995</c:v>
                </c:pt>
                <c:pt idx="92">
                  <c:v>0.72709604999999999</c:v>
                </c:pt>
                <c:pt idx="93">
                  <c:v>0.72963749</c:v>
                </c:pt>
                <c:pt idx="94">
                  <c:v>0.73255477999999996</c:v>
                </c:pt>
                <c:pt idx="95">
                  <c:v>0.73500195000000001</c:v>
                </c:pt>
                <c:pt idx="96">
                  <c:v>0.73755645999999997</c:v>
                </c:pt>
                <c:pt idx="97">
                  <c:v>0.73988273000000004</c:v>
                </c:pt>
                <c:pt idx="98">
                  <c:v>0.74218187999999996</c:v>
                </c:pt>
                <c:pt idx="99">
                  <c:v>0.74462905000000001</c:v>
                </c:pt>
                <c:pt idx="100">
                  <c:v>0.74707562999999999</c:v>
                </c:pt>
                <c:pt idx="101">
                  <c:v>0.74961831000000001</c:v>
                </c:pt>
              </c:numCache>
            </c:numRef>
          </c:xVal>
          <c:yVal>
            <c:numRef>
              <c:f>'24.142-F28'!$D$3:$D$104</c:f>
              <c:numCache>
                <c:formatCode>General</c:formatCode>
                <c:ptCount val="102"/>
                <c:pt idx="0">
                  <c:v>219.936958</c:v>
                </c:pt>
                <c:pt idx="1">
                  <c:v>219.99041500000001</c:v>
                </c:pt>
                <c:pt idx="2">
                  <c:v>219.99041500000001</c:v>
                </c:pt>
                <c:pt idx="3">
                  <c:v>220.070705</c:v>
                </c:pt>
                <c:pt idx="4">
                  <c:v>220.01046199999999</c:v>
                </c:pt>
                <c:pt idx="5">
                  <c:v>220.017144</c:v>
                </c:pt>
                <c:pt idx="6">
                  <c:v>220.017144</c:v>
                </c:pt>
                <c:pt idx="7">
                  <c:v>220.017144</c:v>
                </c:pt>
                <c:pt idx="8">
                  <c:v>220.017144</c:v>
                </c:pt>
                <c:pt idx="9">
                  <c:v>219.95700500000001</c:v>
                </c:pt>
                <c:pt idx="10">
                  <c:v>220.01046199999999</c:v>
                </c:pt>
                <c:pt idx="11">
                  <c:v>220.017144</c:v>
                </c:pt>
                <c:pt idx="12">
                  <c:v>220.017144</c:v>
                </c:pt>
                <c:pt idx="13">
                  <c:v>220.017144</c:v>
                </c:pt>
                <c:pt idx="14">
                  <c:v>220.017144</c:v>
                </c:pt>
                <c:pt idx="15">
                  <c:v>220.017144</c:v>
                </c:pt>
                <c:pt idx="16">
                  <c:v>220.017144</c:v>
                </c:pt>
                <c:pt idx="17">
                  <c:v>220.017144</c:v>
                </c:pt>
                <c:pt idx="18">
                  <c:v>220.017144</c:v>
                </c:pt>
                <c:pt idx="19">
                  <c:v>220.017144</c:v>
                </c:pt>
                <c:pt idx="20">
                  <c:v>220.017144</c:v>
                </c:pt>
                <c:pt idx="21">
                  <c:v>220.09064699999999</c:v>
                </c:pt>
                <c:pt idx="22">
                  <c:v>220.09064699999999</c:v>
                </c:pt>
                <c:pt idx="23">
                  <c:v>220.14880299999999</c:v>
                </c:pt>
                <c:pt idx="24">
                  <c:v>220.119708</c:v>
                </c:pt>
                <c:pt idx="25">
                  <c:v>220.110589</c:v>
                </c:pt>
                <c:pt idx="26">
                  <c:v>220.13731799999999</c:v>
                </c:pt>
                <c:pt idx="27">
                  <c:v>220.18409299999999</c:v>
                </c:pt>
                <c:pt idx="28">
                  <c:v>220.18409299999999</c:v>
                </c:pt>
                <c:pt idx="29">
                  <c:v>220.18409299999999</c:v>
                </c:pt>
                <c:pt idx="30">
                  <c:v>220.18409299999999</c:v>
                </c:pt>
                <c:pt idx="31">
                  <c:v>220.18409299999999</c:v>
                </c:pt>
                <c:pt idx="32">
                  <c:v>220.18409299999999</c:v>
                </c:pt>
                <c:pt idx="33">
                  <c:v>220.18409299999999</c:v>
                </c:pt>
                <c:pt idx="34">
                  <c:v>220.18409299999999</c:v>
                </c:pt>
                <c:pt idx="35">
                  <c:v>220.18409299999999</c:v>
                </c:pt>
                <c:pt idx="36">
                  <c:v>220.18409299999999</c:v>
                </c:pt>
                <c:pt idx="37">
                  <c:v>220.18409299999999</c:v>
                </c:pt>
                <c:pt idx="38">
                  <c:v>220.18409299999999</c:v>
                </c:pt>
                <c:pt idx="39">
                  <c:v>220.31115700000001</c:v>
                </c:pt>
                <c:pt idx="40">
                  <c:v>220.43143599999999</c:v>
                </c:pt>
                <c:pt idx="41">
                  <c:v>220.48478800000001</c:v>
                </c:pt>
                <c:pt idx="42">
                  <c:v>220.64515900000001</c:v>
                </c:pt>
                <c:pt idx="43">
                  <c:v>220.89239799999999</c:v>
                </c:pt>
                <c:pt idx="44">
                  <c:v>220.95253700000001</c:v>
                </c:pt>
                <c:pt idx="45">
                  <c:v>221.02169000000001</c:v>
                </c:pt>
                <c:pt idx="46">
                  <c:v>221.18641099999999</c:v>
                </c:pt>
                <c:pt idx="47">
                  <c:v>221.31337199999999</c:v>
                </c:pt>
                <c:pt idx="48">
                  <c:v>221.60070300000001</c:v>
                </c:pt>
                <c:pt idx="49">
                  <c:v>221.81453099999999</c:v>
                </c:pt>
                <c:pt idx="50">
                  <c:v>221.96822</c:v>
                </c:pt>
                <c:pt idx="51">
                  <c:v>222.134759</c:v>
                </c:pt>
                <c:pt idx="52">
                  <c:v>222.42928699999999</c:v>
                </c:pt>
                <c:pt idx="53">
                  <c:v>222.71661800000001</c:v>
                </c:pt>
                <c:pt idx="54">
                  <c:v>222.93702400000001</c:v>
                </c:pt>
                <c:pt idx="55">
                  <c:v>223.28449499999999</c:v>
                </c:pt>
                <c:pt idx="56">
                  <c:v>223.60724099999999</c:v>
                </c:pt>
                <c:pt idx="57">
                  <c:v>223.95938899999999</c:v>
                </c:pt>
                <c:pt idx="58">
                  <c:v>224.320224</c:v>
                </c:pt>
                <c:pt idx="59">
                  <c:v>224.74788000000001</c:v>
                </c:pt>
                <c:pt idx="60">
                  <c:v>225.15082100000001</c:v>
                </c:pt>
                <c:pt idx="61">
                  <c:v>225.48264599999999</c:v>
                </c:pt>
                <c:pt idx="62">
                  <c:v>225.83038500000001</c:v>
                </c:pt>
                <c:pt idx="63">
                  <c:v>226.31818000000001</c:v>
                </c:pt>
                <c:pt idx="64">
                  <c:v>226.77246</c:v>
                </c:pt>
                <c:pt idx="65">
                  <c:v>227.25357299999999</c:v>
                </c:pt>
                <c:pt idx="66">
                  <c:v>227.70012700000001</c:v>
                </c:pt>
                <c:pt idx="67">
                  <c:v>228.16933800000001</c:v>
                </c:pt>
                <c:pt idx="68">
                  <c:v>228.643664</c:v>
                </c:pt>
                <c:pt idx="69">
                  <c:v>229.28514799999999</c:v>
                </c:pt>
                <c:pt idx="70">
                  <c:v>229.933314</c:v>
                </c:pt>
                <c:pt idx="71">
                  <c:v>230.67057600000001</c:v>
                </c:pt>
                <c:pt idx="72">
                  <c:v>231.27631700000001</c:v>
                </c:pt>
                <c:pt idx="73">
                  <c:v>231.86280199999999</c:v>
                </c:pt>
                <c:pt idx="74">
                  <c:v>232.559181</c:v>
                </c:pt>
                <c:pt idx="75">
                  <c:v>233.30192500000001</c:v>
                </c:pt>
                <c:pt idx="76">
                  <c:v>233.926233</c:v>
                </c:pt>
                <c:pt idx="77">
                  <c:v>234.70979800000001</c:v>
                </c:pt>
                <c:pt idx="78">
                  <c:v>235.43650299999999</c:v>
                </c:pt>
                <c:pt idx="79">
                  <c:v>236.127228</c:v>
                </c:pt>
                <c:pt idx="80">
                  <c:v>236.84622400000001</c:v>
                </c:pt>
                <c:pt idx="81">
                  <c:v>237.528828</c:v>
                </c:pt>
                <c:pt idx="82">
                  <c:v>238.24650600000001</c:v>
                </c:pt>
                <c:pt idx="83">
                  <c:v>238.88183000000001</c:v>
                </c:pt>
                <c:pt idx="84">
                  <c:v>239.57748100000001</c:v>
                </c:pt>
                <c:pt idx="85">
                  <c:v>240.271086</c:v>
                </c:pt>
                <c:pt idx="86">
                  <c:v>241.11266000000001</c:v>
                </c:pt>
                <c:pt idx="87">
                  <c:v>241.92054300000001</c:v>
                </c:pt>
                <c:pt idx="88">
                  <c:v>242.66986399999999</c:v>
                </c:pt>
                <c:pt idx="89">
                  <c:v>243.41815800000001</c:v>
                </c:pt>
                <c:pt idx="90">
                  <c:v>244.18743799999999</c:v>
                </c:pt>
                <c:pt idx="91">
                  <c:v>244.908725</c:v>
                </c:pt>
                <c:pt idx="92">
                  <c:v>245.76422199999999</c:v>
                </c:pt>
                <c:pt idx="93">
                  <c:v>246.65898899999999</c:v>
                </c:pt>
                <c:pt idx="94">
                  <c:v>247.53367900000001</c:v>
                </c:pt>
                <c:pt idx="95">
                  <c:v>248.33275699999999</c:v>
                </c:pt>
                <c:pt idx="96">
                  <c:v>249.13721100000001</c:v>
                </c:pt>
                <c:pt idx="97">
                  <c:v>249.86407800000001</c:v>
                </c:pt>
                <c:pt idx="98">
                  <c:v>250.609253</c:v>
                </c:pt>
                <c:pt idx="99">
                  <c:v>251.408331</c:v>
                </c:pt>
                <c:pt idx="100">
                  <c:v>252.16854799999999</c:v>
                </c:pt>
                <c:pt idx="101">
                  <c:v>253.02016399999999</c:v>
                </c:pt>
              </c:numCache>
            </c:numRef>
          </c:yVal>
          <c:smooth val="1"/>
          <c:extLst>
            <c:ext xmlns:c16="http://schemas.microsoft.com/office/drawing/2014/chart" uri="{C3380CC4-5D6E-409C-BE32-E72D297353CC}">
              <c16:uniqueId val="{0000000B-8C6A-4848-B52B-7A563F6F2686}"/>
            </c:ext>
          </c:extLst>
        </c:ser>
        <c:ser>
          <c:idx val="5"/>
          <c:order val="7"/>
          <c:tx>
            <c:v>CL0.2New</c:v>
          </c:tx>
          <c:spPr>
            <a:ln>
              <a:solidFill>
                <a:schemeClr val="accent4">
                  <a:alpha val="70000"/>
                </a:schemeClr>
              </a:solidFill>
              <a:prstDash val="sysDash"/>
            </a:ln>
          </c:spPr>
          <c:marker>
            <c:symbol val="none"/>
          </c:marker>
          <c:xVal>
            <c:numRef>
              <c:f>'24.142-F28'!$C$3:$C$104</c:f>
              <c:numCache>
                <c:formatCode>General</c:formatCode>
                <c:ptCount val="102"/>
                <c:pt idx="0">
                  <c:v>0.44023329999999999</c:v>
                </c:pt>
                <c:pt idx="1">
                  <c:v>0.44372683000000002</c:v>
                </c:pt>
                <c:pt idx="2">
                  <c:v>0.44721955000000002</c:v>
                </c:pt>
                <c:pt idx="3">
                  <c:v>0.45045903999999998</c:v>
                </c:pt>
                <c:pt idx="4">
                  <c:v>0.45369638000000001</c:v>
                </c:pt>
                <c:pt idx="5">
                  <c:v>0.45693475</c:v>
                </c:pt>
                <c:pt idx="6">
                  <c:v>0.46017300999999999</c:v>
                </c:pt>
                <c:pt idx="7">
                  <c:v>0.46341126999999999</c:v>
                </c:pt>
                <c:pt idx="8">
                  <c:v>0.46664953999999997</c:v>
                </c:pt>
                <c:pt idx="9">
                  <c:v>0.46988688000000001</c:v>
                </c:pt>
                <c:pt idx="10">
                  <c:v>0.47312596000000001</c:v>
                </c:pt>
                <c:pt idx="11">
                  <c:v>0.47636433</c:v>
                </c:pt>
                <c:pt idx="12">
                  <c:v>0.47960259</c:v>
                </c:pt>
                <c:pt idx="13">
                  <c:v>0.48284085999999998</c:v>
                </c:pt>
                <c:pt idx="14">
                  <c:v>0.48607911999999998</c:v>
                </c:pt>
                <c:pt idx="15">
                  <c:v>0.48931738000000002</c:v>
                </c:pt>
                <c:pt idx="16">
                  <c:v>0.49255565000000001</c:v>
                </c:pt>
                <c:pt idx="17">
                  <c:v>0.49579391</c:v>
                </c:pt>
                <c:pt idx="18">
                  <c:v>0.49903217999999999</c:v>
                </c:pt>
                <c:pt idx="19">
                  <c:v>0.50227043999999998</c:v>
                </c:pt>
                <c:pt idx="20">
                  <c:v>0.50550870000000003</c:v>
                </c:pt>
                <c:pt idx="21">
                  <c:v>0.50874808999999999</c:v>
                </c:pt>
                <c:pt idx="22">
                  <c:v>0.51198635000000003</c:v>
                </c:pt>
                <c:pt idx="23">
                  <c:v>0.51540949999999996</c:v>
                </c:pt>
                <c:pt idx="24">
                  <c:v>0.51839323000000004</c:v>
                </c:pt>
                <c:pt idx="25">
                  <c:v>0.52170145000000001</c:v>
                </c:pt>
                <c:pt idx="26">
                  <c:v>0.52494012000000001</c:v>
                </c:pt>
                <c:pt idx="27">
                  <c:v>0.52817910000000001</c:v>
                </c:pt>
                <c:pt idx="28">
                  <c:v>0.53141735999999995</c:v>
                </c:pt>
                <c:pt idx="29">
                  <c:v>0.53465562</c:v>
                </c:pt>
                <c:pt idx="30">
                  <c:v>0.53789388999999999</c:v>
                </c:pt>
                <c:pt idx="31">
                  <c:v>0.54113215000000003</c:v>
                </c:pt>
                <c:pt idx="32">
                  <c:v>0.54437042000000002</c:v>
                </c:pt>
                <c:pt idx="33">
                  <c:v>0.54760867999999996</c:v>
                </c:pt>
                <c:pt idx="34">
                  <c:v>0.55084694000000001</c:v>
                </c:pt>
                <c:pt idx="35">
                  <c:v>0.55408520999999999</c:v>
                </c:pt>
                <c:pt idx="36">
                  <c:v>0.55732347000000004</c:v>
                </c:pt>
                <c:pt idx="37">
                  <c:v>0.56056172999999998</c:v>
                </c:pt>
                <c:pt idx="38">
                  <c:v>0.56379999999999997</c:v>
                </c:pt>
                <c:pt idx="39">
                  <c:v>0.56704019999999999</c:v>
                </c:pt>
                <c:pt idx="40">
                  <c:v>0.57028029999999996</c:v>
                </c:pt>
                <c:pt idx="41">
                  <c:v>0.57351938000000002</c:v>
                </c:pt>
                <c:pt idx="42">
                  <c:v>0.57676008999999995</c:v>
                </c:pt>
                <c:pt idx="43">
                  <c:v>0.58000213</c:v>
                </c:pt>
                <c:pt idx="44">
                  <c:v>0.58324131000000001</c:v>
                </c:pt>
                <c:pt idx="45">
                  <c:v>0.58615609000000002</c:v>
                </c:pt>
                <c:pt idx="46">
                  <c:v>0.58972141</c:v>
                </c:pt>
                <c:pt idx="47">
                  <c:v>0.59296161000000003</c:v>
                </c:pt>
                <c:pt idx="48">
                  <c:v>0.59620426000000004</c:v>
                </c:pt>
                <c:pt idx="49">
                  <c:v>0.59944578999999998</c:v>
                </c:pt>
                <c:pt idx="50">
                  <c:v>0.60268639999999996</c:v>
                </c:pt>
                <c:pt idx="51">
                  <c:v>0.60597785000000004</c:v>
                </c:pt>
                <c:pt idx="52">
                  <c:v>0.60942441999999997</c:v>
                </c:pt>
                <c:pt idx="53">
                  <c:v>0.61266706999999998</c:v>
                </c:pt>
                <c:pt idx="54">
                  <c:v>0.61539979</c:v>
                </c:pt>
                <c:pt idx="55">
                  <c:v>0.61864335999999998</c:v>
                </c:pt>
                <c:pt idx="56">
                  <c:v>0.62185710999999999</c:v>
                </c:pt>
                <c:pt idx="57">
                  <c:v>0.62513019000000003</c:v>
                </c:pt>
                <c:pt idx="58">
                  <c:v>0.62862841999999997</c:v>
                </c:pt>
                <c:pt idx="59">
                  <c:v>0.63212765999999998</c:v>
                </c:pt>
                <c:pt idx="60">
                  <c:v>0.63536996000000001</c:v>
                </c:pt>
                <c:pt idx="61">
                  <c:v>0.63861752999999999</c:v>
                </c:pt>
                <c:pt idx="62">
                  <c:v>0.64135008000000004</c:v>
                </c:pt>
                <c:pt idx="63">
                  <c:v>0.64434133000000005</c:v>
                </c:pt>
                <c:pt idx="64">
                  <c:v>0.64707762999999996</c:v>
                </c:pt>
                <c:pt idx="65">
                  <c:v>0.65006878000000001</c:v>
                </c:pt>
                <c:pt idx="66">
                  <c:v>0.65273513000000005</c:v>
                </c:pt>
                <c:pt idx="67">
                  <c:v>0.65535664999999999</c:v>
                </c:pt>
                <c:pt idx="68">
                  <c:v>0.65809324999999996</c:v>
                </c:pt>
                <c:pt idx="69">
                  <c:v>0.66108686000000005</c:v>
                </c:pt>
                <c:pt idx="70">
                  <c:v>0.66433502</c:v>
                </c:pt>
                <c:pt idx="71">
                  <c:v>0.66760907000000003</c:v>
                </c:pt>
                <c:pt idx="72">
                  <c:v>0.67032314000000004</c:v>
                </c:pt>
                <c:pt idx="73">
                  <c:v>0.67336655000000001</c:v>
                </c:pt>
                <c:pt idx="74">
                  <c:v>0.67631034999999995</c:v>
                </c:pt>
                <c:pt idx="75">
                  <c:v>0.67950931000000003</c:v>
                </c:pt>
                <c:pt idx="76">
                  <c:v>0.68268508999999999</c:v>
                </c:pt>
                <c:pt idx="77">
                  <c:v>0.68582617000000001</c:v>
                </c:pt>
                <c:pt idx="78">
                  <c:v>0.68895693999999996</c:v>
                </c:pt>
                <c:pt idx="79">
                  <c:v>0.69179278</c:v>
                </c:pt>
                <c:pt idx="80">
                  <c:v>0.69464037999999995</c:v>
                </c:pt>
                <c:pt idx="81">
                  <c:v>0.69751006000000004</c:v>
                </c:pt>
                <c:pt idx="82">
                  <c:v>0.69996992999999996</c:v>
                </c:pt>
                <c:pt idx="83">
                  <c:v>0.70226971000000005</c:v>
                </c:pt>
                <c:pt idx="84">
                  <c:v>0.70493545999999996</c:v>
                </c:pt>
                <c:pt idx="85">
                  <c:v>0.70770279999999997</c:v>
                </c:pt>
                <c:pt idx="86">
                  <c:v>0.71082774000000004</c:v>
                </c:pt>
                <c:pt idx="87">
                  <c:v>0.71371825</c:v>
                </c:pt>
                <c:pt idx="88">
                  <c:v>0.71639646999999995</c:v>
                </c:pt>
                <c:pt idx="89">
                  <c:v>0.71909730999999999</c:v>
                </c:pt>
                <c:pt idx="90">
                  <c:v>0.72190573999999996</c:v>
                </c:pt>
                <c:pt idx="91">
                  <c:v>0.72443444999999995</c:v>
                </c:pt>
                <c:pt idx="92">
                  <c:v>0.72709604999999999</c:v>
                </c:pt>
                <c:pt idx="93">
                  <c:v>0.72963749</c:v>
                </c:pt>
                <c:pt idx="94">
                  <c:v>0.73255477999999996</c:v>
                </c:pt>
                <c:pt idx="95">
                  <c:v>0.73500195000000001</c:v>
                </c:pt>
                <c:pt idx="96">
                  <c:v>0.73755645999999997</c:v>
                </c:pt>
                <c:pt idx="97">
                  <c:v>0.73988273000000004</c:v>
                </c:pt>
                <c:pt idx="98">
                  <c:v>0.74218187999999996</c:v>
                </c:pt>
                <c:pt idx="99">
                  <c:v>0.74462905000000001</c:v>
                </c:pt>
                <c:pt idx="100">
                  <c:v>0.74707562999999999</c:v>
                </c:pt>
                <c:pt idx="101">
                  <c:v>0.74961831000000001</c:v>
                </c:pt>
              </c:numCache>
            </c:numRef>
          </c:xVal>
          <c:yVal>
            <c:numRef>
              <c:f>'24.142-F28'!$E$3:$E$104</c:f>
              <c:numCache>
                <c:formatCode>General</c:formatCode>
                <c:ptCount val="102"/>
                <c:pt idx="0">
                  <c:v>218.56054914272448</c:v>
                </c:pt>
                <c:pt idx="1">
                  <c:v>218.59076239653754</c:v>
                </c:pt>
                <c:pt idx="2">
                  <c:v>218.62229643371268</c:v>
                </c:pt>
                <c:pt idx="3">
                  <c:v>218.65276056437628</c:v>
                </c:pt>
                <c:pt idx="4">
                  <c:v>218.68440265651157</c:v>
                </c:pt>
                <c:pt idx="5">
                  <c:v>218.71728213218807</c:v>
                </c:pt>
                <c:pt idx="6">
                  <c:v>218.75141794261805</c:v>
                </c:pt>
                <c:pt idx="7">
                  <c:v>218.78684232242713</c:v>
                </c:pt>
                <c:pt idx="8">
                  <c:v>218.82358776208778</c:v>
                </c:pt>
                <c:pt idx="9">
                  <c:v>218.86167673771752</c:v>
                </c:pt>
                <c:pt idx="10">
                  <c:v>218.90117637352853</c:v>
                </c:pt>
                <c:pt idx="11">
                  <c:v>218.94209426279906</c:v>
                </c:pt>
                <c:pt idx="12">
                  <c:v>218.98447600591879</c:v>
                </c:pt>
                <c:pt idx="13">
                  <c:v>219.02836358446615</c:v>
                </c:pt>
                <c:pt idx="14">
                  <c:v>219.07379930968244</c:v>
                </c:pt>
                <c:pt idx="15">
                  <c:v>219.12082820309891</c:v>
                </c:pt>
                <c:pt idx="16">
                  <c:v>219.16949783622215</c:v>
                </c:pt>
                <c:pt idx="17">
                  <c:v>219.21985810612475</c:v>
                </c:pt>
                <c:pt idx="18">
                  <c:v>219.27196257666611</c:v>
                </c:pt>
                <c:pt idx="19">
                  <c:v>219.32586754026636</c:v>
                </c:pt>
                <c:pt idx="20">
                  <c:v>219.38163347171385</c:v>
                </c:pt>
                <c:pt idx="21">
                  <c:v>219.43934524478988</c:v>
                </c:pt>
                <c:pt idx="22">
                  <c:v>219.49903151897314</c:v>
                </c:pt>
                <c:pt idx="23">
                  <c:v>219.56437588906741</c:v>
                </c:pt>
                <c:pt idx="24">
                  <c:v>219.62329053711423</c:v>
                </c:pt>
                <c:pt idx="25">
                  <c:v>219.69082958022784</c:v>
                </c:pt>
                <c:pt idx="26">
                  <c:v>219.75929878711105</c:v>
                </c:pt>
                <c:pt idx="27">
                  <c:v>219.83020033366316</c:v>
                </c:pt>
                <c:pt idx="28">
                  <c:v>219.90361911496819</c:v>
                </c:pt>
                <c:pt idx="29">
                  <c:v>219.97968764132185</c:v>
                </c:pt>
                <c:pt idx="30">
                  <c:v>220.05853332022787</c:v>
                </c:pt>
                <c:pt idx="31">
                  <c:v>220.14029406481592</c:v>
                </c:pt>
                <c:pt idx="32">
                  <c:v>220.22512124587985</c:v>
                </c:pt>
                <c:pt idx="33">
                  <c:v>220.31317902832546</c:v>
                </c:pt>
                <c:pt idx="34">
                  <c:v>220.40464768593645</c:v>
                </c:pt>
                <c:pt idx="35">
                  <c:v>220.49972452710981</c:v>
                </c:pt>
                <c:pt idx="36">
                  <c:v>220.59862480375224</c:v>
                </c:pt>
                <c:pt idx="37">
                  <c:v>220.70158549584613</c:v>
                </c:pt>
                <c:pt idx="38">
                  <c:v>220.80886671134689</c:v>
                </c:pt>
                <c:pt idx="39">
                  <c:v>220.92082154415209</c:v>
                </c:pt>
                <c:pt idx="40">
                  <c:v>221.03769771725834</c:v>
                </c:pt>
                <c:pt idx="41">
                  <c:v>221.15980444115291</c:v>
                </c:pt>
                <c:pt idx="42">
                  <c:v>221.28762256457634</c:v>
                </c:pt>
                <c:pt idx="43">
                  <c:v>221.42156557877942</c:v>
                </c:pt>
                <c:pt idx="44">
                  <c:v>221.56191448402978</c:v>
                </c:pt>
                <c:pt idx="45">
                  <c:v>221.69419665748936</c:v>
                </c:pt>
                <c:pt idx="46">
                  <c:v>221.8643230331422</c:v>
                </c:pt>
                <c:pt idx="47">
                  <c:v>222.027512193093</c:v>
                </c:pt>
                <c:pt idx="48">
                  <c:v>222.19968605327472</c:v>
                </c:pt>
                <c:pt idx="49">
                  <c:v>222.38138697966457</c:v>
                </c:pt>
                <c:pt idx="50">
                  <c:v>222.57340925823956</c:v>
                </c:pt>
                <c:pt idx="51">
                  <c:v>222.7799479070508</c:v>
                </c:pt>
                <c:pt idx="52">
                  <c:v>223.00970933196135</c:v>
                </c:pt>
                <c:pt idx="53">
                  <c:v>223.2395511795647</c:v>
                </c:pt>
                <c:pt idx="54">
                  <c:v>223.44436483367085</c:v>
                </c:pt>
                <c:pt idx="55">
                  <c:v>223.70168352433541</c:v>
                </c:pt>
                <c:pt idx="56">
                  <c:v>223.97301599398088</c:v>
                </c:pt>
                <c:pt idx="57">
                  <c:v>224.26744230084992</c:v>
                </c:pt>
                <c:pt idx="58">
                  <c:v>224.60389615130993</c:v>
                </c:pt>
                <c:pt idx="59">
                  <c:v>224.96472755845758</c:v>
                </c:pt>
                <c:pt idx="60">
                  <c:v>225.32236504227222</c:v>
                </c:pt>
                <c:pt idx="61">
                  <c:v>225.70460655905549</c:v>
                </c:pt>
                <c:pt idx="62">
                  <c:v>226.04596850502688</c:v>
                </c:pt>
                <c:pt idx="63">
                  <c:v>226.44144442744798</c:v>
                </c:pt>
                <c:pt idx="64">
                  <c:v>226.82409171683011</c:v>
                </c:pt>
                <c:pt idx="65">
                  <c:v>227.26618266736403</c:v>
                </c:pt>
                <c:pt idx="66">
                  <c:v>227.68198880923927</c:v>
                </c:pt>
                <c:pt idx="67">
                  <c:v>228.11136803431845</c:v>
                </c:pt>
                <c:pt idx="68">
                  <c:v>228.58185978612897</c:v>
                </c:pt>
                <c:pt idx="69">
                  <c:v>229.12304812232793</c:v>
                </c:pt>
                <c:pt idx="70">
                  <c:v>229.74192716880682</c:v>
                </c:pt>
                <c:pt idx="71">
                  <c:v>230.39914256917962</c:v>
                </c:pt>
                <c:pt idx="72">
                  <c:v>230.96912900264539</c:v>
                </c:pt>
                <c:pt idx="73">
                  <c:v>231.63485189061933</c:v>
                </c:pt>
                <c:pt idx="74">
                  <c:v>232.30464036237242</c:v>
                </c:pt>
                <c:pt idx="75">
                  <c:v>233.05990792927915</c:v>
                </c:pt>
                <c:pt idx="76">
                  <c:v>233.83609290004154</c:v>
                </c:pt>
                <c:pt idx="77">
                  <c:v>234.62742112262589</c:v>
                </c:pt>
                <c:pt idx="78">
                  <c:v>235.43699804226699</c:v>
                </c:pt>
                <c:pt idx="79">
                  <c:v>236.18595035770309</c:v>
                </c:pt>
                <c:pt idx="80">
                  <c:v>236.95067448967689</c:v>
                </c:pt>
                <c:pt idx="81">
                  <c:v>237.73183134068475</c:v>
                </c:pt>
                <c:pt idx="82">
                  <c:v>238.40802628745342</c:v>
                </c:pt>
                <c:pt idx="83">
                  <c:v>239.04433669745578</c:v>
                </c:pt>
                <c:pt idx="84">
                  <c:v>239.78532287798328</c:v>
                </c:pt>
                <c:pt idx="85">
                  <c:v>240.55668413969877</c:v>
                </c:pt>
                <c:pt idx="86">
                  <c:v>241.4281813139423</c:v>
                </c:pt>
                <c:pt idx="87">
                  <c:v>242.23290473717859</c:v>
                </c:pt>
                <c:pt idx="88">
                  <c:v>242.97603416291676</c:v>
                </c:pt>
                <c:pt idx="89">
                  <c:v>243.72207252515977</c:v>
                </c:pt>
                <c:pt idx="90">
                  <c:v>244.49353531944328</c:v>
                </c:pt>
                <c:pt idx="91">
                  <c:v>245.18404825018609</c:v>
                </c:pt>
                <c:pt idx="92">
                  <c:v>245.90651209186427</c:v>
                </c:pt>
                <c:pt idx="93">
                  <c:v>246.59230825528047</c:v>
                </c:pt>
                <c:pt idx="94">
                  <c:v>247.37504229009949</c:v>
                </c:pt>
                <c:pt idx="95">
                  <c:v>248.02846380174242</c:v>
                </c:pt>
                <c:pt idx="96">
                  <c:v>248.70814728224028</c:v>
                </c:pt>
                <c:pt idx="97">
                  <c:v>249.32567650406889</c:v>
                </c:pt>
                <c:pt idx="98">
                  <c:v>249.93542779124945</c:v>
                </c:pt>
                <c:pt idx="99">
                  <c:v>250.58472547357985</c:v>
                </c:pt>
                <c:pt idx="100">
                  <c:v>251.23523589102598</c:v>
                </c:pt>
                <c:pt idx="101">
                  <c:v>251.91402665704837</c:v>
                </c:pt>
              </c:numCache>
            </c:numRef>
          </c:yVal>
          <c:smooth val="1"/>
          <c:extLst>
            <c:ext xmlns:c16="http://schemas.microsoft.com/office/drawing/2014/chart" uri="{C3380CC4-5D6E-409C-BE32-E72D297353CC}">
              <c16:uniqueId val="{00000004-218F-EE41-9B78-8A2815DD5AEC}"/>
            </c:ext>
          </c:extLst>
        </c:ser>
        <c:dLbls>
          <c:showLegendKey val="0"/>
          <c:showVal val="0"/>
          <c:showCatName val="0"/>
          <c:showSerName val="0"/>
          <c:showPercent val="0"/>
          <c:showBubbleSize val="0"/>
        </c:dLbls>
        <c:axId val="935415920"/>
        <c:axId val="968708416"/>
      </c:scatterChart>
      <c:valAx>
        <c:axId val="935415920"/>
        <c:scaling>
          <c:orientation val="minMax"/>
          <c:min val="0.4"/>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340"/>
          <c:min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F100</a:t>
            </a:r>
          </a:p>
        </c:rich>
      </c:tx>
      <c:overlay val="0"/>
      <c:spPr>
        <a:noFill/>
        <a:ln>
          <a:noFill/>
        </a:ln>
        <a:effectLst/>
      </c:spPr>
    </c:title>
    <c:autoTitleDeleted val="0"/>
    <c:plotArea>
      <c:layout/>
      <c:scatterChart>
        <c:scatterStyle val="smoothMarker"/>
        <c:varyColors val="0"/>
        <c:ser>
          <c:idx val="0"/>
          <c:order val="0"/>
          <c:tx>
            <c:v>CL0.6</c:v>
          </c:tx>
          <c:spPr>
            <a:ln w="19050" cap="rnd">
              <a:solidFill>
                <a:srgbClr val="945200"/>
              </a:solidFill>
              <a:round/>
            </a:ln>
            <a:effectLst/>
          </c:spPr>
          <c:marker>
            <c:symbol val="none"/>
          </c:marker>
          <c:xVal>
            <c:numRef>
              <c:f>'24.142-F100'!$AS$3:$AS$88</c:f>
              <c:numCache>
                <c:formatCode>General</c:formatCode>
                <c:ptCount val="86"/>
                <c:pt idx="0">
                  <c:v>0.42150805000000002</c:v>
                </c:pt>
                <c:pt idx="1">
                  <c:v>0.42527857000000002</c:v>
                </c:pt>
                <c:pt idx="2">
                  <c:v>0.42904935999999999</c:v>
                </c:pt>
                <c:pt idx="3">
                  <c:v>0.43282067000000002</c:v>
                </c:pt>
                <c:pt idx="4">
                  <c:v>0.43659150000000002</c:v>
                </c:pt>
                <c:pt idx="5">
                  <c:v>0.44036216</c:v>
                </c:pt>
                <c:pt idx="6">
                  <c:v>0.44413280999999999</c:v>
                </c:pt>
                <c:pt idx="7">
                  <c:v>0.44790354999999998</c:v>
                </c:pt>
                <c:pt idx="8">
                  <c:v>0.45167459999999998</c:v>
                </c:pt>
                <c:pt idx="9">
                  <c:v>0.45544551999999999</c:v>
                </c:pt>
                <c:pt idx="10">
                  <c:v>0.45921591</c:v>
                </c:pt>
                <c:pt idx="11">
                  <c:v>0.46298655999999999</c:v>
                </c:pt>
                <c:pt idx="12">
                  <c:v>0.46675744000000002</c:v>
                </c:pt>
                <c:pt idx="13">
                  <c:v>0.47052835999999998</c:v>
                </c:pt>
                <c:pt idx="14">
                  <c:v>0.47429901000000002</c:v>
                </c:pt>
                <c:pt idx="15">
                  <c:v>0.47806957999999999</c:v>
                </c:pt>
                <c:pt idx="16">
                  <c:v>0.48183983000000002</c:v>
                </c:pt>
                <c:pt idx="17">
                  <c:v>0.48561048000000001</c:v>
                </c:pt>
                <c:pt idx="18">
                  <c:v>0.48938162000000002</c:v>
                </c:pt>
                <c:pt idx="19">
                  <c:v>0.49315262999999998</c:v>
                </c:pt>
                <c:pt idx="20">
                  <c:v>0.49692389999999997</c:v>
                </c:pt>
                <c:pt idx="21">
                  <c:v>0.50069503999999998</c:v>
                </c:pt>
                <c:pt idx="22">
                  <c:v>0.50446676000000001</c:v>
                </c:pt>
                <c:pt idx="23">
                  <c:v>0.50861592</c:v>
                </c:pt>
                <c:pt idx="24">
                  <c:v>0.51200966000000003</c:v>
                </c:pt>
                <c:pt idx="25">
                  <c:v>0.51578142000000005</c:v>
                </c:pt>
                <c:pt idx="26">
                  <c:v>0.51955313999999997</c:v>
                </c:pt>
                <c:pt idx="27">
                  <c:v>0.52332440999999996</c:v>
                </c:pt>
                <c:pt idx="28">
                  <c:v>0.52709638999999997</c:v>
                </c:pt>
                <c:pt idx="29">
                  <c:v>0.53086858999999997</c:v>
                </c:pt>
                <c:pt idx="30">
                  <c:v>0.53464056999999998</c:v>
                </c:pt>
                <c:pt idx="31">
                  <c:v>0.53841269000000003</c:v>
                </c:pt>
                <c:pt idx="32">
                  <c:v>0.54256291999999995</c:v>
                </c:pt>
                <c:pt idx="33">
                  <c:v>0.54595762000000003</c:v>
                </c:pt>
                <c:pt idx="34">
                  <c:v>0.55010802999999997</c:v>
                </c:pt>
                <c:pt idx="35">
                  <c:v>0.55425826</c:v>
                </c:pt>
                <c:pt idx="36">
                  <c:v>0.55727556</c:v>
                </c:pt>
                <c:pt idx="37">
                  <c:v>0.56104953000000002</c:v>
                </c:pt>
                <c:pt idx="38">
                  <c:v>0.56482164999999995</c:v>
                </c:pt>
                <c:pt idx="39">
                  <c:v>0.56859548999999998</c:v>
                </c:pt>
                <c:pt idx="40">
                  <c:v>0.57236902000000001</c:v>
                </c:pt>
                <c:pt idx="41">
                  <c:v>0.57614211000000004</c:v>
                </c:pt>
                <c:pt idx="42">
                  <c:v>0.57953796000000002</c:v>
                </c:pt>
                <c:pt idx="43">
                  <c:v>0.58368951999999996</c:v>
                </c:pt>
                <c:pt idx="44">
                  <c:v>0.58746441999999999</c:v>
                </c:pt>
                <c:pt idx="45">
                  <c:v>0.59123853000000004</c:v>
                </c:pt>
                <c:pt idx="46">
                  <c:v>0.59501351999999996</c:v>
                </c:pt>
                <c:pt idx="47">
                  <c:v>0.59878825000000002</c:v>
                </c:pt>
                <c:pt idx="48">
                  <c:v>0.60256310999999996</c:v>
                </c:pt>
                <c:pt idx="49">
                  <c:v>0.6063385</c:v>
                </c:pt>
                <c:pt idx="50">
                  <c:v>0.61011335</c:v>
                </c:pt>
                <c:pt idx="51">
                  <c:v>0.61388896999999998</c:v>
                </c:pt>
                <c:pt idx="52">
                  <c:v>0.61766483999999999</c:v>
                </c:pt>
                <c:pt idx="53">
                  <c:v>0.62144094000000005</c:v>
                </c:pt>
                <c:pt idx="54">
                  <c:v>0.62521654999999998</c:v>
                </c:pt>
                <c:pt idx="55">
                  <c:v>0.62899305000000005</c:v>
                </c:pt>
                <c:pt idx="56">
                  <c:v>0.63276931999999997</c:v>
                </c:pt>
                <c:pt idx="57">
                  <c:v>0.63654613000000004</c:v>
                </c:pt>
                <c:pt idx="58">
                  <c:v>0.64032288999999998</c:v>
                </c:pt>
                <c:pt idx="59">
                  <c:v>0.64372127000000001</c:v>
                </c:pt>
                <c:pt idx="60">
                  <c:v>0.64749829000000003</c:v>
                </c:pt>
                <c:pt idx="61">
                  <c:v>0.65051988999999999</c:v>
                </c:pt>
                <c:pt idx="62">
                  <c:v>0.65391865999999998</c:v>
                </c:pt>
                <c:pt idx="63">
                  <c:v>0.65731815000000005</c:v>
                </c:pt>
                <c:pt idx="64">
                  <c:v>0.66028447000000001</c:v>
                </c:pt>
                <c:pt idx="65">
                  <c:v>0.66330869000000003</c:v>
                </c:pt>
                <c:pt idx="66">
                  <c:v>0.66563265999999999</c:v>
                </c:pt>
                <c:pt idx="67">
                  <c:v>0.66865465000000002</c:v>
                </c:pt>
                <c:pt idx="68">
                  <c:v>0.67167686999999998</c:v>
                </c:pt>
                <c:pt idx="69">
                  <c:v>0.67432095999999997</c:v>
                </c:pt>
                <c:pt idx="70">
                  <c:v>0.67734280999999996</c:v>
                </c:pt>
                <c:pt idx="71">
                  <c:v>0.67998775</c:v>
                </c:pt>
                <c:pt idx="72">
                  <c:v>0.68263214999999999</c:v>
                </c:pt>
                <c:pt idx="73">
                  <c:v>0.68486309000000001</c:v>
                </c:pt>
                <c:pt idx="74">
                  <c:v>0.68788837999999997</c:v>
                </c:pt>
                <c:pt idx="75">
                  <c:v>0.69094898000000005</c:v>
                </c:pt>
                <c:pt idx="76">
                  <c:v>0.69434947999999996</c:v>
                </c:pt>
                <c:pt idx="77">
                  <c:v>0.69699454999999999</c:v>
                </c:pt>
                <c:pt idx="78">
                  <c:v>0.70001701999999999</c:v>
                </c:pt>
                <c:pt idx="79">
                  <c:v>0.70228405000000005</c:v>
                </c:pt>
                <c:pt idx="80">
                  <c:v>0.70490805999999995</c:v>
                </c:pt>
                <c:pt idx="81">
                  <c:v>0.70755599000000002</c:v>
                </c:pt>
                <c:pt idx="82">
                  <c:v>0.71022498000000001</c:v>
                </c:pt>
                <c:pt idx="83">
                  <c:v>0.71324763000000002</c:v>
                </c:pt>
                <c:pt idx="84">
                  <c:v>0.71589332000000006</c:v>
                </c:pt>
                <c:pt idx="85">
                  <c:v>0.71915794</c:v>
                </c:pt>
              </c:numCache>
            </c:numRef>
          </c:xVal>
          <c:yVal>
            <c:numRef>
              <c:f>'24.142-F100'!$AT$3:$AT$88</c:f>
              <c:numCache>
                <c:formatCode>General</c:formatCode>
                <c:ptCount val="86"/>
                <c:pt idx="0">
                  <c:v>347.05935499999998</c:v>
                </c:pt>
                <c:pt idx="1">
                  <c:v>347.034109</c:v>
                </c:pt>
                <c:pt idx="2">
                  <c:v>347.05578400000002</c:v>
                </c:pt>
                <c:pt idx="3">
                  <c:v>347.17129999999997</c:v>
                </c:pt>
                <c:pt idx="4">
                  <c:v>347.20079600000003</c:v>
                </c:pt>
                <c:pt idx="5">
                  <c:v>347.19900999999999</c:v>
                </c:pt>
                <c:pt idx="6">
                  <c:v>347.197225</c:v>
                </c:pt>
                <c:pt idx="7">
                  <c:v>347.21107999999998</c:v>
                </c:pt>
                <c:pt idx="8">
                  <c:v>347.279675</c:v>
                </c:pt>
                <c:pt idx="9">
                  <c:v>347.32481100000001</c:v>
                </c:pt>
                <c:pt idx="10">
                  <c:v>347.27610499999997</c:v>
                </c:pt>
                <c:pt idx="11">
                  <c:v>347.27431899999999</c:v>
                </c:pt>
                <c:pt idx="12">
                  <c:v>347.31163500000002</c:v>
                </c:pt>
                <c:pt idx="13">
                  <c:v>347.35676999999998</c:v>
                </c:pt>
                <c:pt idx="14">
                  <c:v>347.354985</c:v>
                </c:pt>
                <c:pt idx="15">
                  <c:v>347.337559</c:v>
                </c:pt>
                <c:pt idx="16">
                  <c:v>347.26539300000002</c:v>
                </c:pt>
                <c:pt idx="17">
                  <c:v>347.26360699999998</c:v>
                </c:pt>
                <c:pt idx="18">
                  <c:v>347.34784300000001</c:v>
                </c:pt>
                <c:pt idx="19">
                  <c:v>347.40861899999999</c:v>
                </c:pt>
                <c:pt idx="20">
                  <c:v>347.51631500000002</c:v>
                </c:pt>
                <c:pt idx="21">
                  <c:v>347.600551</c:v>
                </c:pt>
                <c:pt idx="22">
                  <c:v>347.78644800000001</c:v>
                </c:pt>
                <c:pt idx="23">
                  <c:v>347.98780699999998</c:v>
                </c:pt>
                <c:pt idx="24">
                  <c:v>348.06440199999997</c:v>
                </c:pt>
                <c:pt idx="25">
                  <c:v>348.25812000000002</c:v>
                </c:pt>
                <c:pt idx="26">
                  <c:v>348.44401699999997</c:v>
                </c:pt>
                <c:pt idx="27">
                  <c:v>348.55171300000001</c:v>
                </c:pt>
                <c:pt idx="28">
                  <c:v>348.78453100000002</c:v>
                </c:pt>
                <c:pt idx="29">
                  <c:v>349.05644999999998</c:v>
                </c:pt>
                <c:pt idx="30">
                  <c:v>349.28926799999999</c:v>
                </c:pt>
                <c:pt idx="31">
                  <c:v>349.545547</c:v>
                </c:pt>
                <c:pt idx="32">
                  <c:v>349.93629900000002</c:v>
                </c:pt>
                <c:pt idx="33">
                  <c:v>350.18322499999999</c:v>
                </c:pt>
                <c:pt idx="34">
                  <c:v>350.60354799999999</c:v>
                </c:pt>
                <c:pt idx="35">
                  <c:v>350.99430000000001</c:v>
                </c:pt>
                <c:pt idx="36">
                  <c:v>351.23358500000001</c:v>
                </c:pt>
                <c:pt idx="37">
                  <c:v>351.818308</c:v>
                </c:pt>
                <c:pt idx="38">
                  <c:v>352.07458700000001</c:v>
                </c:pt>
                <c:pt idx="39">
                  <c:v>352.63585</c:v>
                </c:pt>
                <c:pt idx="40">
                  <c:v>353.14237200000002</c:v>
                </c:pt>
                <c:pt idx="41">
                  <c:v>353.57069300000001</c:v>
                </c:pt>
                <c:pt idx="42">
                  <c:v>354.02094199999999</c:v>
                </c:pt>
                <c:pt idx="43">
                  <c:v>354.646298</c:v>
                </c:pt>
                <c:pt idx="44">
                  <c:v>355.39524399999999</c:v>
                </c:pt>
                <c:pt idx="45">
                  <c:v>356.00342799999999</c:v>
                </c:pt>
                <c:pt idx="46">
                  <c:v>356.76801399999999</c:v>
                </c:pt>
                <c:pt idx="47">
                  <c:v>357.485679</c:v>
                </c:pt>
                <c:pt idx="48">
                  <c:v>358.22680500000001</c:v>
                </c:pt>
                <c:pt idx="49">
                  <c:v>359.06177200000002</c:v>
                </c:pt>
                <c:pt idx="50">
                  <c:v>359.80289800000003</c:v>
                </c:pt>
                <c:pt idx="51">
                  <c:v>360.676965</c:v>
                </c:pt>
                <c:pt idx="52">
                  <c:v>361.59795400000002</c:v>
                </c:pt>
                <c:pt idx="53">
                  <c:v>362.558042</c:v>
                </c:pt>
                <c:pt idx="54">
                  <c:v>363.43211000000002</c:v>
                </c:pt>
                <c:pt idx="55">
                  <c:v>364.46258</c:v>
                </c:pt>
                <c:pt idx="56">
                  <c:v>365.45394900000002</c:v>
                </c:pt>
                <c:pt idx="57">
                  <c:v>366.53915999999998</c:v>
                </c:pt>
                <c:pt idx="58">
                  <c:v>367.61655100000002</c:v>
                </c:pt>
                <c:pt idx="59">
                  <c:v>368.51254699999998</c:v>
                </c:pt>
                <c:pt idx="60">
                  <c:v>369.63685800000002</c:v>
                </c:pt>
                <c:pt idx="61">
                  <c:v>370.63469400000002</c:v>
                </c:pt>
                <c:pt idx="62">
                  <c:v>371.60107099999999</c:v>
                </c:pt>
                <c:pt idx="63">
                  <c:v>372.69256999999999</c:v>
                </c:pt>
                <c:pt idx="64">
                  <c:v>373.73148800000001</c:v>
                </c:pt>
                <c:pt idx="65">
                  <c:v>374.67702600000001</c:v>
                </c:pt>
                <c:pt idx="66">
                  <c:v>375.439367</c:v>
                </c:pt>
                <c:pt idx="67">
                  <c:v>376.50758400000001</c:v>
                </c:pt>
                <c:pt idx="68">
                  <c:v>377.61490199999997</c:v>
                </c:pt>
                <c:pt idx="69">
                  <c:v>378.58774599999998</c:v>
                </c:pt>
                <c:pt idx="70">
                  <c:v>379.63079199999999</c:v>
                </c:pt>
                <c:pt idx="71">
                  <c:v>380.75221800000003</c:v>
                </c:pt>
                <c:pt idx="72">
                  <c:v>381.77980200000002</c:v>
                </c:pt>
                <c:pt idx="73">
                  <c:v>382.62136600000002</c:v>
                </c:pt>
                <c:pt idx="74">
                  <c:v>383.75629700000002</c:v>
                </c:pt>
                <c:pt idx="75">
                  <c:v>384.934955</c:v>
                </c:pt>
                <c:pt idx="76">
                  <c:v>386.20631700000001</c:v>
                </c:pt>
                <c:pt idx="77">
                  <c:v>387.351203</c:v>
                </c:pt>
                <c:pt idx="78">
                  <c:v>388.50373100000002</c:v>
                </c:pt>
                <c:pt idx="79">
                  <c:v>389.52978400000001</c:v>
                </c:pt>
                <c:pt idx="80">
                  <c:v>390.56641999999999</c:v>
                </c:pt>
                <c:pt idx="81">
                  <c:v>391.70152999999999</c:v>
                </c:pt>
                <c:pt idx="82">
                  <c:v>392.94317999999998</c:v>
                </c:pt>
                <c:pt idx="83">
                  <c:v>394.12698799999998</c:v>
                </c:pt>
                <c:pt idx="84">
                  <c:v>395.38135599999998</c:v>
                </c:pt>
                <c:pt idx="85">
                  <c:v>396.81969299999997</c:v>
                </c:pt>
              </c:numCache>
            </c:numRef>
          </c:yVal>
          <c:smooth val="1"/>
          <c:extLst>
            <c:ext xmlns:c16="http://schemas.microsoft.com/office/drawing/2014/chart" uri="{C3380CC4-5D6E-409C-BE32-E72D297353CC}">
              <c16:uniqueId val="{0000000A-659C-124E-BCC9-2C7A7AECD63B}"/>
            </c:ext>
          </c:extLst>
        </c:ser>
        <c:ser>
          <c:idx val="6"/>
          <c:order val="1"/>
          <c:tx>
            <c:v>CL0.6New</c:v>
          </c:tx>
          <c:spPr>
            <a:ln>
              <a:solidFill>
                <a:srgbClr val="945200">
                  <a:alpha val="70000"/>
                </a:srgbClr>
              </a:solidFill>
              <a:prstDash val="sysDash"/>
            </a:ln>
          </c:spPr>
          <c:marker>
            <c:symbol val="none"/>
          </c:marker>
          <c:xVal>
            <c:numRef>
              <c:f>'24.142-F100'!$AS$3:$AS$88</c:f>
              <c:numCache>
                <c:formatCode>General</c:formatCode>
                <c:ptCount val="86"/>
                <c:pt idx="0">
                  <c:v>0.42150805000000002</c:v>
                </c:pt>
                <c:pt idx="1">
                  <c:v>0.42527857000000002</c:v>
                </c:pt>
                <c:pt idx="2">
                  <c:v>0.42904935999999999</c:v>
                </c:pt>
                <c:pt idx="3">
                  <c:v>0.43282067000000002</c:v>
                </c:pt>
                <c:pt idx="4">
                  <c:v>0.43659150000000002</c:v>
                </c:pt>
                <c:pt idx="5">
                  <c:v>0.44036216</c:v>
                </c:pt>
                <c:pt idx="6">
                  <c:v>0.44413280999999999</c:v>
                </c:pt>
                <c:pt idx="7">
                  <c:v>0.44790354999999998</c:v>
                </c:pt>
                <c:pt idx="8">
                  <c:v>0.45167459999999998</c:v>
                </c:pt>
                <c:pt idx="9">
                  <c:v>0.45544551999999999</c:v>
                </c:pt>
                <c:pt idx="10">
                  <c:v>0.45921591</c:v>
                </c:pt>
                <c:pt idx="11">
                  <c:v>0.46298655999999999</c:v>
                </c:pt>
                <c:pt idx="12">
                  <c:v>0.46675744000000002</c:v>
                </c:pt>
                <c:pt idx="13">
                  <c:v>0.47052835999999998</c:v>
                </c:pt>
                <c:pt idx="14">
                  <c:v>0.47429901000000002</c:v>
                </c:pt>
                <c:pt idx="15">
                  <c:v>0.47806957999999999</c:v>
                </c:pt>
                <c:pt idx="16">
                  <c:v>0.48183983000000002</c:v>
                </c:pt>
                <c:pt idx="17">
                  <c:v>0.48561048000000001</c:v>
                </c:pt>
                <c:pt idx="18">
                  <c:v>0.48938162000000002</c:v>
                </c:pt>
                <c:pt idx="19">
                  <c:v>0.49315262999999998</c:v>
                </c:pt>
                <c:pt idx="20">
                  <c:v>0.49692389999999997</c:v>
                </c:pt>
                <c:pt idx="21">
                  <c:v>0.50069503999999998</c:v>
                </c:pt>
                <c:pt idx="22">
                  <c:v>0.50446676000000001</c:v>
                </c:pt>
                <c:pt idx="23">
                  <c:v>0.50861592</c:v>
                </c:pt>
                <c:pt idx="24">
                  <c:v>0.51200966000000003</c:v>
                </c:pt>
                <c:pt idx="25">
                  <c:v>0.51578142000000005</c:v>
                </c:pt>
                <c:pt idx="26">
                  <c:v>0.51955313999999997</c:v>
                </c:pt>
                <c:pt idx="27">
                  <c:v>0.52332440999999996</c:v>
                </c:pt>
                <c:pt idx="28">
                  <c:v>0.52709638999999997</c:v>
                </c:pt>
                <c:pt idx="29">
                  <c:v>0.53086858999999997</c:v>
                </c:pt>
                <c:pt idx="30">
                  <c:v>0.53464056999999998</c:v>
                </c:pt>
                <c:pt idx="31">
                  <c:v>0.53841269000000003</c:v>
                </c:pt>
                <c:pt idx="32">
                  <c:v>0.54256291999999995</c:v>
                </c:pt>
                <c:pt idx="33">
                  <c:v>0.54595762000000003</c:v>
                </c:pt>
                <c:pt idx="34">
                  <c:v>0.55010802999999997</c:v>
                </c:pt>
                <c:pt idx="35">
                  <c:v>0.55425826</c:v>
                </c:pt>
                <c:pt idx="36">
                  <c:v>0.55727556</c:v>
                </c:pt>
                <c:pt idx="37">
                  <c:v>0.56104953000000002</c:v>
                </c:pt>
                <c:pt idx="38">
                  <c:v>0.56482164999999995</c:v>
                </c:pt>
                <c:pt idx="39">
                  <c:v>0.56859548999999998</c:v>
                </c:pt>
                <c:pt idx="40">
                  <c:v>0.57236902000000001</c:v>
                </c:pt>
                <c:pt idx="41">
                  <c:v>0.57614211000000004</c:v>
                </c:pt>
                <c:pt idx="42">
                  <c:v>0.57953796000000002</c:v>
                </c:pt>
                <c:pt idx="43">
                  <c:v>0.58368951999999996</c:v>
                </c:pt>
                <c:pt idx="44">
                  <c:v>0.58746441999999999</c:v>
                </c:pt>
                <c:pt idx="45">
                  <c:v>0.59123853000000004</c:v>
                </c:pt>
                <c:pt idx="46">
                  <c:v>0.59501351999999996</c:v>
                </c:pt>
                <c:pt idx="47">
                  <c:v>0.59878825000000002</c:v>
                </c:pt>
                <c:pt idx="48">
                  <c:v>0.60256310999999996</c:v>
                </c:pt>
                <c:pt idx="49">
                  <c:v>0.6063385</c:v>
                </c:pt>
                <c:pt idx="50">
                  <c:v>0.61011335</c:v>
                </c:pt>
                <c:pt idx="51">
                  <c:v>0.61388896999999998</c:v>
                </c:pt>
                <c:pt idx="52">
                  <c:v>0.61766483999999999</c:v>
                </c:pt>
                <c:pt idx="53">
                  <c:v>0.62144094000000005</c:v>
                </c:pt>
                <c:pt idx="54">
                  <c:v>0.62521654999999998</c:v>
                </c:pt>
                <c:pt idx="55">
                  <c:v>0.62899305000000005</c:v>
                </c:pt>
                <c:pt idx="56">
                  <c:v>0.63276931999999997</c:v>
                </c:pt>
                <c:pt idx="57">
                  <c:v>0.63654613000000004</c:v>
                </c:pt>
                <c:pt idx="58">
                  <c:v>0.64032288999999998</c:v>
                </c:pt>
                <c:pt idx="59">
                  <c:v>0.64372127000000001</c:v>
                </c:pt>
                <c:pt idx="60">
                  <c:v>0.64749829000000003</c:v>
                </c:pt>
                <c:pt idx="61">
                  <c:v>0.65051988999999999</c:v>
                </c:pt>
                <c:pt idx="62">
                  <c:v>0.65391865999999998</c:v>
                </c:pt>
                <c:pt idx="63">
                  <c:v>0.65731815000000005</c:v>
                </c:pt>
                <c:pt idx="64">
                  <c:v>0.66028447000000001</c:v>
                </c:pt>
                <c:pt idx="65">
                  <c:v>0.66330869000000003</c:v>
                </c:pt>
                <c:pt idx="66">
                  <c:v>0.66563265999999999</c:v>
                </c:pt>
                <c:pt idx="67">
                  <c:v>0.66865465000000002</c:v>
                </c:pt>
                <c:pt idx="68">
                  <c:v>0.67167686999999998</c:v>
                </c:pt>
                <c:pt idx="69">
                  <c:v>0.67432095999999997</c:v>
                </c:pt>
                <c:pt idx="70">
                  <c:v>0.67734280999999996</c:v>
                </c:pt>
                <c:pt idx="71">
                  <c:v>0.67998775</c:v>
                </c:pt>
                <c:pt idx="72">
                  <c:v>0.68263214999999999</c:v>
                </c:pt>
                <c:pt idx="73">
                  <c:v>0.68486309000000001</c:v>
                </c:pt>
                <c:pt idx="74">
                  <c:v>0.68788837999999997</c:v>
                </c:pt>
                <c:pt idx="75">
                  <c:v>0.69094898000000005</c:v>
                </c:pt>
                <c:pt idx="76">
                  <c:v>0.69434947999999996</c:v>
                </c:pt>
                <c:pt idx="77">
                  <c:v>0.69699454999999999</c:v>
                </c:pt>
                <c:pt idx="78">
                  <c:v>0.70001701999999999</c:v>
                </c:pt>
                <c:pt idx="79">
                  <c:v>0.70228405000000005</c:v>
                </c:pt>
                <c:pt idx="80">
                  <c:v>0.70490805999999995</c:v>
                </c:pt>
                <c:pt idx="81">
                  <c:v>0.70755599000000002</c:v>
                </c:pt>
                <c:pt idx="82">
                  <c:v>0.71022498000000001</c:v>
                </c:pt>
                <c:pt idx="83">
                  <c:v>0.71324763000000002</c:v>
                </c:pt>
                <c:pt idx="84">
                  <c:v>0.71589332000000006</c:v>
                </c:pt>
                <c:pt idx="85">
                  <c:v>0.71915794</c:v>
                </c:pt>
              </c:numCache>
            </c:numRef>
          </c:xVal>
          <c:yVal>
            <c:numRef>
              <c:f>'24.142-F100'!$AU$3:$AU$88</c:f>
              <c:numCache>
                <c:formatCode>General</c:formatCode>
                <c:ptCount val="86"/>
                <c:pt idx="0">
                  <c:v>346.57503699227459</c:v>
                </c:pt>
                <c:pt idx="1">
                  <c:v>346.62789447578427</c:v>
                </c:pt>
                <c:pt idx="2">
                  <c:v>346.68383364580006</c:v>
                </c:pt>
                <c:pt idx="3">
                  <c:v>346.74304599630909</c:v>
                </c:pt>
                <c:pt idx="4">
                  <c:v>346.80571160771876</c:v>
                </c:pt>
                <c:pt idx="5">
                  <c:v>346.87203962659407</c:v>
                </c:pt>
                <c:pt idx="6">
                  <c:v>346.94224693296235</c:v>
                </c:pt>
                <c:pt idx="7">
                  <c:v>347.01655957800574</c:v>
                </c:pt>
                <c:pt idx="8">
                  <c:v>347.09521667359161</c:v>
                </c:pt>
                <c:pt idx="9">
                  <c:v>347.17845379390837</c:v>
                </c:pt>
                <c:pt idx="10">
                  <c:v>347.26651590199037</c:v>
                </c:pt>
                <c:pt idx="11">
                  <c:v>347.35968685912633</c:v>
                </c:pt>
                <c:pt idx="12">
                  <c:v>347.45824414562276</c:v>
                </c:pt>
                <c:pt idx="13">
                  <c:v>347.56247223463151</c:v>
                </c:pt>
                <c:pt idx="14">
                  <c:v>347.67266283477738</c:v>
                </c:pt>
                <c:pt idx="15">
                  <c:v>347.78913376909395</c:v>
                </c:pt>
                <c:pt idx="16">
                  <c:v>347.91220238434073</c:v>
                </c:pt>
                <c:pt idx="17">
                  <c:v>348.04223131789468</c:v>
                </c:pt>
                <c:pt idx="18">
                  <c:v>348.17957871506928</c:v>
                </c:pt>
                <c:pt idx="19">
                  <c:v>348.32458965330073</c:v>
                </c:pt>
                <c:pt idx="20">
                  <c:v>348.47766066282719</c:v>
                </c:pt>
                <c:pt idx="21">
                  <c:v>348.63917242278035</c:v>
                </c:pt>
                <c:pt idx="22">
                  <c:v>348.80956853730402</c:v>
                </c:pt>
                <c:pt idx="23">
                  <c:v>349.00776198915844</c:v>
                </c:pt>
                <c:pt idx="24">
                  <c:v>349.17864117040517</c:v>
                </c:pt>
                <c:pt idx="25">
                  <c:v>349.37825216290804</c:v>
                </c:pt>
                <c:pt idx="26">
                  <c:v>349.58853435143976</c:v>
                </c:pt>
                <c:pt idx="27">
                  <c:v>349.8099605996951</c:v>
                </c:pt>
                <c:pt idx="28">
                  <c:v>350.04311729989979</c:v>
                </c:pt>
                <c:pt idx="29">
                  <c:v>350.28851568809876</c:v>
                </c:pt>
                <c:pt idx="30">
                  <c:v>350.5466850885287</c:v>
                </c:pt>
                <c:pt idx="31">
                  <c:v>350.81822928402238</c:v>
                </c:pt>
                <c:pt idx="32">
                  <c:v>351.13315423864503</c:v>
                </c:pt>
                <c:pt idx="33">
                  <c:v>351.40390180559518</c:v>
                </c:pt>
                <c:pt idx="34">
                  <c:v>351.75174390178017</c:v>
                </c:pt>
                <c:pt idx="35">
                  <c:v>352.11892482403823</c:v>
                </c:pt>
                <c:pt idx="36">
                  <c:v>352.39855755380091</c:v>
                </c:pt>
                <c:pt idx="37">
                  <c:v>352.76398598664844</c:v>
                </c:pt>
                <c:pt idx="38">
                  <c:v>353.14734822082647</c:v>
                </c:pt>
                <c:pt idx="39">
                  <c:v>353.54979578605463</c:v>
                </c:pt>
                <c:pt idx="40">
                  <c:v>353.97194427708882</c:v>
                </c:pt>
                <c:pt idx="41">
                  <c:v>354.41462792379264</c:v>
                </c:pt>
                <c:pt idx="42">
                  <c:v>354.83138484801458</c:v>
                </c:pt>
                <c:pt idx="43">
                  <c:v>355.36550144811383</c:v>
                </c:pt>
                <c:pt idx="44">
                  <c:v>355.87567755152901</c:v>
                </c:pt>
                <c:pt idx="45">
                  <c:v>356.4101312236964</c:v>
                </c:pt>
                <c:pt idx="46">
                  <c:v>356.97014848319884</c:v>
                </c:pt>
                <c:pt idx="47">
                  <c:v>357.55665987849625</c:v>
                </c:pt>
                <c:pt idx="48">
                  <c:v>358.17086525162881</c:v>
                </c:pt>
                <c:pt idx="49">
                  <c:v>358.81402754303713</c:v>
                </c:pt>
                <c:pt idx="50">
                  <c:v>359.48720719301627</c:v>
                </c:pt>
                <c:pt idx="51">
                  <c:v>360.19193911301068</c:v>
                </c:pt>
                <c:pt idx="52">
                  <c:v>360.92949631140152</c:v>
                </c:pt>
                <c:pt idx="53">
                  <c:v>361.70130063889218</c:v>
                </c:pt>
                <c:pt idx="54">
                  <c:v>362.50868612300013</c:v>
                </c:pt>
                <c:pt idx="55">
                  <c:v>363.35350812416073</c:v>
                </c:pt>
                <c:pt idx="56">
                  <c:v>364.23715404126347</c:v>
                </c:pt>
                <c:pt idx="57">
                  <c:v>365.16151555273905</c:v>
                </c:pt>
                <c:pt idx="58">
                  <c:v>366.12824591377307</c:v>
                </c:pt>
                <c:pt idx="59">
                  <c:v>367.03589723157654</c:v>
                </c:pt>
                <c:pt idx="60">
                  <c:v>368.08846769526917</c:v>
                </c:pt>
                <c:pt idx="61">
                  <c:v>368.96504659615783</c:v>
                </c:pt>
                <c:pt idx="62">
                  <c:v>369.98920274294153</c:v>
                </c:pt>
                <c:pt idx="63">
                  <c:v>371.05557159349985</c:v>
                </c:pt>
                <c:pt idx="64">
                  <c:v>372.02171802656358</c:v>
                </c:pt>
                <c:pt idx="65">
                  <c:v>373.04222707353944</c:v>
                </c:pt>
                <c:pt idx="66">
                  <c:v>373.85161715044956</c:v>
                </c:pt>
                <c:pt idx="67">
                  <c:v>374.93795447792434</c:v>
                </c:pt>
                <c:pt idx="68">
                  <c:v>376.06395289246063</c:v>
                </c:pt>
                <c:pt idx="69">
                  <c:v>377.08269605671427</c:v>
                </c:pt>
                <c:pt idx="70">
                  <c:v>378.28680300525735</c:v>
                </c:pt>
                <c:pt idx="71">
                  <c:v>379.37679221434757</c:v>
                </c:pt>
                <c:pt idx="72">
                  <c:v>380.50139758931601</c:v>
                </c:pt>
                <c:pt idx="73">
                  <c:v>381.47812249116714</c:v>
                </c:pt>
                <c:pt idx="74">
                  <c:v>382.84487308692667</c:v>
                </c:pt>
                <c:pt idx="75">
                  <c:v>384.27884721704629</c:v>
                </c:pt>
                <c:pt idx="76">
                  <c:v>385.93505821230599</c:v>
                </c:pt>
                <c:pt idx="77">
                  <c:v>387.27101812806268</c:v>
                </c:pt>
                <c:pt idx="78">
                  <c:v>388.85073157262298</c:v>
                </c:pt>
                <c:pt idx="79">
                  <c:v>390.07413076104808</c:v>
                </c:pt>
                <c:pt idx="80">
                  <c:v>391.53287853546271</c:v>
                </c:pt>
                <c:pt idx="81">
                  <c:v>393.05297466501372</c:v>
                </c:pt>
                <c:pt idx="82">
                  <c:v>394.6357978477015</c:v>
                </c:pt>
                <c:pt idx="83">
                  <c:v>396.49213767075105</c:v>
                </c:pt>
                <c:pt idx="84">
                  <c:v>398.17475860661403</c:v>
                </c:pt>
                <c:pt idx="85">
                  <c:v>400.32854356716427</c:v>
                </c:pt>
              </c:numCache>
            </c:numRef>
          </c:yVal>
          <c:smooth val="1"/>
          <c:extLst>
            <c:ext xmlns:c16="http://schemas.microsoft.com/office/drawing/2014/chart" uri="{C3380CC4-5D6E-409C-BE32-E72D297353CC}">
              <c16:uniqueId val="{00000001-CBA7-A743-A0BB-660A203930D3}"/>
            </c:ext>
          </c:extLst>
        </c:ser>
        <c:ser>
          <c:idx val="8"/>
          <c:order val="2"/>
          <c:tx>
            <c:v>CL0.55</c:v>
          </c:tx>
          <c:spPr>
            <a:ln w="19050" cap="rnd">
              <a:solidFill>
                <a:srgbClr val="000000"/>
              </a:solidFill>
              <a:round/>
            </a:ln>
            <a:effectLst/>
          </c:spPr>
          <c:marker>
            <c:symbol val="none"/>
          </c:marker>
          <c:xVal>
            <c:numRef>
              <c:f>'24.142-F100'!$AM$3:$AM$98</c:f>
              <c:numCache>
                <c:formatCode>General</c:formatCode>
                <c:ptCount val="96"/>
                <c:pt idx="0">
                  <c:v>0.4220506</c:v>
                </c:pt>
                <c:pt idx="1">
                  <c:v>0.42582099000000001</c:v>
                </c:pt>
                <c:pt idx="2">
                  <c:v>0.42959164</c:v>
                </c:pt>
                <c:pt idx="3">
                  <c:v>0.43336265000000002</c:v>
                </c:pt>
                <c:pt idx="4">
                  <c:v>0.43713357000000003</c:v>
                </c:pt>
                <c:pt idx="5">
                  <c:v>0.44090457999999999</c:v>
                </c:pt>
                <c:pt idx="6">
                  <c:v>0.44467522999999998</c:v>
                </c:pt>
                <c:pt idx="7">
                  <c:v>0.44844588000000002</c:v>
                </c:pt>
                <c:pt idx="8">
                  <c:v>0.45221654</c:v>
                </c:pt>
                <c:pt idx="9">
                  <c:v>0.45598718999999999</c:v>
                </c:pt>
                <c:pt idx="10">
                  <c:v>0.45975783999999997</c:v>
                </c:pt>
                <c:pt idx="11">
                  <c:v>0.46352850000000001</c:v>
                </c:pt>
                <c:pt idx="12">
                  <c:v>0.46729915</c:v>
                </c:pt>
                <c:pt idx="13">
                  <c:v>0.47106979999999998</c:v>
                </c:pt>
                <c:pt idx="14">
                  <c:v>0.47484059000000001</c:v>
                </c:pt>
                <c:pt idx="15">
                  <c:v>0.47861146999999998</c:v>
                </c:pt>
                <c:pt idx="16">
                  <c:v>0.48238265000000002</c:v>
                </c:pt>
                <c:pt idx="17">
                  <c:v>0.48615339000000002</c:v>
                </c:pt>
                <c:pt idx="18">
                  <c:v>0.48992444000000002</c:v>
                </c:pt>
                <c:pt idx="19">
                  <c:v>0.49369519000000001</c:v>
                </c:pt>
                <c:pt idx="20">
                  <c:v>0.49746583999999999</c:v>
                </c:pt>
                <c:pt idx="21">
                  <c:v>0.50123649000000003</c:v>
                </c:pt>
                <c:pt idx="22">
                  <c:v>0.50500785000000004</c:v>
                </c:pt>
                <c:pt idx="23">
                  <c:v>0.50877930000000005</c:v>
                </c:pt>
                <c:pt idx="24">
                  <c:v>0.51255070999999996</c:v>
                </c:pt>
                <c:pt idx="25">
                  <c:v>0.51632153999999997</c:v>
                </c:pt>
                <c:pt idx="26">
                  <c:v>0.52009227999999996</c:v>
                </c:pt>
                <c:pt idx="27">
                  <c:v>0.52386372999999997</c:v>
                </c:pt>
                <c:pt idx="28">
                  <c:v>0.52763446999999997</c:v>
                </c:pt>
                <c:pt idx="29">
                  <c:v>0.53140569999999998</c:v>
                </c:pt>
                <c:pt idx="30">
                  <c:v>0.53517674999999998</c:v>
                </c:pt>
                <c:pt idx="31">
                  <c:v>0.53894847000000001</c:v>
                </c:pt>
                <c:pt idx="32">
                  <c:v>0.54309790000000002</c:v>
                </c:pt>
                <c:pt idx="33">
                  <c:v>0.54649221000000003</c:v>
                </c:pt>
                <c:pt idx="34">
                  <c:v>0.55064155000000004</c:v>
                </c:pt>
                <c:pt idx="35">
                  <c:v>0.55403546999999997</c:v>
                </c:pt>
                <c:pt idx="36">
                  <c:v>0.55818502999999997</c:v>
                </c:pt>
                <c:pt idx="37">
                  <c:v>0.56157952</c:v>
                </c:pt>
                <c:pt idx="38">
                  <c:v>0.56535212000000001</c:v>
                </c:pt>
                <c:pt idx="39">
                  <c:v>0.56912441000000003</c:v>
                </c:pt>
                <c:pt idx="40">
                  <c:v>0.57327419000000002</c:v>
                </c:pt>
                <c:pt idx="41">
                  <c:v>0.57666868000000004</c:v>
                </c:pt>
                <c:pt idx="42">
                  <c:v>0.58044194999999998</c:v>
                </c:pt>
                <c:pt idx="43">
                  <c:v>0.58421517000000001</c:v>
                </c:pt>
                <c:pt idx="44">
                  <c:v>0.58798700999999998</c:v>
                </c:pt>
                <c:pt idx="45">
                  <c:v>0.59176015000000004</c:v>
                </c:pt>
                <c:pt idx="46">
                  <c:v>0.59553350000000005</c:v>
                </c:pt>
                <c:pt idx="47">
                  <c:v>0.59930609999999995</c:v>
                </c:pt>
                <c:pt idx="48">
                  <c:v>0.60307949999999999</c:v>
                </c:pt>
                <c:pt idx="49">
                  <c:v>0.60685285</c:v>
                </c:pt>
                <c:pt idx="50">
                  <c:v>0.61062612000000005</c:v>
                </c:pt>
                <c:pt idx="51">
                  <c:v>0.61439999999999995</c:v>
                </c:pt>
                <c:pt idx="52">
                  <c:v>0.61817336000000001</c:v>
                </c:pt>
                <c:pt idx="53">
                  <c:v>0.62194680000000002</c:v>
                </c:pt>
                <c:pt idx="54">
                  <c:v>0.62572072999999995</c:v>
                </c:pt>
                <c:pt idx="55">
                  <c:v>0.62949421000000005</c:v>
                </c:pt>
                <c:pt idx="56">
                  <c:v>0.63326850000000001</c:v>
                </c:pt>
                <c:pt idx="57">
                  <c:v>0.6370422</c:v>
                </c:pt>
                <c:pt idx="58">
                  <c:v>0.64081657999999997</c:v>
                </c:pt>
                <c:pt idx="59">
                  <c:v>0.64421309999999998</c:v>
                </c:pt>
                <c:pt idx="60">
                  <c:v>0.64836523000000001</c:v>
                </c:pt>
                <c:pt idx="61">
                  <c:v>0.65251767999999999</c:v>
                </c:pt>
                <c:pt idx="62">
                  <c:v>0.65591458999999996</c:v>
                </c:pt>
                <c:pt idx="63">
                  <c:v>0.65968941000000003</c:v>
                </c:pt>
                <c:pt idx="64">
                  <c:v>0.66346426999999997</c:v>
                </c:pt>
                <c:pt idx="65">
                  <c:v>0.66723988000000001</c:v>
                </c:pt>
                <c:pt idx="66">
                  <c:v>0.67101496000000005</c:v>
                </c:pt>
                <c:pt idx="67">
                  <c:v>0.67479047999999997</c:v>
                </c:pt>
                <c:pt idx="68">
                  <c:v>0.67856711000000003</c:v>
                </c:pt>
                <c:pt idx="69">
                  <c:v>0.68234351999999998</c:v>
                </c:pt>
                <c:pt idx="70">
                  <c:v>0.68612010000000001</c:v>
                </c:pt>
                <c:pt idx="71">
                  <c:v>0.68989685999999995</c:v>
                </c:pt>
                <c:pt idx="72">
                  <c:v>0.69367424</c:v>
                </c:pt>
                <c:pt idx="73">
                  <c:v>0.69745122999999998</c:v>
                </c:pt>
                <c:pt idx="74">
                  <c:v>0.70085027</c:v>
                </c:pt>
                <c:pt idx="75">
                  <c:v>0.70424953000000001</c:v>
                </c:pt>
                <c:pt idx="76">
                  <c:v>0.70689349000000001</c:v>
                </c:pt>
                <c:pt idx="77">
                  <c:v>0.70991565000000001</c:v>
                </c:pt>
                <c:pt idx="78">
                  <c:v>0.71331686000000005</c:v>
                </c:pt>
                <c:pt idx="79">
                  <c:v>0.71633999000000004</c:v>
                </c:pt>
                <c:pt idx="80">
                  <c:v>0.71942346000000001</c:v>
                </c:pt>
                <c:pt idx="81">
                  <c:v>0.72207246000000003</c:v>
                </c:pt>
                <c:pt idx="82">
                  <c:v>0.72472146999999998</c:v>
                </c:pt>
                <c:pt idx="83">
                  <c:v>0.72774890999999997</c:v>
                </c:pt>
                <c:pt idx="84">
                  <c:v>0.73033694999999998</c:v>
                </c:pt>
                <c:pt idx="85">
                  <c:v>0.73260612000000003</c:v>
                </c:pt>
                <c:pt idx="86">
                  <c:v>0.73525375000000004</c:v>
                </c:pt>
                <c:pt idx="87">
                  <c:v>0.73776423000000002</c:v>
                </c:pt>
                <c:pt idx="88">
                  <c:v>0.74010456000000002</c:v>
                </c:pt>
                <c:pt idx="89">
                  <c:v>0.74206649000000002</c:v>
                </c:pt>
                <c:pt idx="90">
                  <c:v>0.74417259999999996</c:v>
                </c:pt>
                <c:pt idx="91">
                  <c:v>0.74646696000000001</c:v>
                </c:pt>
                <c:pt idx="92">
                  <c:v>0.74824193999999999</c:v>
                </c:pt>
                <c:pt idx="93">
                  <c:v>0.74993865000000004</c:v>
                </c:pt>
                <c:pt idx="94">
                  <c:v>0.75161312999999996</c:v>
                </c:pt>
                <c:pt idx="95">
                  <c:v>0.75316698000000004</c:v>
                </c:pt>
              </c:numCache>
            </c:numRef>
          </c:xVal>
          <c:yVal>
            <c:numRef>
              <c:f>'24.142-F100'!$AN$3:$AN$98</c:f>
              <c:numCache>
                <c:formatCode>General</c:formatCode>
                <c:ptCount val="96"/>
                <c:pt idx="0">
                  <c:v>321.792236</c:v>
                </c:pt>
                <c:pt idx="1">
                  <c:v>321.74353000000002</c:v>
                </c:pt>
                <c:pt idx="2">
                  <c:v>321.74174399999998</c:v>
                </c:pt>
                <c:pt idx="3">
                  <c:v>321.80252000000002</c:v>
                </c:pt>
                <c:pt idx="4">
                  <c:v>321.84765499999997</c:v>
                </c:pt>
                <c:pt idx="5">
                  <c:v>321.90843100000001</c:v>
                </c:pt>
                <c:pt idx="6">
                  <c:v>321.90664500000003</c:v>
                </c:pt>
                <c:pt idx="7">
                  <c:v>321.90485999999999</c:v>
                </c:pt>
                <c:pt idx="8">
                  <c:v>321.903075</c:v>
                </c:pt>
                <c:pt idx="9">
                  <c:v>321.90128900000002</c:v>
                </c:pt>
                <c:pt idx="10">
                  <c:v>321.89950399999998</c:v>
                </c:pt>
                <c:pt idx="11">
                  <c:v>321.897719</c:v>
                </c:pt>
                <c:pt idx="12">
                  <c:v>321.89593300000001</c:v>
                </c:pt>
                <c:pt idx="13">
                  <c:v>321.89414799999997</c:v>
                </c:pt>
                <c:pt idx="14">
                  <c:v>321.91582299999999</c:v>
                </c:pt>
                <c:pt idx="15">
                  <c:v>321.95313800000002</c:v>
                </c:pt>
                <c:pt idx="16">
                  <c:v>322.04519399999998</c:v>
                </c:pt>
                <c:pt idx="17">
                  <c:v>322.05904900000002</c:v>
                </c:pt>
                <c:pt idx="18">
                  <c:v>322.12764499999997</c:v>
                </c:pt>
                <c:pt idx="19">
                  <c:v>322.14150000000001</c:v>
                </c:pt>
                <c:pt idx="20">
                  <c:v>322.13971400000003</c:v>
                </c:pt>
                <c:pt idx="21">
                  <c:v>322.13792899999999</c:v>
                </c:pt>
                <c:pt idx="22">
                  <c:v>322.26126599999998</c:v>
                </c:pt>
                <c:pt idx="23">
                  <c:v>322.40024199999999</c:v>
                </c:pt>
                <c:pt idx="24">
                  <c:v>322.53139900000002</c:v>
                </c:pt>
                <c:pt idx="25">
                  <c:v>322.56089400000002</c:v>
                </c:pt>
                <c:pt idx="26">
                  <c:v>322.574749</c:v>
                </c:pt>
                <c:pt idx="27">
                  <c:v>322.71372600000001</c:v>
                </c:pt>
                <c:pt idx="28">
                  <c:v>322.72758099999999</c:v>
                </c:pt>
                <c:pt idx="29">
                  <c:v>322.82745699999998</c:v>
                </c:pt>
                <c:pt idx="30">
                  <c:v>322.896052</c:v>
                </c:pt>
                <c:pt idx="31">
                  <c:v>323.08195000000001</c:v>
                </c:pt>
                <c:pt idx="32">
                  <c:v>323.33022999999997</c:v>
                </c:pt>
                <c:pt idx="33">
                  <c:v>323.508486</c:v>
                </c:pt>
                <c:pt idx="34">
                  <c:v>323.74112500000001</c:v>
                </c:pt>
                <c:pt idx="35">
                  <c:v>323.84899999999999</c:v>
                </c:pt>
                <c:pt idx="36">
                  <c:v>324.12074000000001</c:v>
                </c:pt>
                <c:pt idx="37">
                  <c:v>324.33027600000003</c:v>
                </c:pt>
                <c:pt idx="38">
                  <c:v>324.67257599999999</c:v>
                </c:pt>
                <c:pt idx="39">
                  <c:v>324.96013499999998</c:v>
                </c:pt>
                <c:pt idx="40">
                  <c:v>325.27097600000002</c:v>
                </c:pt>
                <c:pt idx="41">
                  <c:v>325.48051199999998</c:v>
                </c:pt>
                <c:pt idx="42">
                  <c:v>325.94011399999999</c:v>
                </c:pt>
                <c:pt idx="43">
                  <c:v>326.39189499999998</c:v>
                </c:pt>
                <c:pt idx="44">
                  <c:v>326.60125299999999</c:v>
                </c:pt>
                <c:pt idx="45">
                  <c:v>327.03739400000001</c:v>
                </c:pt>
                <c:pt idx="46">
                  <c:v>327.51263599999999</c:v>
                </c:pt>
                <c:pt idx="47">
                  <c:v>327.85493500000001</c:v>
                </c:pt>
                <c:pt idx="48">
                  <c:v>328.33799699999997</c:v>
                </c:pt>
                <c:pt idx="49">
                  <c:v>328.81323900000001</c:v>
                </c:pt>
                <c:pt idx="50">
                  <c:v>329.27284100000003</c:v>
                </c:pt>
                <c:pt idx="51">
                  <c:v>329.84192400000001</c:v>
                </c:pt>
                <c:pt idx="52">
                  <c:v>330.31716499999999</c:v>
                </c:pt>
                <c:pt idx="53">
                  <c:v>330.80804699999999</c:v>
                </c:pt>
                <c:pt idx="54">
                  <c:v>331.384951</c:v>
                </c:pt>
                <c:pt idx="55">
                  <c:v>331.88365299999998</c:v>
                </c:pt>
                <c:pt idx="56">
                  <c:v>332.52311700000001</c:v>
                </c:pt>
                <c:pt idx="57">
                  <c:v>333.06091900000001</c:v>
                </c:pt>
                <c:pt idx="58">
                  <c:v>333.716024</c:v>
                </c:pt>
                <c:pt idx="59">
                  <c:v>334.28528599999999</c:v>
                </c:pt>
                <c:pt idx="60">
                  <c:v>335.01059199999997</c:v>
                </c:pt>
                <c:pt idx="61">
                  <c:v>335.792351</c:v>
                </c:pt>
                <c:pt idx="62">
                  <c:v>336.43028299999997</c:v>
                </c:pt>
                <c:pt idx="63">
                  <c:v>337.163588</c:v>
                </c:pt>
                <c:pt idx="64">
                  <c:v>337.90471400000001</c:v>
                </c:pt>
                <c:pt idx="65">
                  <c:v>338.77878199999998</c:v>
                </c:pt>
                <c:pt idx="66">
                  <c:v>339.55900800000001</c:v>
                </c:pt>
                <c:pt idx="67">
                  <c:v>340.41743500000001</c:v>
                </c:pt>
                <c:pt idx="68">
                  <c:v>341.47136599999999</c:v>
                </c:pt>
                <c:pt idx="69">
                  <c:v>342.48619500000001</c:v>
                </c:pt>
                <c:pt idx="70">
                  <c:v>343.53230500000001</c:v>
                </c:pt>
                <c:pt idx="71">
                  <c:v>344.60969599999999</c:v>
                </c:pt>
                <c:pt idx="72">
                  <c:v>345.79656799999998</c:v>
                </c:pt>
                <c:pt idx="73">
                  <c:v>346.91305999999997</c:v>
                </c:pt>
                <c:pt idx="74">
                  <c:v>347.926357</c:v>
                </c:pt>
                <c:pt idx="75">
                  <c:v>348.97875599999998</c:v>
                </c:pt>
                <c:pt idx="76">
                  <c:v>349.92813899999999</c:v>
                </c:pt>
                <c:pt idx="77">
                  <c:v>351.02592600000003</c:v>
                </c:pt>
                <c:pt idx="78">
                  <c:v>352.42241000000001</c:v>
                </c:pt>
                <c:pt idx="79">
                  <c:v>353.69223899999997</c:v>
                </c:pt>
                <c:pt idx="80">
                  <c:v>354.953487</c:v>
                </c:pt>
                <c:pt idx="81">
                  <c:v>356.27798999999999</c:v>
                </c:pt>
                <c:pt idx="82">
                  <c:v>357.60249399999998</c:v>
                </c:pt>
                <c:pt idx="83">
                  <c:v>359.11621200000002</c:v>
                </c:pt>
                <c:pt idx="84">
                  <c:v>360.33639399999998</c:v>
                </c:pt>
                <c:pt idx="85">
                  <c:v>361.73952300000002</c:v>
                </c:pt>
                <c:pt idx="86">
                  <c:v>363.33797600000003</c:v>
                </c:pt>
                <c:pt idx="87">
                  <c:v>364.87686500000001</c:v>
                </c:pt>
                <c:pt idx="88">
                  <c:v>366.636754</c:v>
                </c:pt>
                <c:pt idx="89">
                  <c:v>368.21158300000002</c:v>
                </c:pt>
                <c:pt idx="90">
                  <c:v>370.06772899999999</c:v>
                </c:pt>
                <c:pt idx="91">
                  <c:v>372.03745600000002</c:v>
                </c:pt>
                <c:pt idx="92">
                  <c:v>373.78930400000002</c:v>
                </c:pt>
                <c:pt idx="93">
                  <c:v>375.561961</c:v>
                </c:pt>
                <c:pt idx="94">
                  <c:v>377.45178399999998</c:v>
                </c:pt>
                <c:pt idx="95">
                  <c:v>379.44920500000001</c:v>
                </c:pt>
              </c:numCache>
            </c:numRef>
          </c:yVal>
          <c:smooth val="1"/>
          <c:extLst>
            <c:ext xmlns:c16="http://schemas.microsoft.com/office/drawing/2014/chart" uri="{C3380CC4-5D6E-409C-BE32-E72D297353CC}">
              <c16:uniqueId val="{0000000C-659C-124E-BCC9-2C7A7AECD63B}"/>
            </c:ext>
          </c:extLst>
        </c:ser>
        <c:ser>
          <c:idx val="9"/>
          <c:order val="3"/>
          <c:tx>
            <c:v>CL0.55New</c:v>
          </c:tx>
          <c:spPr>
            <a:ln>
              <a:solidFill>
                <a:schemeClr val="tx1">
                  <a:alpha val="70000"/>
                </a:schemeClr>
              </a:solidFill>
              <a:prstDash val="sysDash"/>
            </a:ln>
          </c:spPr>
          <c:marker>
            <c:symbol val="none"/>
          </c:marker>
          <c:xVal>
            <c:numRef>
              <c:f>'24.142-F100'!$AM$3:$AM$98</c:f>
              <c:numCache>
                <c:formatCode>General</c:formatCode>
                <c:ptCount val="96"/>
                <c:pt idx="0">
                  <c:v>0.4220506</c:v>
                </c:pt>
                <c:pt idx="1">
                  <c:v>0.42582099000000001</c:v>
                </c:pt>
                <c:pt idx="2">
                  <c:v>0.42959164</c:v>
                </c:pt>
                <c:pt idx="3">
                  <c:v>0.43336265000000002</c:v>
                </c:pt>
                <c:pt idx="4">
                  <c:v>0.43713357000000003</c:v>
                </c:pt>
                <c:pt idx="5">
                  <c:v>0.44090457999999999</c:v>
                </c:pt>
                <c:pt idx="6">
                  <c:v>0.44467522999999998</c:v>
                </c:pt>
                <c:pt idx="7">
                  <c:v>0.44844588000000002</c:v>
                </c:pt>
                <c:pt idx="8">
                  <c:v>0.45221654</c:v>
                </c:pt>
                <c:pt idx="9">
                  <c:v>0.45598718999999999</c:v>
                </c:pt>
                <c:pt idx="10">
                  <c:v>0.45975783999999997</c:v>
                </c:pt>
                <c:pt idx="11">
                  <c:v>0.46352850000000001</c:v>
                </c:pt>
                <c:pt idx="12">
                  <c:v>0.46729915</c:v>
                </c:pt>
                <c:pt idx="13">
                  <c:v>0.47106979999999998</c:v>
                </c:pt>
                <c:pt idx="14">
                  <c:v>0.47484059000000001</c:v>
                </c:pt>
                <c:pt idx="15">
                  <c:v>0.47861146999999998</c:v>
                </c:pt>
                <c:pt idx="16">
                  <c:v>0.48238265000000002</c:v>
                </c:pt>
                <c:pt idx="17">
                  <c:v>0.48615339000000002</c:v>
                </c:pt>
                <c:pt idx="18">
                  <c:v>0.48992444000000002</c:v>
                </c:pt>
                <c:pt idx="19">
                  <c:v>0.49369519000000001</c:v>
                </c:pt>
                <c:pt idx="20">
                  <c:v>0.49746583999999999</c:v>
                </c:pt>
                <c:pt idx="21">
                  <c:v>0.50123649000000003</c:v>
                </c:pt>
                <c:pt idx="22">
                  <c:v>0.50500785000000004</c:v>
                </c:pt>
                <c:pt idx="23">
                  <c:v>0.50877930000000005</c:v>
                </c:pt>
                <c:pt idx="24">
                  <c:v>0.51255070999999996</c:v>
                </c:pt>
                <c:pt idx="25">
                  <c:v>0.51632153999999997</c:v>
                </c:pt>
                <c:pt idx="26">
                  <c:v>0.52009227999999996</c:v>
                </c:pt>
                <c:pt idx="27">
                  <c:v>0.52386372999999997</c:v>
                </c:pt>
                <c:pt idx="28">
                  <c:v>0.52763446999999997</c:v>
                </c:pt>
                <c:pt idx="29">
                  <c:v>0.53140569999999998</c:v>
                </c:pt>
                <c:pt idx="30">
                  <c:v>0.53517674999999998</c:v>
                </c:pt>
                <c:pt idx="31">
                  <c:v>0.53894847000000001</c:v>
                </c:pt>
                <c:pt idx="32">
                  <c:v>0.54309790000000002</c:v>
                </c:pt>
                <c:pt idx="33">
                  <c:v>0.54649221000000003</c:v>
                </c:pt>
                <c:pt idx="34">
                  <c:v>0.55064155000000004</c:v>
                </c:pt>
                <c:pt idx="35">
                  <c:v>0.55403546999999997</c:v>
                </c:pt>
                <c:pt idx="36">
                  <c:v>0.55818502999999997</c:v>
                </c:pt>
                <c:pt idx="37">
                  <c:v>0.56157952</c:v>
                </c:pt>
                <c:pt idx="38">
                  <c:v>0.56535212000000001</c:v>
                </c:pt>
                <c:pt idx="39">
                  <c:v>0.56912441000000003</c:v>
                </c:pt>
                <c:pt idx="40">
                  <c:v>0.57327419000000002</c:v>
                </c:pt>
                <c:pt idx="41">
                  <c:v>0.57666868000000004</c:v>
                </c:pt>
                <c:pt idx="42">
                  <c:v>0.58044194999999998</c:v>
                </c:pt>
                <c:pt idx="43">
                  <c:v>0.58421517000000001</c:v>
                </c:pt>
                <c:pt idx="44">
                  <c:v>0.58798700999999998</c:v>
                </c:pt>
                <c:pt idx="45">
                  <c:v>0.59176015000000004</c:v>
                </c:pt>
                <c:pt idx="46">
                  <c:v>0.59553350000000005</c:v>
                </c:pt>
                <c:pt idx="47">
                  <c:v>0.59930609999999995</c:v>
                </c:pt>
                <c:pt idx="48">
                  <c:v>0.60307949999999999</c:v>
                </c:pt>
                <c:pt idx="49">
                  <c:v>0.60685285</c:v>
                </c:pt>
                <c:pt idx="50">
                  <c:v>0.61062612000000005</c:v>
                </c:pt>
                <c:pt idx="51">
                  <c:v>0.61439999999999995</c:v>
                </c:pt>
                <c:pt idx="52">
                  <c:v>0.61817336000000001</c:v>
                </c:pt>
                <c:pt idx="53">
                  <c:v>0.62194680000000002</c:v>
                </c:pt>
                <c:pt idx="54">
                  <c:v>0.62572072999999995</c:v>
                </c:pt>
                <c:pt idx="55">
                  <c:v>0.62949421000000005</c:v>
                </c:pt>
                <c:pt idx="56">
                  <c:v>0.63326850000000001</c:v>
                </c:pt>
                <c:pt idx="57">
                  <c:v>0.6370422</c:v>
                </c:pt>
                <c:pt idx="58">
                  <c:v>0.64081657999999997</c:v>
                </c:pt>
                <c:pt idx="59">
                  <c:v>0.64421309999999998</c:v>
                </c:pt>
                <c:pt idx="60">
                  <c:v>0.64836523000000001</c:v>
                </c:pt>
                <c:pt idx="61">
                  <c:v>0.65251767999999999</c:v>
                </c:pt>
                <c:pt idx="62">
                  <c:v>0.65591458999999996</c:v>
                </c:pt>
                <c:pt idx="63">
                  <c:v>0.65968941000000003</c:v>
                </c:pt>
                <c:pt idx="64">
                  <c:v>0.66346426999999997</c:v>
                </c:pt>
                <c:pt idx="65">
                  <c:v>0.66723988000000001</c:v>
                </c:pt>
                <c:pt idx="66">
                  <c:v>0.67101496000000005</c:v>
                </c:pt>
                <c:pt idx="67">
                  <c:v>0.67479047999999997</c:v>
                </c:pt>
                <c:pt idx="68">
                  <c:v>0.67856711000000003</c:v>
                </c:pt>
                <c:pt idx="69">
                  <c:v>0.68234351999999998</c:v>
                </c:pt>
                <c:pt idx="70">
                  <c:v>0.68612010000000001</c:v>
                </c:pt>
                <c:pt idx="71">
                  <c:v>0.68989685999999995</c:v>
                </c:pt>
                <c:pt idx="72">
                  <c:v>0.69367424</c:v>
                </c:pt>
                <c:pt idx="73">
                  <c:v>0.69745122999999998</c:v>
                </c:pt>
                <c:pt idx="74">
                  <c:v>0.70085027</c:v>
                </c:pt>
                <c:pt idx="75">
                  <c:v>0.70424953000000001</c:v>
                </c:pt>
                <c:pt idx="76">
                  <c:v>0.70689349000000001</c:v>
                </c:pt>
                <c:pt idx="77">
                  <c:v>0.70991565000000001</c:v>
                </c:pt>
                <c:pt idx="78">
                  <c:v>0.71331686000000005</c:v>
                </c:pt>
                <c:pt idx="79">
                  <c:v>0.71633999000000004</c:v>
                </c:pt>
                <c:pt idx="80">
                  <c:v>0.71942346000000001</c:v>
                </c:pt>
                <c:pt idx="81">
                  <c:v>0.72207246000000003</c:v>
                </c:pt>
                <c:pt idx="82">
                  <c:v>0.72472146999999998</c:v>
                </c:pt>
                <c:pt idx="83">
                  <c:v>0.72774890999999997</c:v>
                </c:pt>
                <c:pt idx="84">
                  <c:v>0.73033694999999998</c:v>
                </c:pt>
                <c:pt idx="85">
                  <c:v>0.73260612000000003</c:v>
                </c:pt>
                <c:pt idx="86">
                  <c:v>0.73525375000000004</c:v>
                </c:pt>
                <c:pt idx="87">
                  <c:v>0.73776423000000002</c:v>
                </c:pt>
                <c:pt idx="88">
                  <c:v>0.74010456000000002</c:v>
                </c:pt>
                <c:pt idx="89">
                  <c:v>0.74206649000000002</c:v>
                </c:pt>
                <c:pt idx="90">
                  <c:v>0.74417259999999996</c:v>
                </c:pt>
                <c:pt idx="91">
                  <c:v>0.74646696000000001</c:v>
                </c:pt>
                <c:pt idx="92">
                  <c:v>0.74824193999999999</c:v>
                </c:pt>
                <c:pt idx="93">
                  <c:v>0.74993865000000004</c:v>
                </c:pt>
                <c:pt idx="94">
                  <c:v>0.75161312999999996</c:v>
                </c:pt>
                <c:pt idx="95">
                  <c:v>0.75316698000000004</c:v>
                </c:pt>
              </c:numCache>
            </c:numRef>
          </c:xVal>
          <c:yVal>
            <c:numRef>
              <c:f>'24.142-F100'!$AO$3:$AO$98</c:f>
              <c:numCache>
                <c:formatCode>General</c:formatCode>
                <c:ptCount val="96"/>
                <c:pt idx="0">
                  <c:v>321.55195015645558</c:v>
                </c:pt>
                <c:pt idx="1">
                  <c:v>321.58115962155875</c:v>
                </c:pt>
                <c:pt idx="2">
                  <c:v>321.61225040220091</c:v>
                </c:pt>
                <c:pt idx="3">
                  <c:v>321.64534903779474</c:v>
                </c:pt>
                <c:pt idx="4">
                  <c:v>321.68058315369808</c:v>
                </c:pt>
                <c:pt idx="5">
                  <c:v>321.71809205904151</c:v>
                </c:pt>
                <c:pt idx="6">
                  <c:v>321.75801506004848</c:v>
                </c:pt>
                <c:pt idx="7">
                  <c:v>321.80050622590159</c:v>
                </c:pt>
                <c:pt idx="8">
                  <c:v>321.84572303813684</c:v>
                </c:pt>
                <c:pt idx="9">
                  <c:v>321.89382955066992</c:v>
                </c:pt>
                <c:pt idx="10">
                  <c:v>321.94499729130598</c:v>
                </c:pt>
                <c:pt idx="11">
                  <c:v>321.99940512771514</c:v>
                </c:pt>
                <c:pt idx="12">
                  <c:v>322.05723899423094</c:v>
                </c:pt>
                <c:pt idx="13">
                  <c:v>322.11869296084325</c:v>
                </c:pt>
                <c:pt idx="14">
                  <c:v>322.18397137480389</c:v>
                </c:pt>
                <c:pt idx="15">
                  <c:v>322.25328374229684</c:v>
                </c:pt>
                <c:pt idx="16">
                  <c:v>322.32685298497228</c:v>
                </c:pt>
                <c:pt idx="17">
                  <c:v>322.40489145365899</c:v>
                </c:pt>
                <c:pt idx="18">
                  <c:v>322.48765035392262</c:v>
                </c:pt>
                <c:pt idx="19">
                  <c:v>322.57536134497195</c:v>
                </c:pt>
                <c:pt idx="20">
                  <c:v>322.66828271538782</c:v>
                </c:pt>
                <c:pt idx="21">
                  <c:v>322.76668084996777</c:v>
                </c:pt>
                <c:pt idx="22">
                  <c:v>322.87085007077849</c:v>
                </c:pt>
                <c:pt idx="23">
                  <c:v>322.98105974771363</c:v>
                </c:pt>
                <c:pt idx="24">
                  <c:v>323.09760159644452</c:v>
                </c:pt>
                <c:pt idx="25">
                  <c:v>323.22076375700993</c:v>
                </c:pt>
                <c:pt idx="26">
                  <c:v>323.3508782644609</c:v>
                </c:pt>
                <c:pt idx="27">
                  <c:v>323.48830420840272</c:v>
                </c:pt>
                <c:pt idx="28">
                  <c:v>323.63333186825253</c:v>
                </c:pt>
                <c:pt idx="29">
                  <c:v>323.78636158713232</c:v>
                </c:pt>
                <c:pt idx="30">
                  <c:v>323.94773528461496</c:v>
                </c:pt>
                <c:pt idx="31">
                  <c:v>324.11787301779123</c:v>
                </c:pt>
                <c:pt idx="32">
                  <c:v>324.31561478896401</c:v>
                </c:pt>
                <c:pt idx="33">
                  <c:v>324.48597323363066</c:v>
                </c:pt>
                <c:pt idx="34">
                  <c:v>324.70522801375108</c:v>
                </c:pt>
                <c:pt idx="35">
                  <c:v>324.89395048535755</c:v>
                </c:pt>
                <c:pt idx="36">
                  <c:v>325.13669007408726</c:v>
                </c:pt>
                <c:pt idx="37">
                  <c:v>325.34549298023182</c:v>
                </c:pt>
                <c:pt idx="38">
                  <c:v>325.58883165588372</c:v>
                </c:pt>
                <c:pt idx="39">
                  <c:v>325.84452095438371</c:v>
                </c:pt>
                <c:pt idx="40">
                  <c:v>326.14072730419434</c:v>
                </c:pt>
                <c:pt idx="41">
                  <c:v>326.39515545570254</c:v>
                </c:pt>
                <c:pt idx="42">
                  <c:v>326.69134139180164</c:v>
                </c:pt>
                <c:pt idx="43">
                  <c:v>327.00218192032173</c:v>
                </c:pt>
                <c:pt idx="44">
                  <c:v>327.32818877811354</c:v>
                </c:pt>
                <c:pt idx="45">
                  <c:v>327.67024924004886</c:v>
                </c:pt>
                <c:pt idx="46">
                  <c:v>328.02895808433334</c:v>
                </c:pt>
                <c:pt idx="47">
                  <c:v>328.40493362075574</c:v>
                </c:pt>
                <c:pt idx="48">
                  <c:v>328.79907489860665</c:v>
                </c:pt>
                <c:pt idx="49">
                  <c:v>329.21207552394094</c:v>
                </c:pt>
                <c:pt idx="50">
                  <c:v>329.64474287105759</c:v>
                </c:pt>
                <c:pt idx="51">
                  <c:v>330.09800875636608</c:v>
                </c:pt>
                <c:pt idx="52">
                  <c:v>330.5726255564341</c:v>
                </c:pt>
                <c:pt idx="53">
                  <c:v>331.06959365630752</c:v>
                </c:pt>
                <c:pt idx="54">
                  <c:v>331.5899448986313</c:v>
                </c:pt>
                <c:pt idx="55">
                  <c:v>332.13456945514577</c:v>
                </c:pt>
                <c:pt idx="56">
                  <c:v>332.70472219983753</c:v>
                </c:pt>
                <c:pt idx="57">
                  <c:v>333.30131631329266</c:v>
                </c:pt>
                <c:pt idx="58">
                  <c:v>333.92573292600036</c:v>
                </c:pt>
                <c:pt idx="59">
                  <c:v>334.51235554002778</c:v>
                </c:pt>
                <c:pt idx="60">
                  <c:v>335.26272330336565</c:v>
                </c:pt>
                <c:pt idx="61">
                  <c:v>336.05144099653887</c:v>
                </c:pt>
                <c:pt idx="62">
                  <c:v>336.72647472818085</c:v>
                </c:pt>
                <c:pt idx="63">
                  <c:v>337.50954462041847</c:v>
                </c:pt>
                <c:pt idx="64">
                  <c:v>338.32885977050813</c:v>
                </c:pt>
                <c:pt idx="65">
                  <c:v>339.18629317636243</c:v>
                </c:pt>
                <c:pt idx="66">
                  <c:v>340.08336423615617</c:v>
                </c:pt>
                <c:pt idx="67">
                  <c:v>341.02221631115685</c:v>
                </c:pt>
                <c:pt idx="68">
                  <c:v>342.00507295904322</c:v>
                </c:pt>
                <c:pt idx="69">
                  <c:v>343.03376047936433</c:v>
                </c:pt>
                <c:pt idx="70">
                  <c:v>344.11067719562743</c:v>
                </c:pt>
                <c:pt idx="71">
                  <c:v>345.23827313014465</c:v>
                </c:pt>
                <c:pt idx="72">
                  <c:v>346.41929703745882</c:v>
                </c:pt>
                <c:pt idx="73">
                  <c:v>347.65621318378783</c:v>
                </c:pt>
                <c:pt idx="74">
                  <c:v>348.81968570716299</c:v>
                </c:pt>
                <c:pt idx="75">
                  <c:v>350.03330242207267</c:v>
                </c:pt>
                <c:pt idx="76">
                  <c:v>351.01344063783881</c:v>
                </c:pt>
                <c:pt idx="77">
                  <c:v>352.17426095098568</c:v>
                </c:pt>
                <c:pt idx="78">
                  <c:v>353.53462693819699</c:v>
                </c:pt>
                <c:pt idx="79">
                  <c:v>354.79399825626786</c:v>
                </c:pt>
                <c:pt idx="80">
                  <c:v>356.12954604516608</c:v>
                </c:pt>
                <c:pt idx="81">
                  <c:v>357.31992451305632</c:v>
                </c:pt>
                <c:pt idx="82">
                  <c:v>358.55179587045654</c:v>
                </c:pt>
                <c:pt idx="83">
                  <c:v>360.0126885732858</c:v>
                </c:pt>
                <c:pt idx="84">
                  <c:v>361.30839172779372</c:v>
                </c:pt>
                <c:pt idx="85">
                  <c:v>362.48149964155641</c:v>
                </c:pt>
                <c:pt idx="86">
                  <c:v>363.89582924082617</c:v>
                </c:pt>
                <c:pt idx="87">
                  <c:v>365.28410479862811</c:v>
                </c:pt>
                <c:pt idx="88">
                  <c:v>366.62143657037063</c:v>
                </c:pt>
                <c:pt idx="89">
                  <c:v>367.77587467955402</c:v>
                </c:pt>
                <c:pt idx="90">
                  <c:v>369.0502478232338</c:v>
                </c:pt>
                <c:pt idx="91">
                  <c:v>370.48143707484155</c:v>
                </c:pt>
                <c:pt idx="92">
                  <c:v>371.62047215306882</c:v>
                </c:pt>
                <c:pt idx="93">
                  <c:v>372.73613785951227</c:v>
                </c:pt>
                <c:pt idx="94">
                  <c:v>373.8637318957808</c:v>
                </c:pt>
                <c:pt idx="95">
                  <c:v>374.93439817693172</c:v>
                </c:pt>
              </c:numCache>
            </c:numRef>
          </c:yVal>
          <c:smooth val="1"/>
          <c:extLst>
            <c:ext xmlns:c16="http://schemas.microsoft.com/office/drawing/2014/chart" uri="{C3380CC4-5D6E-409C-BE32-E72D297353CC}">
              <c16:uniqueId val="{00000002-CBA7-A743-A0BB-660A203930D3}"/>
            </c:ext>
          </c:extLst>
        </c:ser>
        <c:ser>
          <c:idx val="7"/>
          <c:order val="4"/>
          <c:tx>
            <c:v>CL0.5</c:v>
          </c:tx>
          <c:spPr>
            <a:ln w="19050" cap="rnd">
              <a:solidFill>
                <a:srgbClr val="00B050"/>
              </a:solidFill>
              <a:round/>
            </a:ln>
            <a:effectLst/>
          </c:spPr>
          <c:marker>
            <c:symbol val="none"/>
          </c:marker>
          <c:xVal>
            <c:numRef>
              <c:f>'24.142-F100'!$AG$3:$AG$99</c:f>
              <c:numCache>
                <c:formatCode>General</c:formatCode>
                <c:ptCount val="97"/>
                <c:pt idx="0">
                  <c:v>0.42089918999999998</c:v>
                </c:pt>
                <c:pt idx="1">
                  <c:v>0.42466992999999997</c:v>
                </c:pt>
                <c:pt idx="2">
                  <c:v>0.42844058000000002</c:v>
                </c:pt>
                <c:pt idx="3">
                  <c:v>0.43221124</c:v>
                </c:pt>
                <c:pt idx="4">
                  <c:v>0.43598188999999998</c:v>
                </c:pt>
                <c:pt idx="5">
                  <c:v>0.43975254000000003</c:v>
                </c:pt>
                <c:pt idx="6">
                  <c:v>0.44352320000000001</c:v>
                </c:pt>
                <c:pt idx="7">
                  <c:v>0.44729384999999999</c:v>
                </c:pt>
                <c:pt idx="8">
                  <c:v>0.45106449999999998</c:v>
                </c:pt>
                <c:pt idx="9">
                  <c:v>0.45483516000000002</c:v>
                </c:pt>
                <c:pt idx="10">
                  <c:v>0.45860581</c:v>
                </c:pt>
                <c:pt idx="11">
                  <c:v>0.46237645999999999</c:v>
                </c:pt>
                <c:pt idx="12">
                  <c:v>0.46614712000000003</c:v>
                </c:pt>
                <c:pt idx="13">
                  <c:v>0.46991777000000001</c:v>
                </c:pt>
                <c:pt idx="14">
                  <c:v>0.47368842</c:v>
                </c:pt>
                <c:pt idx="15">
                  <c:v>0.47745907999999998</c:v>
                </c:pt>
                <c:pt idx="16">
                  <c:v>0.48122973000000002</c:v>
                </c:pt>
                <c:pt idx="17">
                  <c:v>0.48500038000000001</c:v>
                </c:pt>
                <c:pt idx="18">
                  <c:v>0.48877103999999999</c:v>
                </c:pt>
                <c:pt idx="19">
                  <c:v>0.49254168999999998</c:v>
                </c:pt>
                <c:pt idx="20">
                  <c:v>0.49631251999999998</c:v>
                </c:pt>
                <c:pt idx="21">
                  <c:v>0.50008366000000004</c:v>
                </c:pt>
                <c:pt idx="22">
                  <c:v>0.50385440000000004</c:v>
                </c:pt>
                <c:pt idx="23">
                  <c:v>0.50762527999999996</c:v>
                </c:pt>
                <c:pt idx="24">
                  <c:v>0.51139593000000005</c:v>
                </c:pt>
                <c:pt idx="25">
                  <c:v>0.51516693999999996</c:v>
                </c:pt>
                <c:pt idx="26">
                  <c:v>0.51893820999999996</c:v>
                </c:pt>
                <c:pt idx="27">
                  <c:v>0.52270886000000005</c:v>
                </c:pt>
                <c:pt idx="28">
                  <c:v>0.52647951999999998</c:v>
                </c:pt>
                <c:pt idx="29">
                  <c:v>0.53025016999999997</c:v>
                </c:pt>
                <c:pt idx="30">
                  <c:v>0.53402126999999999</c:v>
                </c:pt>
                <c:pt idx="31">
                  <c:v>0.53779266999999997</c:v>
                </c:pt>
                <c:pt idx="32">
                  <c:v>0.54156411999999998</c:v>
                </c:pt>
                <c:pt idx="33">
                  <c:v>0.54533522000000001</c:v>
                </c:pt>
                <c:pt idx="34">
                  <c:v>0.54910652999999998</c:v>
                </c:pt>
                <c:pt idx="35">
                  <c:v>0.55287821000000004</c:v>
                </c:pt>
                <c:pt idx="36">
                  <c:v>0.55664961000000002</c:v>
                </c:pt>
                <c:pt idx="37">
                  <c:v>0.56042062000000004</c:v>
                </c:pt>
                <c:pt idx="38">
                  <c:v>0.56419193999999995</c:v>
                </c:pt>
                <c:pt idx="39">
                  <c:v>0.56796396000000005</c:v>
                </c:pt>
                <c:pt idx="40">
                  <c:v>0.57173549999999995</c:v>
                </c:pt>
                <c:pt idx="41">
                  <c:v>0.57512949999999996</c:v>
                </c:pt>
                <c:pt idx="42">
                  <c:v>0.57927929</c:v>
                </c:pt>
                <c:pt idx="43">
                  <c:v>0.58305108999999999</c:v>
                </c:pt>
                <c:pt idx="44">
                  <c:v>0.58682343000000003</c:v>
                </c:pt>
                <c:pt idx="45">
                  <c:v>0.59059527000000001</c:v>
                </c:pt>
                <c:pt idx="46">
                  <c:v>0.59398989999999996</c:v>
                </c:pt>
                <c:pt idx="47">
                  <c:v>0.59814038999999997</c:v>
                </c:pt>
                <c:pt idx="48">
                  <c:v>0.60191267999999998</c:v>
                </c:pt>
                <c:pt idx="49">
                  <c:v>0.60568493000000001</c:v>
                </c:pt>
                <c:pt idx="50">
                  <c:v>0.60945757</c:v>
                </c:pt>
                <c:pt idx="51">
                  <c:v>0.61323075000000005</c:v>
                </c:pt>
                <c:pt idx="52">
                  <c:v>0.61700303999999995</c:v>
                </c:pt>
                <c:pt idx="53">
                  <c:v>0.62077590999999999</c:v>
                </c:pt>
                <c:pt idx="54">
                  <c:v>0.62454951999999997</c:v>
                </c:pt>
                <c:pt idx="55">
                  <c:v>0.6283223</c:v>
                </c:pt>
                <c:pt idx="56">
                  <c:v>0.63209561000000003</c:v>
                </c:pt>
                <c:pt idx="57">
                  <c:v>0.63586878999999996</c:v>
                </c:pt>
                <c:pt idx="58">
                  <c:v>0.63964169999999998</c:v>
                </c:pt>
                <c:pt idx="59">
                  <c:v>0.64341554000000001</c:v>
                </c:pt>
                <c:pt idx="60">
                  <c:v>0.64718903000000005</c:v>
                </c:pt>
                <c:pt idx="61">
                  <c:v>0.65058475999999998</c:v>
                </c:pt>
                <c:pt idx="62">
                  <c:v>0.65473625999999996</c:v>
                </c:pt>
                <c:pt idx="63">
                  <c:v>0.65850947999999998</c:v>
                </c:pt>
                <c:pt idx="64">
                  <c:v>0.66228332000000001</c:v>
                </c:pt>
                <c:pt idx="65">
                  <c:v>0.66605707999999997</c:v>
                </c:pt>
                <c:pt idx="66">
                  <c:v>0.66983123</c:v>
                </c:pt>
                <c:pt idx="67">
                  <c:v>0.67360507000000003</c:v>
                </c:pt>
                <c:pt idx="68">
                  <c:v>0.67737926000000004</c:v>
                </c:pt>
                <c:pt idx="69">
                  <c:v>0.68115296999999997</c:v>
                </c:pt>
                <c:pt idx="70">
                  <c:v>0.68492677000000002</c:v>
                </c:pt>
                <c:pt idx="71">
                  <c:v>0.68870123000000005</c:v>
                </c:pt>
                <c:pt idx="72">
                  <c:v>0.69247524000000005</c:v>
                </c:pt>
                <c:pt idx="73">
                  <c:v>0.69625000999999997</c:v>
                </c:pt>
                <c:pt idx="74">
                  <c:v>0.70002483000000004</c:v>
                </c:pt>
                <c:pt idx="75">
                  <c:v>0.70379959999999997</c:v>
                </c:pt>
                <c:pt idx="76">
                  <c:v>0.70719686999999998</c:v>
                </c:pt>
                <c:pt idx="77">
                  <c:v>0.71021628999999997</c:v>
                </c:pt>
                <c:pt idx="78">
                  <c:v>0.71323665000000003</c:v>
                </c:pt>
                <c:pt idx="79">
                  <c:v>0.71625717</c:v>
                </c:pt>
                <c:pt idx="80">
                  <c:v>0.71965674000000002</c:v>
                </c:pt>
                <c:pt idx="81">
                  <c:v>0.72263849999999996</c:v>
                </c:pt>
                <c:pt idx="82">
                  <c:v>0.72566379000000003</c:v>
                </c:pt>
                <c:pt idx="83">
                  <c:v>0.72868907999999999</c:v>
                </c:pt>
                <c:pt idx="84">
                  <c:v>0.73133702</c:v>
                </c:pt>
                <c:pt idx="85">
                  <c:v>0.73360652000000004</c:v>
                </c:pt>
                <c:pt idx="86">
                  <c:v>0.73591706000000001</c:v>
                </c:pt>
                <c:pt idx="87">
                  <c:v>0.73856350999999998</c:v>
                </c:pt>
                <c:pt idx="88">
                  <c:v>0.74121044999999997</c:v>
                </c:pt>
                <c:pt idx="89">
                  <c:v>0.74385710999999999</c:v>
                </c:pt>
                <c:pt idx="90">
                  <c:v>0.74616024000000003</c:v>
                </c:pt>
                <c:pt idx="91">
                  <c:v>0.74829321999999998</c:v>
                </c:pt>
                <c:pt idx="92">
                  <c:v>0.75080294999999997</c:v>
                </c:pt>
                <c:pt idx="93">
                  <c:v>0.75293564000000002</c:v>
                </c:pt>
                <c:pt idx="94">
                  <c:v>0.75506881000000003</c:v>
                </c:pt>
                <c:pt idx="95">
                  <c:v>0.75706479999999998</c:v>
                </c:pt>
                <c:pt idx="96">
                  <c:v>0.75892537999999998</c:v>
                </c:pt>
              </c:numCache>
            </c:numRef>
          </c:xVal>
          <c:yVal>
            <c:numRef>
              <c:f>'24.142-F100'!$AH$3:$AH$99</c:f>
              <c:numCache>
                <c:formatCode>General</c:formatCode>
                <c:ptCount val="97"/>
                <c:pt idx="0">
                  <c:v>300.05279999999999</c:v>
                </c:pt>
                <c:pt idx="1">
                  <c:v>300.06665500000003</c:v>
                </c:pt>
                <c:pt idx="2">
                  <c:v>300.06486999999998</c:v>
                </c:pt>
                <c:pt idx="3">
                  <c:v>300.063085</c:v>
                </c:pt>
                <c:pt idx="4">
                  <c:v>300.06129900000002</c:v>
                </c:pt>
                <c:pt idx="5">
                  <c:v>300.05951399999998</c:v>
                </c:pt>
                <c:pt idx="6">
                  <c:v>300.05772899999999</c:v>
                </c:pt>
                <c:pt idx="7">
                  <c:v>300.05594300000001</c:v>
                </c:pt>
                <c:pt idx="8">
                  <c:v>300.05415799999997</c:v>
                </c:pt>
                <c:pt idx="9">
                  <c:v>300.05237299999999</c:v>
                </c:pt>
                <c:pt idx="10">
                  <c:v>300.05058700000001</c:v>
                </c:pt>
                <c:pt idx="11">
                  <c:v>300.04880200000002</c:v>
                </c:pt>
                <c:pt idx="12">
                  <c:v>300.04701599999999</c:v>
                </c:pt>
                <c:pt idx="13">
                  <c:v>300.045231</c:v>
                </c:pt>
                <c:pt idx="14">
                  <c:v>300.04344600000002</c:v>
                </c:pt>
                <c:pt idx="15">
                  <c:v>300.04165999999998</c:v>
                </c:pt>
                <c:pt idx="16">
                  <c:v>300.03987499999999</c:v>
                </c:pt>
                <c:pt idx="17">
                  <c:v>300.03809000000001</c:v>
                </c:pt>
                <c:pt idx="18">
                  <c:v>300.03630399999997</c:v>
                </c:pt>
                <c:pt idx="19">
                  <c:v>300.03451899999999</c:v>
                </c:pt>
                <c:pt idx="20">
                  <c:v>300.06401399999999</c:v>
                </c:pt>
                <c:pt idx="21">
                  <c:v>300.14825000000002</c:v>
                </c:pt>
                <c:pt idx="22">
                  <c:v>300.162105</c:v>
                </c:pt>
                <c:pt idx="23">
                  <c:v>300.19941999999998</c:v>
                </c:pt>
                <c:pt idx="24">
                  <c:v>300.19763499999999</c:v>
                </c:pt>
                <c:pt idx="25">
                  <c:v>300.25841000000003</c:v>
                </c:pt>
                <c:pt idx="26">
                  <c:v>300.366107</c:v>
                </c:pt>
                <c:pt idx="27">
                  <c:v>300.36432100000002</c:v>
                </c:pt>
                <c:pt idx="28">
                  <c:v>300.36253599999998</c:v>
                </c:pt>
                <c:pt idx="29">
                  <c:v>300.36075099999999</c:v>
                </c:pt>
                <c:pt idx="30">
                  <c:v>300.43716599999999</c:v>
                </c:pt>
                <c:pt idx="31">
                  <c:v>300.56832300000002</c:v>
                </c:pt>
                <c:pt idx="32">
                  <c:v>300.70729999999998</c:v>
                </c:pt>
                <c:pt idx="33">
                  <c:v>300.78371600000003</c:v>
                </c:pt>
                <c:pt idx="34">
                  <c:v>300.89923199999998</c:v>
                </c:pt>
                <c:pt idx="35">
                  <c:v>301.07730900000001</c:v>
                </c:pt>
                <c:pt idx="36">
                  <c:v>301.20846599999999</c:v>
                </c:pt>
                <c:pt idx="37">
                  <c:v>301.26924200000002</c:v>
                </c:pt>
                <c:pt idx="38">
                  <c:v>301.38475799999998</c:v>
                </c:pt>
                <c:pt idx="39">
                  <c:v>301.62539600000002</c:v>
                </c:pt>
                <c:pt idx="40">
                  <c:v>301.780013</c:v>
                </c:pt>
                <c:pt idx="41">
                  <c:v>301.90352799999999</c:v>
                </c:pt>
                <c:pt idx="42">
                  <c:v>302.21436899999998</c:v>
                </c:pt>
                <c:pt idx="43">
                  <c:v>302.415907</c:v>
                </c:pt>
                <c:pt idx="44">
                  <c:v>302.71128599999997</c:v>
                </c:pt>
                <c:pt idx="45">
                  <c:v>302.92064299999998</c:v>
                </c:pt>
                <c:pt idx="46">
                  <c:v>303.15364</c:v>
                </c:pt>
                <c:pt idx="47">
                  <c:v>303.58960300000001</c:v>
                </c:pt>
                <c:pt idx="48">
                  <c:v>303.877162</c:v>
                </c:pt>
                <c:pt idx="49">
                  <c:v>304.156901</c:v>
                </c:pt>
                <c:pt idx="50">
                  <c:v>304.50702000000001</c:v>
                </c:pt>
                <c:pt idx="51">
                  <c:v>304.95098200000001</c:v>
                </c:pt>
                <c:pt idx="52">
                  <c:v>305.238541</c:v>
                </c:pt>
                <c:pt idx="53">
                  <c:v>305.62776100000002</c:v>
                </c:pt>
                <c:pt idx="54">
                  <c:v>306.149923</c:v>
                </c:pt>
                <c:pt idx="55">
                  <c:v>306.523504</c:v>
                </c:pt>
                <c:pt idx="56">
                  <c:v>306.990925</c:v>
                </c:pt>
                <c:pt idx="57">
                  <c:v>307.434887</c:v>
                </c:pt>
                <c:pt idx="58">
                  <c:v>307.83192700000001</c:v>
                </c:pt>
                <c:pt idx="59">
                  <c:v>308.39319</c:v>
                </c:pt>
                <c:pt idx="60">
                  <c:v>308.89189199999998</c:v>
                </c:pt>
                <c:pt idx="61">
                  <c:v>309.32039200000003</c:v>
                </c:pt>
                <c:pt idx="62">
                  <c:v>309.936217</c:v>
                </c:pt>
                <c:pt idx="63">
                  <c:v>310.38799799999998</c:v>
                </c:pt>
                <c:pt idx="64">
                  <c:v>310.94926099999998</c:v>
                </c:pt>
                <c:pt idx="65">
                  <c:v>311.49488400000001</c:v>
                </c:pt>
                <c:pt idx="66">
                  <c:v>312.11088799999999</c:v>
                </c:pt>
                <c:pt idx="67">
                  <c:v>312.67215099999999</c:v>
                </c:pt>
                <c:pt idx="68">
                  <c:v>313.295975</c:v>
                </c:pt>
                <c:pt idx="69">
                  <c:v>313.833778</c:v>
                </c:pt>
                <c:pt idx="70">
                  <c:v>314.38722000000001</c:v>
                </c:pt>
                <c:pt idx="71">
                  <c:v>315.05796500000002</c:v>
                </c:pt>
                <c:pt idx="72">
                  <c:v>315.650508</c:v>
                </c:pt>
                <c:pt idx="73">
                  <c:v>316.37599399999999</c:v>
                </c:pt>
                <c:pt idx="74">
                  <c:v>317.10929900000002</c:v>
                </c:pt>
                <c:pt idx="75">
                  <c:v>317.83478500000001</c:v>
                </c:pt>
                <c:pt idx="76">
                  <c:v>318.53527800000001</c:v>
                </c:pt>
                <c:pt idx="77">
                  <c:v>319.14992899999999</c:v>
                </c:pt>
                <c:pt idx="78">
                  <c:v>319.92880100000002</c:v>
                </c:pt>
                <c:pt idx="79">
                  <c:v>320.73724399999998</c:v>
                </c:pt>
                <c:pt idx="80">
                  <c:v>321.84438299999999</c:v>
                </c:pt>
                <c:pt idx="81">
                  <c:v>322.944389</c:v>
                </c:pt>
                <c:pt idx="82">
                  <c:v>324.07932</c:v>
                </c:pt>
                <c:pt idx="83">
                  <c:v>325.21425099999999</c:v>
                </c:pt>
                <c:pt idx="84">
                  <c:v>326.34936099999999</c:v>
                </c:pt>
                <c:pt idx="85">
                  <c:v>327.29525599999999</c:v>
                </c:pt>
                <c:pt idx="86">
                  <c:v>328.35012499999999</c:v>
                </c:pt>
                <c:pt idx="87">
                  <c:v>329.73914600000001</c:v>
                </c:pt>
                <c:pt idx="88">
                  <c:v>331.21418799999998</c:v>
                </c:pt>
                <c:pt idx="89">
                  <c:v>332.64059800000001</c:v>
                </c:pt>
                <c:pt idx="90">
                  <c:v>333.93512500000003</c:v>
                </c:pt>
                <c:pt idx="91">
                  <c:v>335.45066800000001</c:v>
                </c:pt>
                <c:pt idx="92">
                  <c:v>336.85692499999999</c:v>
                </c:pt>
                <c:pt idx="93">
                  <c:v>338.32070800000002</c:v>
                </c:pt>
                <c:pt idx="94">
                  <c:v>339.86845499999998</c:v>
                </c:pt>
                <c:pt idx="95">
                  <c:v>341.354286</c:v>
                </c:pt>
                <c:pt idx="96">
                  <c:v>343.08817199999999</c:v>
                </c:pt>
              </c:numCache>
            </c:numRef>
          </c:yVal>
          <c:smooth val="1"/>
          <c:extLst>
            <c:ext xmlns:c16="http://schemas.microsoft.com/office/drawing/2014/chart" uri="{C3380CC4-5D6E-409C-BE32-E72D297353CC}">
              <c16:uniqueId val="{0000000E-659C-124E-BCC9-2C7A7AECD63B}"/>
            </c:ext>
          </c:extLst>
        </c:ser>
        <c:ser>
          <c:idx val="10"/>
          <c:order val="5"/>
          <c:tx>
            <c:v>CL0.5New</c:v>
          </c:tx>
          <c:spPr>
            <a:ln>
              <a:solidFill>
                <a:srgbClr val="00B050">
                  <a:alpha val="70000"/>
                </a:srgbClr>
              </a:solidFill>
              <a:prstDash val="sysDash"/>
            </a:ln>
          </c:spPr>
          <c:marker>
            <c:symbol val="none"/>
          </c:marker>
          <c:xVal>
            <c:numRef>
              <c:f>'24.142-F100'!$AG$3:$AG$99</c:f>
              <c:numCache>
                <c:formatCode>General</c:formatCode>
                <c:ptCount val="97"/>
                <c:pt idx="0">
                  <c:v>0.42089918999999998</c:v>
                </c:pt>
                <c:pt idx="1">
                  <c:v>0.42466992999999997</c:v>
                </c:pt>
                <c:pt idx="2">
                  <c:v>0.42844058000000002</c:v>
                </c:pt>
                <c:pt idx="3">
                  <c:v>0.43221124</c:v>
                </c:pt>
                <c:pt idx="4">
                  <c:v>0.43598188999999998</c:v>
                </c:pt>
                <c:pt idx="5">
                  <c:v>0.43975254000000003</c:v>
                </c:pt>
                <c:pt idx="6">
                  <c:v>0.44352320000000001</c:v>
                </c:pt>
                <c:pt idx="7">
                  <c:v>0.44729384999999999</c:v>
                </c:pt>
                <c:pt idx="8">
                  <c:v>0.45106449999999998</c:v>
                </c:pt>
                <c:pt idx="9">
                  <c:v>0.45483516000000002</c:v>
                </c:pt>
                <c:pt idx="10">
                  <c:v>0.45860581</c:v>
                </c:pt>
                <c:pt idx="11">
                  <c:v>0.46237645999999999</c:v>
                </c:pt>
                <c:pt idx="12">
                  <c:v>0.46614712000000003</c:v>
                </c:pt>
                <c:pt idx="13">
                  <c:v>0.46991777000000001</c:v>
                </c:pt>
                <c:pt idx="14">
                  <c:v>0.47368842</c:v>
                </c:pt>
                <c:pt idx="15">
                  <c:v>0.47745907999999998</c:v>
                </c:pt>
                <c:pt idx="16">
                  <c:v>0.48122973000000002</c:v>
                </c:pt>
                <c:pt idx="17">
                  <c:v>0.48500038000000001</c:v>
                </c:pt>
                <c:pt idx="18">
                  <c:v>0.48877103999999999</c:v>
                </c:pt>
                <c:pt idx="19">
                  <c:v>0.49254168999999998</c:v>
                </c:pt>
                <c:pt idx="20">
                  <c:v>0.49631251999999998</c:v>
                </c:pt>
                <c:pt idx="21">
                  <c:v>0.50008366000000004</c:v>
                </c:pt>
                <c:pt idx="22">
                  <c:v>0.50385440000000004</c:v>
                </c:pt>
                <c:pt idx="23">
                  <c:v>0.50762527999999996</c:v>
                </c:pt>
                <c:pt idx="24">
                  <c:v>0.51139593000000005</c:v>
                </c:pt>
                <c:pt idx="25">
                  <c:v>0.51516693999999996</c:v>
                </c:pt>
                <c:pt idx="26">
                  <c:v>0.51893820999999996</c:v>
                </c:pt>
                <c:pt idx="27">
                  <c:v>0.52270886000000005</c:v>
                </c:pt>
                <c:pt idx="28">
                  <c:v>0.52647951999999998</c:v>
                </c:pt>
                <c:pt idx="29">
                  <c:v>0.53025016999999997</c:v>
                </c:pt>
                <c:pt idx="30">
                  <c:v>0.53402126999999999</c:v>
                </c:pt>
                <c:pt idx="31">
                  <c:v>0.53779266999999997</c:v>
                </c:pt>
                <c:pt idx="32">
                  <c:v>0.54156411999999998</c:v>
                </c:pt>
                <c:pt idx="33">
                  <c:v>0.54533522000000001</c:v>
                </c:pt>
                <c:pt idx="34">
                  <c:v>0.54910652999999998</c:v>
                </c:pt>
                <c:pt idx="35">
                  <c:v>0.55287821000000004</c:v>
                </c:pt>
                <c:pt idx="36">
                  <c:v>0.55664961000000002</c:v>
                </c:pt>
                <c:pt idx="37">
                  <c:v>0.56042062000000004</c:v>
                </c:pt>
                <c:pt idx="38">
                  <c:v>0.56419193999999995</c:v>
                </c:pt>
                <c:pt idx="39">
                  <c:v>0.56796396000000005</c:v>
                </c:pt>
                <c:pt idx="40">
                  <c:v>0.57173549999999995</c:v>
                </c:pt>
                <c:pt idx="41">
                  <c:v>0.57512949999999996</c:v>
                </c:pt>
                <c:pt idx="42">
                  <c:v>0.57927929</c:v>
                </c:pt>
                <c:pt idx="43">
                  <c:v>0.58305108999999999</c:v>
                </c:pt>
                <c:pt idx="44">
                  <c:v>0.58682343000000003</c:v>
                </c:pt>
                <c:pt idx="45">
                  <c:v>0.59059527000000001</c:v>
                </c:pt>
                <c:pt idx="46">
                  <c:v>0.59398989999999996</c:v>
                </c:pt>
                <c:pt idx="47">
                  <c:v>0.59814038999999997</c:v>
                </c:pt>
                <c:pt idx="48">
                  <c:v>0.60191267999999998</c:v>
                </c:pt>
                <c:pt idx="49">
                  <c:v>0.60568493000000001</c:v>
                </c:pt>
                <c:pt idx="50">
                  <c:v>0.60945757</c:v>
                </c:pt>
                <c:pt idx="51">
                  <c:v>0.61323075000000005</c:v>
                </c:pt>
                <c:pt idx="52">
                  <c:v>0.61700303999999995</c:v>
                </c:pt>
                <c:pt idx="53">
                  <c:v>0.62077590999999999</c:v>
                </c:pt>
                <c:pt idx="54">
                  <c:v>0.62454951999999997</c:v>
                </c:pt>
                <c:pt idx="55">
                  <c:v>0.6283223</c:v>
                </c:pt>
                <c:pt idx="56">
                  <c:v>0.63209561000000003</c:v>
                </c:pt>
                <c:pt idx="57">
                  <c:v>0.63586878999999996</c:v>
                </c:pt>
                <c:pt idx="58">
                  <c:v>0.63964169999999998</c:v>
                </c:pt>
                <c:pt idx="59">
                  <c:v>0.64341554000000001</c:v>
                </c:pt>
                <c:pt idx="60">
                  <c:v>0.64718903000000005</c:v>
                </c:pt>
                <c:pt idx="61">
                  <c:v>0.65058475999999998</c:v>
                </c:pt>
                <c:pt idx="62">
                  <c:v>0.65473625999999996</c:v>
                </c:pt>
                <c:pt idx="63">
                  <c:v>0.65850947999999998</c:v>
                </c:pt>
                <c:pt idx="64">
                  <c:v>0.66228332000000001</c:v>
                </c:pt>
                <c:pt idx="65">
                  <c:v>0.66605707999999997</c:v>
                </c:pt>
                <c:pt idx="66">
                  <c:v>0.66983123</c:v>
                </c:pt>
                <c:pt idx="67">
                  <c:v>0.67360507000000003</c:v>
                </c:pt>
                <c:pt idx="68">
                  <c:v>0.67737926000000004</c:v>
                </c:pt>
                <c:pt idx="69">
                  <c:v>0.68115296999999997</c:v>
                </c:pt>
                <c:pt idx="70">
                  <c:v>0.68492677000000002</c:v>
                </c:pt>
                <c:pt idx="71">
                  <c:v>0.68870123000000005</c:v>
                </c:pt>
                <c:pt idx="72">
                  <c:v>0.69247524000000005</c:v>
                </c:pt>
                <c:pt idx="73">
                  <c:v>0.69625000999999997</c:v>
                </c:pt>
                <c:pt idx="74">
                  <c:v>0.70002483000000004</c:v>
                </c:pt>
                <c:pt idx="75">
                  <c:v>0.70379959999999997</c:v>
                </c:pt>
                <c:pt idx="76">
                  <c:v>0.70719686999999998</c:v>
                </c:pt>
                <c:pt idx="77">
                  <c:v>0.71021628999999997</c:v>
                </c:pt>
                <c:pt idx="78">
                  <c:v>0.71323665000000003</c:v>
                </c:pt>
                <c:pt idx="79">
                  <c:v>0.71625717</c:v>
                </c:pt>
                <c:pt idx="80">
                  <c:v>0.71965674000000002</c:v>
                </c:pt>
                <c:pt idx="81">
                  <c:v>0.72263849999999996</c:v>
                </c:pt>
                <c:pt idx="82">
                  <c:v>0.72566379000000003</c:v>
                </c:pt>
                <c:pt idx="83">
                  <c:v>0.72868907999999999</c:v>
                </c:pt>
                <c:pt idx="84">
                  <c:v>0.73133702</c:v>
                </c:pt>
                <c:pt idx="85">
                  <c:v>0.73360652000000004</c:v>
                </c:pt>
                <c:pt idx="86">
                  <c:v>0.73591706000000001</c:v>
                </c:pt>
                <c:pt idx="87">
                  <c:v>0.73856350999999998</c:v>
                </c:pt>
                <c:pt idx="88">
                  <c:v>0.74121044999999997</c:v>
                </c:pt>
                <c:pt idx="89">
                  <c:v>0.74385710999999999</c:v>
                </c:pt>
                <c:pt idx="90">
                  <c:v>0.74616024000000003</c:v>
                </c:pt>
                <c:pt idx="91">
                  <c:v>0.74829321999999998</c:v>
                </c:pt>
                <c:pt idx="92">
                  <c:v>0.75080294999999997</c:v>
                </c:pt>
                <c:pt idx="93">
                  <c:v>0.75293564000000002</c:v>
                </c:pt>
                <c:pt idx="94">
                  <c:v>0.75506881000000003</c:v>
                </c:pt>
                <c:pt idx="95">
                  <c:v>0.75706479999999998</c:v>
                </c:pt>
                <c:pt idx="96">
                  <c:v>0.75892537999999998</c:v>
                </c:pt>
              </c:numCache>
            </c:numRef>
          </c:xVal>
          <c:yVal>
            <c:numRef>
              <c:f>'24.142-F100'!$AI$3:$AI$99</c:f>
              <c:numCache>
                <c:formatCode>General</c:formatCode>
                <c:ptCount val="97"/>
                <c:pt idx="0">
                  <c:v>298.83662006958787</c:v>
                </c:pt>
                <c:pt idx="1">
                  <c:v>298.85198414831842</c:v>
                </c:pt>
                <c:pt idx="2">
                  <c:v>298.86853855576817</c:v>
                </c:pt>
                <c:pt idx="3">
                  <c:v>298.88637305556148</c:v>
                </c:pt>
                <c:pt idx="4">
                  <c:v>298.90558145042974</c:v>
                </c:pt>
                <c:pt idx="5">
                  <c:v>298.92626233205522</c:v>
                </c:pt>
                <c:pt idx="6">
                  <c:v>298.94851907249893</c:v>
                </c:pt>
                <c:pt idx="7">
                  <c:v>298.97245974809329</c:v>
                </c:pt>
                <c:pt idx="8">
                  <c:v>298.99819761494763</c:v>
                </c:pt>
                <c:pt idx="9">
                  <c:v>299.02585107867037</c:v>
                </c:pt>
                <c:pt idx="10">
                  <c:v>299.05554358228687</c:v>
                </c:pt>
                <c:pt idx="11">
                  <c:v>299.08740417963941</c:v>
                </c:pt>
                <c:pt idx="12">
                  <c:v>299.12156748007783</c:v>
                </c:pt>
                <c:pt idx="13">
                  <c:v>299.15817349505755</c:v>
                </c:pt>
                <c:pt idx="14">
                  <c:v>299.19736833150984</c:v>
                </c:pt>
                <c:pt idx="15">
                  <c:v>299.2393041078663</c:v>
                </c:pt>
                <c:pt idx="16">
                  <c:v>299.28413875363862</c:v>
                </c:pt>
                <c:pt idx="17">
                  <c:v>299.33203684814106</c:v>
                </c:pt>
                <c:pt idx="18">
                  <c:v>299.3831695040468</c:v>
                </c:pt>
                <c:pt idx="19">
                  <c:v>299.43771411400769</c:v>
                </c:pt>
                <c:pt idx="20">
                  <c:v>299.49585822810758</c:v>
                </c:pt>
                <c:pt idx="21">
                  <c:v>299.55779626239371</c:v>
                </c:pt>
                <c:pt idx="22">
                  <c:v>299.62371543631718</c:v>
                </c:pt>
                <c:pt idx="23">
                  <c:v>299.69383135861631</c:v>
                </c:pt>
                <c:pt idx="24">
                  <c:v>299.76835136887507</c:v>
                </c:pt>
                <c:pt idx="25">
                  <c:v>299.84750983301291</c:v>
                </c:pt>
                <c:pt idx="26">
                  <c:v>299.93153667546704</c:v>
                </c:pt>
                <c:pt idx="27">
                  <c:v>300.02065108508162</c:v>
                </c:pt>
                <c:pt idx="28">
                  <c:v>300.11511515652307</c:v>
                </c:pt>
                <c:pt idx="29">
                  <c:v>300.2151861332199</c:v>
                </c:pt>
                <c:pt idx="30">
                  <c:v>300.32114468384088</c:v>
                </c:pt>
                <c:pt idx="31">
                  <c:v>300.43326595760459</c:v>
                </c:pt>
                <c:pt idx="32">
                  <c:v>300.55183150547083</c:v>
                </c:pt>
                <c:pt idx="33">
                  <c:v>300.67712698926329</c:v>
                </c:pt>
                <c:pt idx="34">
                  <c:v>300.80948104064322</c:v>
                </c:pt>
                <c:pt idx="35">
                  <c:v>300.94922325364064</c:v>
                </c:pt>
                <c:pt idx="36">
                  <c:v>301.09666457629578</c:v>
                </c:pt>
                <c:pt idx="37">
                  <c:v>301.25214634489083</c:v>
                </c:pt>
                <c:pt idx="38">
                  <c:v>301.41605848199129</c:v>
                </c:pt>
                <c:pt idx="39">
                  <c:v>301.58879704918422</c:v>
                </c:pt>
                <c:pt idx="40">
                  <c:v>301.77069947077058</c:v>
                </c:pt>
                <c:pt idx="41">
                  <c:v>301.94258060323034</c:v>
                </c:pt>
                <c:pt idx="42">
                  <c:v>302.16374116865012</c:v>
                </c:pt>
                <c:pt idx="43">
                  <c:v>302.37572186067882</c:v>
                </c:pt>
                <c:pt idx="44">
                  <c:v>302.59865062605002</c:v>
                </c:pt>
                <c:pt idx="45">
                  <c:v>302.83294446331217</c:v>
                </c:pt>
                <c:pt idx="46">
                  <c:v>303.0539606920421</c:v>
                </c:pt>
                <c:pt idx="47">
                  <c:v>303.3378313915731</c:v>
                </c:pt>
                <c:pt idx="48">
                  <c:v>303.60942512162075</c:v>
                </c:pt>
                <c:pt idx="49">
                  <c:v>303.8945428909999</c:v>
                </c:pt>
                <c:pt idx="50">
                  <c:v>304.19381259531798</c:v>
                </c:pt>
                <c:pt idx="51">
                  <c:v>304.50787239721541</c:v>
                </c:pt>
                <c:pt idx="52">
                  <c:v>304.83725111292978</c:v>
                </c:pt>
                <c:pt idx="53">
                  <c:v>305.18275605726762</c:v>
                </c:pt>
                <c:pt idx="54">
                  <c:v>305.54512435074253</c:v>
                </c:pt>
                <c:pt idx="55">
                  <c:v>305.92495357939663</c:v>
                </c:pt>
                <c:pt idx="56">
                  <c:v>306.32316503277895</c:v>
                </c:pt>
                <c:pt idx="57">
                  <c:v>306.7405183760398</c:v>
                </c:pt>
                <c:pt idx="58">
                  <c:v>307.17786410302131</c:v>
                </c:pt>
                <c:pt idx="59">
                  <c:v>307.63626166823155</c:v>
                </c:pt>
                <c:pt idx="60">
                  <c:v>308.11652454991514</c:v>
                </c:pt>
                <c:pt idx="61">
                  <c:v>308.56827480701446</c:v>
                </c:pt>
                <c:pt idx="62">
                  <c:v>309.14692981273583</c:v>
                </c:pt>
                <c:pt idx="63">
                  <c:v>309.69920474090043</c:v>
                </c:pt>
                <c:pt idx="64">
                  <c:v>310.27790299994871</c:v>
                </c:pt>
                <c:pt idx="65">
                  <c:v>310.88419280954213</c:v>
                </c:pt>
                <c:pt idx="66">
                  <c:v>311.51949931405892</c:v>
                </c:pt>
                <c:pt idx="67">
                  <c:v>312.18513388188012</c:v>
                </c:pt>
                <c:pt idx="68">
                  <c:v>312.88273075077501</c:v>
                </c:pt>
                <c:pt idx="69">
                  <c:v>313.61374816443657</c:v>
                </c:pt>
                <c:pt idx="70">
                  <c:v>314.38000897011528</c:v>
                </c:pt>
                <c:pt idx="71">
                  <c:v>315.18347093767738</c:v>
                </c:pt>
                <c:pt idx="72">
                  <c:v>316.0258556072489</c:v>
                </c:pt>
                <c:pt idx="73">
                  <c:v>316.90952760977035</c:v>
                </c:pt>
                <c:pt idx="74">
                  <c:v>317.83657064151254</c:v>
                </c:pt>
                <c:pt idx="75">
                  <c:v>318.80935712680463</c:v>
                </c:pt>
                <c:pt idx="76">
                  <c:v>319.72610160805817</c:v>
                </c:pt>
                <c:pt idx="77">
                  <c:v>320.57535813813371</c:v>
                </c:pt>
                <c:pt idx="78">
                  <c:v>321.45889863050928</c:v>
                </c:pt>
                <c:pt idx="79">
                  <c:v>322.37810716722709</c:v>
                </c:pt>
                <c:pt idx="80">
                  <c:v>323.45739154052592</c:v>
                </c:pt>
                <c:pt idx="81">
                  <c:v>324.44497714875001</c:v>
                </c:pt>
                <c:pt idx="82">
                  <c:v>325.48808229151871</c:v>
                </c:pt>
                <c:pt idx="83">
                  <c:v>326.57464789218733</c:v>
                </c:pt>
                <c:pt idx="84">
                  <c:v>327.56308585085412</c:v>
                </c:pt>
                <c:pt idx="85">
                  <c:v>328.43929280764337</c:v>
                </c:pt>
                <c:pt idx="86">
                  <c:v>329.36001800606948</c:v>
                </c:pt>
                <c:pt idx="87">
                  <c:v>330.45164098186626</c:v>
                </c:pt>
                <c:pt idx="88">
                  <c:v>331.58480814573011</c:v>
                </c:pt>
                <c:pt idx="89">
                  <c:v>332.76116773834372</c:v>
                </c:pt>
                <c:pt idx="90">
                  <c:v>333.82171339286316</c:v>
                </c:pt>
                <c:pt idx="91">
                  <c:v>334.83585393806254</c:v>
                </c:pt>
                <c:pt idx="92">
                  <c:v>336.07017673337839</c:v>
                </c:pt>
                <c:pt idx="93">
                  <c:v>337.15545370611665</c:v>
                </c:pt>
                <c:pt idx="94">
                  <c:v>338.27588132384579</c:v>
                </c:pt>
                <c:pt idx="95">
                  <c:v>339.35716602164126</c:v>
                </c:pt>
                <c:pt idx="96">
                  <c:v>340.39488355993387</c:v>
                </c:pt>
              </c:numCache>
            </c:numRef>
          </c:yVal>
          <c:smooth val="1"/>
          <c:extLst>
            <c:ext xmlns:c16="http://schemas.microsoft.com/office/drawing/2014/chart" uri="{C3380CC4-5D6E-409C-BE32-E72D297353CC}">
              <c16:uniqueId val="{00000003-CBA7-A743-A0BB-660A203930D3}"/>
            </c:ext>
          </c:extLst>
        </c:ser>
        <c:ser>
          <c:idx val="1"/>
          <c:order val="6"/>
          <c:tx>
            <c:v>CL0.45</c:v>
          </c:tx>
          <c:spPr>
            <a:ln w="25400">
              <a:solidFill>
                <a:schemeClr val="accent6">
                  <a:lumMod val="50000"/>
                </a:schemeClr>
              </a:solidFill>
            </a:ln>
          </c:spPr>
          <c:marker>
            <c:symbol val="none"/>
          </c:marker>
          <c:xVal>
            <c:numRef>
              <c:f>'24.142-F100'!$AA$3:$AA$99</c:f>
              <c:numCache>
                <c:formatCode>General</c:formatCode>
                <c:ptCount val="97"/>
                <c:pt idx="0">
                  <c:v>0.42146618000000002</c:v>
                </c:pt>
                <c:pt idx="1">
                  <c:v>0.42523670000000002</c:v>
                </c:pt>
                <c:pt idx="2">
                  <c:v>0.42900735000000001</c:v>
                </c:pt>
                <c:pt idx="3">
                  <c:v>0.432778</c:v>
                </c:pt>
                <c:pt idx="4">
                  <c:v>0.43654865999999998</c:v>
                </c:pt>
                <c:pt idx="5">
                  <c:v>0.44031931000000002</c:v>
                </c:pt>
                <c:pt idx="6">
                  <c:v>0.44409027000000001</c:v>
                </c:pt>
                <c:pt idx="7">
                  <c:v>0.44786110000000001</c:v>
                </c:pt>
                <c:pt idx="8">
                  <c:v>0.45163175999999999</c:v>
                </c:pt>
                <c:pt idx="9">
                  <c:v>0.45540240999999998</c:v>
                </c:pt>
                <c:pt idx="10">
                  <c:v>0.4591732</c:v>
                </c:pt>
                <c:pt idx="11">
                  <c:v>0.46294389000000002</c:v>
                </c:pt>
                <c:pt idx="12">
                  <c:v>0.46671486000000001</c:v>
                </c:pt>
                <c:pt idx="13">
                  <c:v>0.47048582</c:v>
                </c:pt>
                <c:pt idx="14">
                  <c:v>0.47425665</c:v>
                </c:pt>
                <c:pt idx="15">
                  <c:v>0.47802729999999999</c:v>
                </c:pt>
                <c:pt idx="16">
                  <c:v>0.48179796000000003</c:v>
                </c:pt>
                <c:pt idx="17">
                  <c:v>0.48556909999999998</c:v>
                </c:pt>
                <c:pt idx="18">
                  <c:v>0.48933975000000002</c:v>
                </c:pt>
                <c:pt idx="19">
                  <c:v>0.49311044999999998</c:v>
                </c:pt>
                <c:pt idx="20">
                  <c:v>0.49688132000000002</c:v>
                </c:pt>
                <c:pt idx="21">
                  <c:v>0.50065219999999999</c:v>
                </c:pt>
                <c:pt idx="22">
                  <c:v>0.50442284999999998</c:v>
                </c:pt>
                <c:pt idx="23">
                  <c:v>0.50819349999999996</c:v>
                </c:pt>
                <c:pt idx="24">
                  <c:v>0.51196441999999998</c:v>
                </c:pt>
                <c:pt idx="25">
                  <c:v>0.51573530000000001</c:v>
                </c:pt>
                <c:pt idx="26">
                  <c:v>0.51950594999999999</c:v>
                </c:pt>
                <c:pt idx="27">
                  <c:v>0.52327665000000001</c:v>
                </c:pt>
                <c:pt idx="28">
                  <c:v>0.52704804999999999</c:v>
                </c:pt>
                <c:pt idx="29">
                  <c:v>0.53081875000000001</c:v>
                </c:pt>
                <c:pt idx="30">
                  <c:v>0.53458954000000003</c:v>
                </c:pt>
                <c:pt idx="31">
                  <c:v>0.53836032</c:v>
                </c:pt>
                <c:pt idx="32">
                  <c:v>0.54213133000000002</c:v>
                </c:pt>
                <c:pt idx="33">
                  <c:v>0.54590243000000005</c:v>
                </c:pt>
                <c:pt idx="34">
                  <c:v>0.54967312000000002</c:v>
                </c:pt>
                <c:pt idx="35">
                  <c:v>0.55344378000000005</c:v>
                </c:pt>
                <c:pt idx="36">
                  <c:v>0.55721491999999995</c:v>
                </c:pt>
                <c:pt idx="37">
                  <c:v>0.56098627999999995</c:v>
                </c:pt>
                <c:pt idx="38">
                  <c:v>0.56475812999999997</c:v>
                </c:pt>
                <c:pt idx="39">
                  <c:v>0.56852930999999995</c:v>
                </c:pt>
                <c:pt idx="40">
                  <c:v>0.57230013999999996</c:v>
                </c:pt>
                <c:pt idx="41">
                  <c:v>0.57607164</c:v>
                </c:pt>
                <c:pt idx="42">
                  <c:v>0.58022110999999998</c:v>
                </c:pt>
                <c:pt idx="43">
                  <c:v>0.58361501999999998</c:v>
                </c:pt>
                <c:pt idx="44">
                  <c:v>0.58738630000000003</c:v>
                </c:pt>
                <c:pt idx="45">
                  <c:v>0.59078030000000004</c:v>
                </c:pt>
                <c:pt idx="46">
                  <c:v>0.59530740000000004</c:v>
                </c:pt>
                <c:pt idx="47">
                  <c:v>0.59870140000000005</c:v>
                </c:pt>
                <c:pt idx="48">
                  <c:v>0.60247289000000004</c:v>
                </c:pt>
                <c:pt idx="49">
                  <c:v>0.60624518999999999</c:v>
                </c:pt>
                <c:pt idx="50">
                  <c:v>0.61001733999999996</c:v>
                </c:pt>
                <c:pt idx="51">
                  <c:v>0.61341157000000002</c:v>
                </c:pt>
                <c:pt idx="52">
                  <c:v>0.61793843999999998</c:v>
                </c:pt>
                <c:pt idx="53">
                  <c:v>0.62095526999999995</c:v>
                </c:pt>
                <c:pt idx="54">
                  <c:v>0.62510575999999995</c:v>
                </c:pt>
                <c:pt idx="55">
                  <c:v>0.62925531999999995</c:v>
                </c:pt>
                <c:pt idx="56">
                  <c:v>0.63264989999999999</c:v>
                </c:pt>
                <c:pt idx="57">
                  <c:v>0.63642244999999997</c:v>
                </c:pt>
                <c:pt idx="58">
                  <c:v>0.64019504999999999</c:v>
                </c:pt>
                <c:pt idx="59">
                  <c:v>0.64396779000000004</c:v>
                </c:pt>
                <c:pt idx="60">
                  <c:v>0.64811810000000003</c:v>
                </c:pt>
                <c:pt idx="61">
                  <c:v>0.65151329999999996</c:v>
                </c:pt>
                <c:pt idx="62">
                  <c:v>0.65528682999999999</c:v>
                </c:pt>
                <c:pt idx="63">
                  <c:v>0.65905952000000001</c:v>
                </c:pt>
                <c:pt idx="64">
                  <c:v>0.66283274000000003</c:v>
                </c:pt>
                <c:pt idx="65">
                  <c:v>0.66660596000000005</c:v>
                </c:pt>
                <c:pt idx="66">
                  <c:v>0.67037899999999995</c:v>
                </c:pt>
                <c:pt idx="67">
                  <c:v>0.67415270999999999</c:v>
                </c:pt>
                <c:pt idx="68">
                  <c:v>0.67792589000000003</c:v>
                </c:pt>
                <c:pt idx="69">
                  <c:v>0.68169990000000003</c:v>
                </c:pt>
                <c:pt idx="70">
                  <c:v>0.68585145999999997</c:v>
                </c:pt>
                <c:pt idx="71">
                  <c:v>0.68924775999999999</c:v>
                </c:pt>
                <c:pt idx="72">
                  <c:v>0.69302258000000005</c:v>
                </c:pt>
                <c:pt idx="73">
                  <c:v>0.69679676999999995</c:v>
                </c:pt>
                <c:pt idx="74">
                  <c:v>0.70057153999999999</c:v>
                </c:pt>
                <c:pt idx="75">
                  <c:v>0.70434604999999995</c:v>
                </c:pt>
                <c:pt idx="76">
                  <c:v>0.70812094999999997</c:v>
                </c:pt>
                <c:pt idx="77">
                  <c:v>0.71189625000000001</c:v>
                </c:pt>
                <c:pt idx="78">
                  <c:v>0.71567164000000005</c:v>
                </c:pt>
                <c:pt idx="79">
                  <c:v>0.71944724999999998</c:v>
                </c:pt>
                <c:pt idx="80">
                  <c:v>0.72322348000000003</c:v>
                </c:pt>
                <c:pt idx="81">
                  <c:v>0.72700063999999998</c:v>
                </c:pt>
                <c:pt idx="82">
                  <c:v>0.73077806999999995</c:v>
                </c:pt>
                <c:pt idx="83">
                  <c:v>0.73455563000000001</c:v>
                </c:pt>
                <c:pt idx="84">
                  <c:v>0.73833358000000004</c:v>
                </c:pt>
                <c:pt idx="85">
                  <c:v>0.74211172000000003</c:v>
                </c:pt>
                <c:pt idx="86">
                  <c:v>0.74551239000000002</c:v>
                </c:pt>
                <c:pt idx="87">
                  <c:v>0.74891359999999996</c:v>
                </c:pt>
                <c:pt idx="88">
                  <c:v>0.75214338000000003</c:v>
                </c:pt>
                <c:pt idx="89">
                  <c:v>0.75482393000000003</c:v>
                </c:pt>
                <c:pt idx="90">
                  <c:v>0.75690619999999997</c:v>
                </c:pt>
                <c:pt idx="91">
                  <c:v>0.75917785000000004</c:v>
                </c:pt>
                <c:pt idx="92">
                  <c:v>0.76129170000000002</c:v>
                </c:pt>
                <c:pt idx="93">
                  <c:v>0.76325270999999995</c:v>
                </c:pt>
                <c:pt idx="94">
                  <c:v>0.76545569999999996</c:v>
                </c:pt>
                <c:pt idx="95">
                  <c:v>0.76748654999999999</c:v>
                </c:pt>
                <c:pt idx="96">
                  <c:v>0.76903725999999994</c:v>
                </c:pt>
              </c:numCache>
            </c:numRef>
          </c:xVal>
          <c:yVal>
            <c:numRef>
              <c:f>'24.142-F100'!$AB$3:$AB$99</c:f>
              <c:numCache>
                <c:formatCode>General</c:formatCode>
                <c:ptCount val="97"/>
                <c:pt idx="0">
                  <c:v>279.10238500000003</c:v>
                </c:pt>
                <c:pt idx="1">
                  <c:v>279.07713999999999</c:v>
                </c:pt>
                <c:pt idx="2">
                  <c:v>279.075354</c:v>
                </c:pt>
                <c:pt idx="3">
                  <c:v>279.07356900000002</c:v>
                </c:pt>
                <c:pt idx="4">
                  <c:v>279.07178399999998</c:v>
                </c:pt>
                <c:pt idx="5">
                  <c:v>279.069998</c:v>
                </c:pt>
                <c:pt idx="6">
                  <c:v>279.12295399999999</c:v>
                </c:pt>
                <c:pt idx="7">
                  <c:v>279.15244899999999</c:v>
                </c:pt>
                <c:pt idx="8">
                  <c:v>279.15066300000001</c:v>
                </c:pt>
                <c:pt idx="9">
                  <c:v>279.14887800000002</c:v>
                </c:pt>
                <c:pt idx="10">
                  <c:v>279.17055299999998</c:v>
                </c:pt>
                <c:pt idx="11">
                  <c:v>279.17658799999998</c:v>
                </c:pt>
                <c:pt idx="12">
                  <c:v>279.22954299999998</c:v>
                </c:pt>
                <c:pt idx="13">
                  <c:v>279.28249899999997</c:v>
                </c:pt>
                <c:pt idx="14">
                  <c:v>279.31199400000003</c:v>
                </c:pt>
                <c:pt idx="15">
                  <c:v>279.31020899999999</c:v>
                </c:pt>
                <c:pt idx="16">
                  <c:v>279.308423</c:v>
                </c:pt>
                <c:pt idx="17">
                  <c:v>279.39265899999998</c:v>
                </c:pt>
                <c:pt idx="18">
                  <c:v>279.390874</c:v>
                </c:pt>
                <c:pt idx="19">
                  <c:v>279.39690899999999</c:v>
                </c:pt>
                <c:pt idx="20">
                  <c:v>279.43422399999997</c:v>
                </c:pt>
                <c:pt idx="21">
                  <c:v>279.47153900000001</c:v>
                </c:pt>
                <c:pt idx="22">
                  <c:v>279.46975400000002</c:v>
                </c:pt>
                <c:pt idx="23">
                  <c:v>279.46796799999998</c:v>
                </c:pt>
                <c:pt idx="24">
                  <c:v>279.513104</c:v>
                </c:pt>
                <c:pt idx="25">
                  <c:v>279.55041899999998</c:v>
                </c:pt>
                <c:pt idx="26">
                  <c:v>279.54863399999999</c:v>
                </c:pt>
                <c:pt idx="27">
                  <c:v>279.55466799999999</c:v>
                </c:pt>
                <c:pt idx="28">
                  <c:v>279.68582500000002</c:v>
                </c:pt>
                <c:pt idx="29">
                  <c:v>279.69186000000002</c:v>
                </c:pt>
                <c:pt idx="30">
                  <c:v>279.71353499999998</c:v>
                </c:pt>
                <c:pt idx="31">
                  <c:v>279.73521</c:v>
                </c:pt>
                <c:pt idx="32">
                  <c:v>279.79598499999997</c:v>
                </c:pt>
                <c:pt idx="33">
                  <c:v>279.87240100000002</c:v>
                </c:pt>
                <c:pt idx="34">
                  <c:v>279.87843600000002</c:v>
                </c:pt>
                <c:pt idx="35">
                  <c:v>279.87665099999998</c:v>
                </c:pt>
                <c:pt idx="36">
                  <c:v>279.96088700000001</c:v>
                </c:pt>
                <c:pt idx="37">
                  <c:v>280.08422300000001</c:v>
                </c:pt>
                <c:pt idx="38">
                  <c:v>280.29358100000002</c:v>
                </c:pt>
                <c:pt idx="39">
                  <c:v>280.38563699999997</c:v>
                </c:pt>
                <c:pt idx="40">
                  <c:v>280.41513200000003</c:v>
                </c:pt>
                <c:pt idx="41">
                  <c:v>280.56192900000002</c:v>
                </c:pt>
                <c:pt idx="42">
                  <c:v>280.81802900000002</c:v>
                </c:pt>
                <c:pt idx="43">
                  <c:v>280.925904</c:v>
                </c:pt>
                <c:pt idx="44">
                  <c:v>281.03359999999998</c:v>
                </c:pt>
                <c:pt idx="45">
                  <c:v>281.15711499999998</c:v>
                </c:pt>
                <c:pt idx="46">
                  <c:v>281.45995699999997</c:v>
                </c:pt>
                <c:pt idx="47">
                  <c:v>281.58347199999997</c:v>
                </c:pt>
                <c:pt idx="48">
                  <c:v>281.73026900000002</c:v>
                </c:pt>
                <c:pt idx="49">
                  <c:v>282.01782800000001</c:v>
                </c:pt>
                <c:pt idx="50">
                  <c:v>282.281926</c:v>
                </c:pt>
                <c:pt idx="51">
                  <c:v>282.44454200000001</c:v>
                </c:pt>
                <c:pt idx="52">
                  <c:v>282.70828299999999</c:v>
                </c:pt>
                <c:pt idx="53">
                  <c:v>282.86325799999997</c:v>
                </c:pt>
                <c:pt idx="54">
                  <c:v>283.29921999999999</c:v>
                </c:pt>
                <c:pt idx="55">
                  <c:v>283.57096000000001</c:v>
                </c:pt>
                <c:pt idx="56">
                  <c:v>283.79613699999999</c:v>
                </c:pt>
                <c:pt idx="57">
                  <c:v>284.13061699999997</c:v>
                </c:pt>
                <c:pt idx="58">
                  <c:v>284.472916</c:v>
                </c:pt>
                <c:pt idx="59">
                  <c:v>284.83867600000002</c:v>
                </c:pt>
                <c:pt idx="60">
                  <c:v>285.243358</c:v>
                </c:pt>
                <c:pt idx="61">
                  <c:v>285.57801699999999</c:v>
                </c:pt>
                <c:pt idx="62">
                  <c:v>286.08453900000001</c:v>
                </c:pt>
                <c:pt idx="63">
                  <c:v>286.44247899999999</c:v>
                </c:pt>
                <c:pt idx="64">
                  <c:v>286.89425999999997</c:v>
                </c:pt>
                <c:pt idx="65">
                  <c:v>287.34604200000001</c:v>
                </c:pt>
                <c:pt idx="66">
                  <c:v>287.76654300000001</c:v>
                </c:pt>
                <c:pt idx="67">
                  <c:v>288.30434500000001</c:v>
                </c:pt>
                <c:pt idx="68">
                  <c:v>288.74830600000001</c:v>
                </c:pt>
                <c:pt idx="69">
                  <c:v>289.34084999999999</c:v>
                </c:pt>
                <c:pt idx="70">
                  <c:v>289.964495</c:v>
                </c:pt>
                <c:pt idx="71">
                  <c:v>290.49465600000002</c:v>
                </c:pt>
                <c:pt idx="72">
                  <c:v>291.22796199999999</c:v>
                </c:pt>
                <c:pt idx="73">
                  <c:v>291.851786</c:v>
                </c:pt>
                <c:pt idx="74">
                  <c:v>292.577271</c:v>
                </c:pt>
                <c:pt idx="75">
                  <c:v>293.25583599999999</c:v>
                </c:pt>
                <c:pt idx="76">
                  <c:v>294.00478199999998</c:v>
                </c:pt>
                <c:pt idx="77">
                  <c:v>294.82410900000002</c:v>
                </c:pt>
                <c:pt idx="78">
                  <c:v>295.65907600000003</c:v>
                </c:pt>
                <c:pt idx="79">
                  <c:v>296.533143</c:v>
                </c:pt>
                <c:pt idx="80">
                  <c:v>297.51669299999998</c:v>
                </c:pt>
                <c:pt idx="81">
                  <c:v>298.66446400000001</c:v>
                </c:pt>
                <c:pt idx="82">
                  <c:v>299.85915699999998</c:v>
                </c:pt>
                <c:pt idx="83">
                  <c:v>301.07730900000001</c:v>
                </c:pt>
                <c:pt idx="84">
                  <c:v>302.36584299999998</c:v>
                </c:pt>
                <c:pt idx="85">
                  <c:v>303.68565699999999</c:v>
                </c:pt>
                <c:pt idx="86">
                  <c:v>304.98829899999998</c:v>
                </c:pt>
                <c:pt idx="87">
                  <c:v>306.38478300000003</c:v>
                </c:pt>
                <c:pt idx="88">
                  <c:v>307.773527</c:v>
                </c:pt>
                <c:pt idx="89">
                  <c:v>309.07934499999999</c:v>
                </c:pt>
                <c:pt idx="90">
                  <c:v>310.23876999999999</c:v>
                </c:pt>
                <c:pt idx="91">
                  <c:v>311.56345199999998</c:v>
                </c:pt>
                <c:pt idx="92">
                  <c:v>312.79373099999998</c:v>
                </c:pt>
                <c:pt idx="93">
                  <c:v>314.20741700000002</c:v>
                </c:pt>
                <c:pt idx="94">
                  <c:v>315.87565899999998</c:v>
                </c:pt>
                <c:pt idx="95">
                  <c:v>317.41142400000001</c:v>
                </c:pt>
                <c:pt idx="96">
                  <c:v>318.853994</c:v>
                </c:pt>
              </c:numCache>
            </c:numRef>
          </c:yVal>
          <c:smooth val="1"/>
          <c:extLst>
            <c:ext xmlns:c16="http://schemas.microsoft.com/office/drawing/2014/chart" uri="{C3380CC4-5D6E-409C-BE32-E72D297353CC}">
              <c16:uniqueId val="{00000010-659C-124E-BCC9-2C7A7AECD63B}"/>
            </c:ext>
          </c:extLst>
        </c:ser>
        <c:ser>
          <c:idx val="11"/>
          <c:order val="7"/>
          <c:tx>
            <c:v>CL0.45New</c:v>
          </c:tx>
          <c:spPr>
            <a:ln>
              <a:solidFill>
                <a:schemeClr val="accent6">
                  <a:lumMod val="50000"/>
                  <a:alpha val="70000"/>
                </a:schemeClr>
              </a:solidFill>
              <a:prstDash val="sysDash"/>
            </a:ln>
          </c:spPr>
          <c:marker>
            <c:symbol val="none"/>
          </c:marker>
          <c:xVal>
            <c:numRef>
              <c:f>'24.142-F100'!$AA$3:$AA$99</c:f>
              <c:numCache>
                <c:formatCode>General</c:formatCode>
                <c:ptCount val="97"/>
                <c:pt idx="0">
                  <c:v>0.42146618000000002</c:v>
                </c:pt>
                <c:pt idx="1">
                  <c:v>0.42523670000000002</c:v>
                </c:pt>
                <c:pt idx="2">
                  <c:v>0.42900735000000001</c:v>
                </c:pt>
                <c:pt idx="3">
                  <c:v>0.432778</c:v>
                </c:pt>
                <c:pt idx="4">
                  <c:v>0.43654865999999998</c:v>
                </c:pt>
                <c:pt idx="5">
                  <c:v>0.44031931000000002</c:v>
                </c:pt>
                <c:pt idx="6">
                  <c:v>0.44409027000000001</c:v>
                </c:pt>
                <c:pt idx="7">
                  <c:v>0.44786110000000001</c:v>
                </c:pt>
                <c:pt idx="8">
                  <c:v>0.45163175999999999</c:v>
                </c:pt>
                <c:pt idx="9">
                  <c:v>0.45540240999999998</c:v>
                </c:pt>
                <c:pt idx="10">
                  <c:v>0.4591732</c:v>
                </c:pt>
                <c:pt idx="11">
                  <c:v>0.46294389000000002</c:v>
                </c:pt>
                <c:pt idx="12">
                  <c:v>0.46671486000000001</c:v>
                </c:pt>
                <c:pt idx="13">
                  <c:v>0.47048582</c:v>
                </c:pt>
                <c:pt idx="14">
                  <c:v>0.47425665</c:v>
                </c:pt>
                <c:pt idx="15">
                  <c:v>0.47802729999999999</c:v>
                </c:pt>
                <c:pt idx="16">
                  <c:v>0.48179796000000003</c:v>
                </c:pt>
                <c:pt idx="17">
                  <c:v>0.48556909999999998</c:v>
                </c:pt>
                <c:pt idx="18">
                  <c:v>0.48933975000000002</c:v>
                </c:pt>
                <c:pt idx="19">
                  <c:v>0.49311044999999998</c:v>
                </c:pt>
                <c:pt idx="20">
                  <c:v>0.49688132000000002</c:v>
                </c:pt>
                <c:pt idx="21">
                  <c:v>0.50065219999999999</c:v>
                </c:pt>
                <c:pt idx="22">
                  <c:v>0.50442284999999998</c:v>
                </c:pt>
                <c:pt idx="23">
                  <c:v>0.50819349999999996</c:v>
                </c:pt>
                <c:pt idx="24">
                  <c:v>0.51196441999999998</c:v>
                </c:pt>
                <c:pt idx="25">
                  <c:v>0.51573530000000001</c:v>
                </c:pt>
                <c:pt idx="26">
                  <c:v>0.51950594999999999</c:v>
                </c:pt>
                <c:pt idx="27">
                  <c:v>0.52327665000000001</c:v>
                </c:pt>
                <c:pt idx="28">
                  <c:v>0.52704804999999999</c:v>
                </c:pt>
                <c:pt idx="29">
                  <c:v>0.53081875000000001</c:v>
                </c:pt>
                <c:pt idx="30">
                  <c:v>0.53458954000000003</c:v>
                </c:pt>
                <c:pt idx="31">
                  <c:v>0.53836032</c:v>
                </c:pt>
                <c:pt idx="32">
                  <c:v>0.54213133000000002</c:v>
                </c:pt>
                <c:pt idx="33">
                  <c:v>0.54590243000000005</c:v>
                </c:pt>
                <c:pt idx="34">
                  <c:v>0.54967312000000002</c:v>
                </c:pt>
                <c:pt idx="35">
                  <c:v>0.55344378000000005</c:v>
                </c:pt>
                <c:pt idx="36">
                  <c:v>0.55721491999999995</c:v>
                </c:pt>
                <c:pt idx="37">
                  <c:v>0.56098627999999995</c:v>
                </c:pt>
                <c:pt idx="38">
                  <c:v>0.56475812999999997</c:v>
                </c:pt>
                <c:pt idx="39">
                  <c:v>0.56852930999999995</c:v>
                </c:pt>
                <c:pt idx="40">
                  <c:v>0.57230013999999996</c:v>
                </c:pt>
                <c:pt idx="41">
                  <c:v>0.57607164</c:v>
                </c:pt>
                <c:pt idx="42">
                  <c:v>0.58022110999999998</c:v>
                </c:pt>
                <c:pt idx="43">
                  <c:v>0.58361501999999998</c:v>
                </c:pt>
                <c:pt idx="44">
                  <c:v>0.58738630000000003</c:v>
                </c:pt>
                <c:pt idx="45">
                  <c:v>0.59078030000000004</c:v>
                </c:pt>
                <c:pt idx="46">
                  <c:v>0.59530740000000004</c:v>
                </c:pt>
                <c:pt idx="47">
                  <c:v>0.59870140000000005</c:v>
                </c:pt>
                <c:pt idx="48">
                  <c:v>0.60247289000000004</c:v>
                </c:pt>
                <c:pt idx="49">
                  <c:v>0.60624518999999999</c:v>
                </c:pt>
                <c:pt idx="50">
                  <c:v>0.61001733999999996</c:v>
                </c:pt>
                <c:pt idx="51">
                  <c:v>0.61341157000000002</c:v>
                </c:pt>
                <c:pt idx="52">
                  <c:v>0.61793843999999998</c:v>
                </c:pt>
                <c:pt idx="53">
                  <c:v>0.62095526999999995</c:v>
                </c:pt>
                <c:pt idx="54">
                  <c:v>0.62510575999999995</c:v>
                </c:pt>
                <c:pt idx="55">
                  <c:v>0.62925531999999995</c:v>
                </c:pt>
                <c:pt idx="56">
                  <c:v>0.63264989999999999</c:v>
                </c:pt>
                <c:pt idx="57">
                  <c:v>0.63642244999999997</c:v>
                </c:pt>
                <c:pt idx="58">
                  <c:v>0.64019504999999999</c:v>
                </c:pt>
                <c:pt idx="59">
                  <c:v>0.64396779000000004</c:v>
                </c:pt>
                <c:pt idx="60">
                  <c:v>0.64811810000000003</c:v>
                </c:pt>
                <c:pt idx="61">
                  <c:v>0.65151329999999996</c:v>
                </c:pt>
                <c:pt idx="62">
                  <c:v>0.65528682999999999</c:v>
                </c:pt>
                <c:pt idx="63">
                  <c:v>0.65905952000000001</c:v>
                </c:pt>
                <c:pt idx="64">
                  <c:v>0.66283274000000003</c:v>
                </c:pt>
                <c:pt idx="65">
                  <c:v>0.66660596000000005</c:v>
                </c:pt>
                <c:pt idx="66">
                  <c:v>0.67037899999999995</c:v>
                </c:pt>
                <c:pt idx="67">
                  <c:v>0.67415270999999999</c:v>
                </c:pt>
                <c:pt idx="68">
                  <c:v>0.67792589000000003</c:v>
                </c:pt>
                <c:pt idx="69">
                  <c:v>0.68169990000000003</c:v>
                </c:pt>
                <c:pt idx="70">
                  <c:v>0.68585145999999997</c:v>
                </c:pt>
                <c:pt idx="71">
                  <c:v>0.68924775999999999</c:v>
                </c:pt>
                <c:pt idx="72">
                  <c:v>0.69302258000000005</c:v>
                </c:pt>
                <c:pt idx="73">
                  <c:v>0.69679676999999995</c:v>
                </c:pt>
                <c:pt idx="74">
                  <c:v>0.70057153999999999</c:v>
                </c:pt>
                <c:pt idx="75">
                  <c:v>0.70434604999999995</c:v>
                </c:pt>
                <c:pt idx="76">
                  <c:v>0.70812094999999997</c:v>
                </c:pt>
                <c:pt idx="77">
                  <c:v>0.71189625000000001</c:v>
                </c:pt>
                <c:pt idx="78">
                  <c:v>0.71567164000000005</c:v>
                </c:pt>
                <c:pt idx="79">
                  <c:v>0.71944724999999998</c:v>
                </c:pt>
                <c:pt idx="80">
                  <c:v>0.72322348000000003</c:v>
                </c:pt>
                <c:pt idx="81">
                  <c:v>0.72700063999999998</c:v>
                </c:pt>
                <c:pt idx="82">
                  <c:v>0.73077806999999995</c:v>
                </c:pt>
                <c:pt idx="83">
                  <c:v>0.73455563000000001</c:v>
                </c:pt>
                <c:pt idx="84">
                  <c:v>0.73833358000000004</c:v>
                </c:pt>
                <c:pt idx="85">
                  <c:v>0.74211172000000003</c:v>
                </c:pt>
                <c:pt idx="86">
                  <c:v>0.74551239000000002</c:v>
                </c:pt>
                <c:pt idx="87">
                  <c:v>0.74891359999999996</c:v>
                </c:pt>
                <c:pt idx="88">
                  <c:v>0.75214338000000003</c:v>
                </c:pt>
                <c:pt idx="89">
                  <c:v>0.75482393000000003</c:v>
                </c:pt>
                <c:pt idx="90">
                  <c:v>0.75690619999999997</c:v>
                </c:pt>
                <c:pt idx="91">
                  <c:v>0.75917785000000004</c:v>
                </c:pt>
                <c:pt idx="92">
                  <c:v>0.76129170000000002</c:v>
                </c:pt>
                <c:pt idx="93">
                  <c:v>0.76325270999999995</c:v>
                </c:pt>
                <c:pt idx="94">
                  <c:v>0.76545569999999996</c:v>
                </c:pt>
                <c:pt idx="95">
                  <c:v>0.76748654999999999</c:v>
                </c:pt>
                <c:pt idx="96">
                  <c:v>0.76903725999999994</c:v>
                </c:pt>
              </c:numCache>
            </c:numRef>
          </c:xVal>
          <c:yVal>
            <c:numRef>
              <c:f>'24.142-F100'!$AC$3:$AC$99</c:f>
              <c:numCache>
                <c:formatCode>General</c:formatCode>
                <c:ptCount val="97"/>
                <c:pt idx="0">
                  <c:v>278.44774970872237</c:v>
                </c:pt>
                <c:pt idx="1">
                  <c:v>278.45806026656652</c:v>
                </c:pt>
                <c:pt idx="2">
                  <c:v>278.46926828836536</c:v>
                </c:pt>
                <c:pt idx="3">
                  <c:v>278.4814438843876</c:v>
                </c:pt>
                <c:pt idx="4">
                  <c:v>278.49466115452174</c:v>
                </c:pt>
                <c:pt idx="5">
                  <c:v>278.50899779434531</c:v>
                </c:pt>
                <c:pt idx="6">
                  <c:v>278.5245367260116</c:v>
                </c:pt>
                <c:pt idx="7">
                  <c:v>278.54136168332889</c:v>
                </c:pt>
                <c:pt idx="8">
                  <c:v>278.55956177303324</c:v>
                </c:pt>
                <c:pt idx="9">
                  <c:v>278.57923118711858</c:v>
                </c:pt>
                <c:pt idx="10">
                  <c:v>278.60046849426772</c:v>
                </c:pt>
                <c:pt idx="11">
                  <c:v>278.62337436965595</c:v>
                </c:pt>
                <c:pt idx="12">
                  <c:v>278.64805766054485</c:v>
                </c:pt>
                <c:pt idx="13">
                  <c:v>278.67462760357097</c:v>
                </c:pt>
                <c:pt idx="14">
                  <c:v>278.70319882698425</c:v>
                </c:pt>
                <c:pt idx="15">
                  <c:v>278.73389103396926</c:v>
                </c:pt>
                <c:pt idx="16">
                  <c:v>278.76683084509932</c:v>
                </c:pt>
                <c:pt idx="17">
                  <c:v>278.80215308198632</c:v>
                </c:pt>
                <c:pt idx="18">
                  <c:v>278.83998408638104</c:v>
                </c:pt>
                <c:pt idx="19">
                  <c:v>278.88046959497416</c:v>
                </c:pt>
                <c:pt idx="20">
                  <c:v>278.92375738247944</c:v>
                </c:pt>
                <c:pt idx="21">
                  <c:v>278.96999773090545</c:v>
                </c:pt>
                <c:pt idx="22">
                  <c:v>279.0193451782244</c:v>
                </c:pt>
                <c:pt idx="23">
                  <c:v>279.07196620584563</c:v>
                </c:pt>
                <c:pt idx="24">
                  <c:v>279.12803493310702</c:v>
                </c:pt>
                <c:pt idx="25">
                  <c:v>279.18772351125489</c:v>
                </c:pt>
                <c:pt idx="26">
                  <c:v>279.25121163679012</c:v>
                </c:pt>
                <c:pt idx="27">
                  <c:v>279.31869374395222</c:v>
                </c:pt>
                <c:pt idx="28">
                  <c:v>279.39037987526137</c:v>
                </c:pt>
                <c:pt idx="29">
                  <c:v>279.46644803721921</c:v>
                </c:pt>
                <c:pt idx="30">
                  <c:v>279.54712543309842</c:v>
                </c:pt>
                <c:pt idx="31">
                  <c:v>279.63263042810627</c:v>
                </c:pt>
                <c:pt idx="32">
                  <c:v>279.72319763827943</c:v>
                </c:pt>
                <c:pt idx="33">
                  <c:v>279.81906184013167</c:v>
                </c:pt>
                <c:pt idx="34">
                  <c:v>279.92045620597833</c:v>
                </c:pt>
                <c:pt idx="35">
                  <c:v>280.02764601993147</c:v>
                </c:pt>
                <c:pt idx="36">
                  <c:v>280.14091284009891</c:v>
                </c:pt>
                <c:pt idx="37">
                  <c:v>280.26052702852149</c:v>
                </c:pt>
                <c:pt idx="38">
                  <c:v>280.38678641931875</c:v>
                </c:pt>
                <c:pt idx="39">
                  <c:v>280.51995056854309</c:v>
                </c:pt>
                <c:pt idx="40">
                  <c:v>280.66033874982946</c:v>
                </c:pt>
                <c:pt idx="41">
                  <c:v>280.80831332424771</c:v>
                </c:pt>
                <c:pt idx="42">
                  <c:v>280.98025692716504</c:v>
                </c:pt>
                <c:pt idx="43">
                  <c:v>281.12832695339995</c:v>
                </c:pt>
                <c:pt idx="44">
                  <c:v>281.30105594469342</c:v>
                </c:pt>
                <c:pt idx="45">
                  <c:v>281.46418438868585</c:v>
                </c:pt>
                <c:pt idx="46">
                  <c:v>281.69361535342716</c:v>
                </c:pt>
                <c:pt idx="47">
                  <c:v>281.87489124997285</c:v>
                </c:pt>
                <c:pt idx="48">
                  <c:v>282.08607285532833</c:v>
                </c:pt>
                <c:pt idx="49">
                  <c:v>282.3079986248664</c:v>
                </c:pt>
                <c:pt idx="50">
                  <c:v>282.54108879359615</c:v>
                </c:pt>
                <c:pt idx="51">
                  <c:v>282.76078564454639</c:v>
                </c:pt>
                <c:pt idx="52">
                  <c:v>283.06915205674034</c:v>
                </c:pt>
                <c:pt idx="53">
                  <c:v>283.28482319703664</c:v>
                </c:pt>
                <c:pt idx="54">
                  <c:v>283.59544487843607</c:v>
                </c:pt>
                <c:pt idx="55">
                  <c:v>283.92282303092315</c:v>
                </c:pt>
                <c:pt idx="56">
                  <c:v>284.20373369111434</c:v>
                </c:pt>
                <c:pt idx="57">
                  <c:v>284.53037911140672</c:v>
                </c:pt>
                <c:pt idx="58">
                  <c:v>284.872922328904</c:v>
                </c:pt>
                <c:pt idx="59">
                  <c:v>285.23210625558403</c:v>
                </c:pt>
                <c:pt idx="60">
                  <c:v>285.64736881250019</c:v>
                </c:pt>
                <c:pt idx="61">
                  <c:v>286.00349793932116</c:v>
                </c:pt>
                <c:pt idx="62">
                  <c:v>286.41746894110554</c:v>
                </c:pt>
                <c:pt idx="63">
                  <c:v>286.85133971725384</c:v>
                </c:pt>
                <c:pt idx="64">
                  <c:v>287.306229645082</c:v>
                </c:pt>
                <c:pt idx="65">
                  <c:v>287.78310080355976</c:v>
                </c:pt>
                <c:pt idx="66">
                  <c:v>288.28301216686845</c:v>
                </c:pt>
                <c:pt idx="67">
                  <c:v>288.80723125543432</c:v>
                </c:pt>
                <c:pt idx="68">
                  <c:v>289.35681526959706</c:v>
                </c:pt>
                <c:pt idx="69">
                  <c:v>289.93326667271413</c:v>
                </c:pt>
                <c:pt idx="70">
                  <c:v>290.59994096806031</c:v>
                </c:pt>
                <c:pt idx="71">
                  <c:v>291.17202906734713</c:v>
                </c:pt>
                <c:pt idx="72">
                  <c:v>291.83757130942502</c:v>
                </c:pt>
                <c:pt idx="73">
                  <c:v>292.53589266567826</c:v>
                </c:pt>
                <c:pt idx="74">
                  <c:v>293.26902618911748</c:v>
                </c:pt>
                <c:pt idx="75">
                  <c:v>294.03875372092108</c:v>
                </c:pt>
                <c:pt idx="76">
                  <c:v>294.84729391815773</c:v>
                </c:pt>
                <c:pt idx="77">
                  <c:v>295.69690301773767</c:v>
                </c:pt>
                <c:pt idx="78">
                  <c:v>296.58993426398911</c:v>
                </c:pt>
                <c:pt idx="79">
                  <c:v>297.52902930635025</c:v>
                </c:pt>
                <c:pt idx="80">
                  <c:v>298.51711921391558</c:v>
                </c:pt>
                <c:pt idx="81">
                  <c:v>299.557364988632</c:v>
                </c:pt>
                <c:pt idx="82">
                  <c:v>300.65291743396568</c:v>
                </c:pt>
                <c:pt idx="83">
                  <c:v>301.80733822474616</c:v>
                </c:pt>
                <c:pt idx="84">
                  <c:v>303.02463030438389</c:v>
                </c:pt>
                <c:pt idx="85">
                  <c:v>304.30900905444037</c:v>
                </c:pt>
                <c:pt idx="86">
                  <c:v>305.52622721200714</c:v>
                </c:pt>
                <c:pt idx="87">
                  <c:v>306.80542940940916</c:v>
                </c:pt>
                <c:pt idx="88">
                  <c:v>308.081018998834</c:v>
                </c:pt>
                <c:pt idx="89">
                  <c:v>309.18743627754884</c:v>
                </c:pt>
                <c:pt idx="90">
                  <c:v>310.07836798025227</c:v>
                </c:pt>
                <c:pt idx="91">
                  <c:v>311.08317707580096</c:v>
                </c:pt>
                <c:pt idx="92">
                  <c:v>312.05032498660387</c:v>
                </c:pt>
                <c:pt idx="93">
                  <c:v>312.97645433282548</c:v>
                </c:pt>
                <c:pt idx="94">
                  <c:v>314.05150573963601</c:v>
                </c:pt>
                <c:pt idx="95">
                  <c:v>315.07644791833184</c:v>
                </c:pt>
                <c:pt idx="96">
                  <c:v>315.88187041971179</c:v>
                </c:pt>
              </c:numCache>
            </c:numRef>
          </c:yVal>
          <c:smooth val="1"/>
          <c:extLst>
            <c:ext xmlns:c16="http://schemas.microsoft.com/office/drawing/2014/chart" uri="{C3380CC4-5D6E-409C-BE32-E72D297353CC}">
              <c16:uniqueId val="{00000004-CBA7-A743-A0BB-660A203930D3}"/>
            </c:ext>
          </c:extLst>
        </c:ser>
        <c:ser>
          <c:idx val="2"/>
          <c:order val="8"/>
          <c:tx>
            <c:v>CL0.4</c:v>
          </c:tx>
          <c:spPr>
            <a:ln w="19050" cap="rnd">
              <a:solidFill>
                <a:srgbClr val="00B0F0"/>
              </a:solidFill>
              <a:round/>
            </a:ln>
            <a:effectLst/>
          </c:spPr>
          <c:marker>
            <c:symbol val="none"/>
          </c:marker>
          <c:xVal>
            <c:numRef>
              <c:f>'24.142-F100'!$U$3:$U$95</c:f>
              <c:numCache>
                <c:formatCode>General</c:formatCode>
                <c:ptCount val="93"/>
                <c:pt idx="0">
                  <c:v>0.42204954</c:v>
                </c:pt>
                <c:pt idx="1">
                  <c:v>0.42582002000000002</c:v>
                </c:pt>
                <c:pt idx="2">
                  <c:v>0.42959067000000001</c:v>
                </c:pt>
                <c:pt idx="3">
                  <c:v>0.43336131999999999</c:v>
                </c:pt>
                <c:pt idx="4">
                  <c:v>0.43713197999999998</c:v>
                </c:pt>
                <c:pt idx="5">
                  <c:v>0.44090263000000002</c:v>
                </c:pt>
                <c:pt idx="6">
                  <c:v>0.44467328</c:v>
                </c:pt>
                <c:pt idx="7">
                  <c:v>0.44844429000000002</c:v>
                </c:pt>
                <c:pt idx="8">
                  <c:v>0.45221507999999999</c:v>
                </c:pt>
                <c:pt idx="9">
                  <c:v>0.45598572999999998</c:v>
                </c:pt>
                <c:pt idx="10">
                  <c:v>0.45975638000000002</c:v>
                </c:pt>
                <c:pt idx="11">
                  <c:v>0.46352704</c:v>
                </c:pt>
                <c:pt idx="12">
                  <c:v>0.46729768999999999</c:v>
                </c:pt>
                <c:pt idx="13">
                  <c:v>0.47106833999999997</c:v>
                </c:pt>
                <c:pt idx="14">
                  <c:v>0.47483900000000001</c:v>
                </c:pt>
                <c:pt idx="15">
                  <c:v>0.47860965</c:v>
                </c:pt>
                <c:pt idx="16">
                  <c:v>0.48238029999999998</c:v>
                </c:pt>
                <c:pt idx="17">
                  <c:v>0.48615096000000002</c:v>
                </c:pt>
                <c:pt idx="18">
                  <c:v>0.48992161000000001</c:v>
                </c:pt>
                <c:pt idx="19">
                  <c:v>0.49369225999999999</c:v>
                </c:pt>
                <c:pt idx="20">
                  <c:v>0.49746291999999998</c:v>
                </c:pt>
                <c:pt idx="21">
                  <c:v>0.50123366000000003</c:v>
                </c:pt>
                <c:pt idx="22">
                  <c:v>0.50500471000000002</c:v>
                </c:pt>
                <c:pt idx="23">
                  <c:v>0.50877536000000001</c:v>
                </c:pt>
                <c:pt idx="24">
                  <c:v>0.51254602000000005</c:v>
                </c:pt>
                <c:pt idx="25">
                  <c:v>0.51631667000000003</c:v>
                </c:pt>
                <c:pt idx="26">
                  <c:v>0.52008732000000002</c:v>
                </c:pt>
                <c:pt idx="27">
                  <c:v>0.52385797999999995</c:v>
                </c:pt>
                <c:pt idx="28">
                  <c:v>0.52762863000000004</c:v>
                </c:pt>
                <c:pt idx="29">
                  <c:v>0.53139990000000004</c:v>
                </c:pt>
                <c:pt idx="30">
                  <c:v>0.53517157999999998</c:v>
                </c:pt>
                <c:pt idx="31">
                  <c:v>0.53894253999999997</c:v>
                </c:pt>
                <c:pt idx="32">
                  <c:v>0.54271318999999996</c:v>
                </c:pt>
                <c:pt idx="33">
                  <c:v>0.54648419999999998</c:v>
                </c:pt>
                <c:pt idx="34">
                  <c:v>0.55025537999999996</c:v>
                </c:pt>
                <c:pt idx="35">
                  <c:v>0.55402713999999997</c:v>
                </c:pt>
                <c:pt idx="36">
                  <c:v>0.55779851000000003</c:v>
                </c:pt>
                <c:pt idx="37">
                  <c:v>0.56156996000000003</c:v>
                </c:pt>
                <c:pt idx="38">
                  <c:v>0.56534158000000001</c:v>
                </c:pt>
                <c:pt idx="39">
                  <c:v>0.56911263000000001</c:v>
                </c:pt>
                <c:pt idx="40">
                  <c:v>0.57288351000000004</c:v>
                </c:pt>
                <c:pt idx="41">
                  <c:v>0.57665500000000003</c:v>
                </c:pt>
                <c:pt idx="42">
                  <c:v>0.58042596000000002</c:v>
                </c:pt>
                <c:pt idx="43">
                  <c:v>0.58419829999999995</c:v>
                </c:pt>
                <c:pt idx="44">
                  <c:v>0.58797014999999997</c:v>
                </c:pt>
                <c:pt idx="45">
                  <c:v>0.59174203999999997</c:v>
                </c:pt>
                <c:pt idx="46">
                  <c:v>0.59551385000000001</c:v>
                </c:pt>
                <c:pt idx="47">
                  <c:v>0.59928530000000002</c:v>
                </c:pt>
                <c:pt idx="48">
                  <c:v>0.60305768000000004</c:v>
                </c:pt>
                <c:pt idx="49">
                  <c:v>0.60682935000000005</c:v>
                </c:pt>
                <c:pt idx="50">
                  <c:v>0.61060150999999996</c:v>
                </c:pt>
                <c:pt idx="51">
                  <c:v>0.61437401999999997</c:v>
                </c:pt>
                <c:pt idx="52">
                  <c:v>0.61814617999999999</c:v>
                </c:pt>
                <c:pt idx="53">
                  <c:v>0.62191825000000001</c:v>
                </c:pt>
                <c:pt idx="54">
                  <c:v>0.62569023000000001</c:v>
                </c:pt>
                <c:pt idx="55">
                  <c:v>0.62984057999999998</c:v>
                </c:pt>
                <c:pt idx="56">
                  <c:v>0.63323543000000004</c:v>
                </c:pt>
                <c:pt idx="57">
                  <c:v>0.63738552000000004</c:v>
                </c:pt>
                <c:pt idx="58">
                  <c:v>0.64078040999999997</c:v>
                </c:pt>
                <c:pt idx="59">
                  <c:v>0.64493089999999997</c:v>
                </c:pt>
                <c:pt idx="60">
                  <c:v>0.64832592</c:v>
                </c:pt>
                <c:pt idx="61">
                  <c:v>0.65209817000000003</c:v>
                </c:pt>
                <c:pt idx="62">
                  <c:v>0.65587125999999996</c:v>
                </c:pt>
                <c:pt idx="63">
                  <c:v>0.65964411999999994</c:v>
                </c:pt>
                <c:pt idx="64">
                  <c:v>0.66341645999999999</c:v>
                </c:pt>
                <c:pt idx="65">
                  <c:v>0.66718906</c:v>
                </c:pt>
                <c:pt idx="66">
                  <c:v>0.67058428999999997</c:v>
                </c:pt>
                <c:pt idx="67">
                  <c:v>0.67511224000000003</c:v>
                </c:pt>
                <c:pt idx="68">
                  <c:v>0.67850734999999995</c:v>
                </c:pt>
                <c:pt idx="69">
                  <c:v>0.68190267000000004</c:v>
                </c:pt>
                <c:pt idx="70">
                  <c:v>0.68567626000000004</c:v>
                </c:pt>
                <c:pt idx="71">
                  <c:v>0.68982679000000002</c:v>
                </c:pt>
                <c:pt idx="72">
                  <c:v>0.69360010000000005</c:v>
                </c:pt>
                <c:pt idx="73">
                  <c:v>0.69737313999999995</c:v>
                </c:pt>
                <c:pt idx="74">
                  <c:v>0.70114582999999997</c:v>
                </c:pt>
                <c:pt idx="75">
                  <c:v>0.70529702999999999</c:v>
                </c:pt>
                <c:pt idx="76">
                  <c:v>0.70869236000000002</c:v>
                </c:pt>
                <c:pt idx="77">
                  <c:v>0.71246615999999996</c:v>
                </c:pt>
                <c:pt idx="78">
                  <c:v>0.71623981999999997</c:v>
                </c:pt>
                <c:pt idx="79">
                  <c:v>0.72001318000000003</c:v>
                </c:pt>
                <c:pt idx="80">
                  <c:v>0.72378754999999995</c:v>
                </c:pt>
                <c:pt idx="81">
                  <c:v>0.72756217999999995</c:v>
                </c:pt>
                <c:pt idx="82">
                  <c:v>0.73133740000000003</c:v>
                </c:pt>
                <c:pt idx="83">
                  <c:v>0.73511318999999997</c:v>
                </c:pt>
                <c:pt idx="84">
                  <c:v>0.73888893</c:v>
                </c:pt>
                <c:pt idx="85">
                  <c:v>0.74266538000000004</c:v>
                </c:pt>
                <c:pt idx="86">
                  <c:v>0.74644222999999998</c:v>
                </c:pt>
                <c:pt idx="87">
                  <c:v>0.75022036999999997</c:v>
                </c:pt>
                <c:pt idx="88">
                  <c:v>0.75399881000000002</c:v>
                </c:pt>
                <c:pt idx="89">
                  <c:v>0.75777839999999996</c:v>
                </c:pt>
                <c:pt idx="90">
                  <c:v>0.76138731999999998</c:v>
                </c:pt>
                <c:pt idx="91">
                  <c:v>0.76482585000000003</c:v>
                </c:pt>
                <c:pt idx="92">
                  <c:v>0.76792154000000001</c:v>
                </c:pt>
              </c:numCache>
            </c:numRef>
          </c:xVal>
          <c:yVal>
            <c:numRef>
              <c:f>'24.142-F100'!$V$3:$V$95</c:f>
              <c:numCache>
                <c:formatCode>General</c:formatCode>
                <c:ptCount val="93"/>
                <c:pt idx="0">
                  <c:v>261.045413</c:v>
                </c:pt>
                <c:pt idx="1">
                  <c:v>261.01234699999998</c:v>
                </c:pt>
                <c:pt idx="2">
                  <c:v>261.01056199999999</c:v>
                </c:pt>
                <c:pt idx="3">
                  <c:v>261.00877700000001</c:v>
                </c:pt>
                <c:pt idx="4">
                  <c:v>261.00699100000003</c:v>
                </c:pt>
                <c:pt idx="5">
                  <c:v>261.00520599999999</c:v>
                </c:pt>
                <c:pt idx="6">
                  <c:v>261.003421</c:v>
                </c:pt>
                <c:pt idx="7">
                  <c:v>261.06419599999998</c:v>
                </c:pt>
                <c:pt idx="8">
                  <c:v>261.085871</c:v>
                </c:pt>
                <c:pt idx="9">
                  <c:v>261.08408600000001</c:v>
                </c:pt>
                <c:pt idx="10">
                  <c:v>261.08229999999998</c:v>
                </c:pt>
                <c:pt idx="11">
                  <c:v>261.08051499999999</c:v>
                </c:pt>
                <c:pt idx="12">
                  <c:v>261.07873000000001</c:v>
                </c:pt>
                <c:pt idx="13">
                  <c:v>261.07694400000003</c:v>
                </c:pt>
                <c:pt idx="14">
                  <c:v>261.07515899999999</c:v>
                </c:pt>
                <c:pt idx="15">
                  <c:v>261.073374</c:v>
                </c:pt>
                <c:pt idx="16">
                  <c:v>261.07158800000002</c:v>
                </c:pt>
                <c:pt idx="17">
                  <c:v>261.06980299999998</c:v>
                </c:pt>
                <c:pt idx="18">
                  <c:v>261.068018</c:v>
                </c:pt>
                <c:pt idx="19">
                  <c:v>261.06623200000001</c:v>
                </c:pt>
                <c:pt idx="20">
                  <c:v>261.06444699999997</c:v>
                </c:pt>
                <c:pt idx="21">
                  <c:v>261.07830200000001</c:v>
                </c:pt>
                <c:pt idx="22">
                  <c:v>261.14689800000002</c:v>
                </c:pt>
                <c:pt idx="23">
                  <c:v>261.14511199999998</c:v>
                </c:pt>
                <c:pt idx="24">
                  <c:v>261.143327</c:v>
                </c:pt>
                <c:pt idx="25">
                  <c:v>261.14154200000002</c:v>
                </c:pt>
                <c:pt idx="26">
                  <c:v>261.13975599999998</c:v>
                </c:pt>
                <c:pt idx="27">
                  <c:v>261.13797099999999</c:v>
                </c:pt>
                <c:pt idx="28">
                  <c:v>261.13618500000001</c:v>
                </c:pt>
                <c:pt idx="29">
                  <c:v>261.24388199999999</c:v>
                </c:pt>
                <c:pt idx="30">
                  <c:v>261.42195900000002</c:v>
                </c:pt>
                <c:pt idx="31">
                  <c:v>261.47491500000001</c:v>
                </c:pt>
                <c:pt idx="32">
                  <c:v>261.47312899999997</c:v>
                </c:pt>
                <c:pt idx="33">
                  <c:v>261.533905</c:v>
                </c:pt>
                <c:pt idx="34">
                  <c:v>261.62596100000002</c:v>
                </c:pt>
                <c:pt idx="35">
                  <c:v>261.81967800000001</c:v>
                </c:pt>
                <c:pt idx="36">
                  <c:v>261.943015</c:v>
                </c:pt>
                <c:pt idx="37">
                  <c:v>262.08199200000001</c:v>
                </c:pt>
                <c:pt idx="38">
                  <c:v>262.25224900000001</c:v>
                </c:pt>
                <c:pt idx="39">
                  <c:v>262.32084500000002</c:v>
                </c:pt>
                <c:pt idx="40">
                  <c:v>262.35816</c:v>
                </c:pt>
                <c:pt idx="41">
                  <c:v>262.50495699999999</c:v>
                </c:pt>
                <c:pt idx="42">
                  <c:v>262.55620099999999</c:v>
                </c:pt>
                <c:pt idx="43">
                  <c:v>262.85329100000001</c:v>
                </c:pt>
                <c:pt idx="44">
                  <c:v>263.06264900000002</c:v>
                </c:pt>
                <c:pt idx="45">
                  <c:v>263.27982700000001</c:v>
                </c:pt>
                <c:pt idx="46">
                  <c:v>263.48136399999999</c:v>
                </c:pt>
                <c:pt idx="47">
                  <c:v>263.620341</c:v>
                </c:pt>
                <c:pt idx="48">
                  <c:v>263.92354</c:v>
                </c:pt>
                <c:pt idx="49">
                  <c:v>264.10161799999997</c:v>
                </c:pt>
                <c:pt idx="50">
                  <c:v>264.36571600000002</c:v>
                </c:pt>
                <c:pt idx="51">
                  <c:v>264.69237600000002</c:v>
                </c:pt>
                <c:pt idx="52">
                  <c:v>264.95647400000001</c:v>
                </c:pt>
                <c:pt idx="53">
                  <c:v>265.20493299999998</c:v>
                </c:pt>
                <c:pt idx="54">
                  <c:v>265.43775099999999</c:v>
                </c:pt>
                <c:pt idx="55">
                  <c:v>265.85025300000001</c:v>
                </c:pt>
                <c:pt idx="56">
                  <c:v>266.12234999999998</c:v>
                </c:pt>
                <c:pt idx="57">
                  <c:v>266.487932</c:v>
                </c:pt>
                <c:pt idx="58">
                  <c:v>266.76784900000001</c:v>
                </c:pt>
                <c:pt idx="59">
                  <c:v>267.20381200000003</c:v>
                </c:pt>
                <c:pt idx="60">
                  <c:v>267.50718999999998</c:v>
                </c:pt>
                <c:pt idx="61">
                  <c:v>267.78692799999999</c:v>
                </c:pt>
                <c:pt idx="62">
                  <c:v>268.21524899999997</c:v>
                </c:pt>
                <c:pt idx="63">
                  <c:v>268.60446999999999</c:v>
                </c:pt>
                <c:pt idx="64">
                  <c:v>268.89984900000002</c:v>
                </c:pt>
                <c:pt idx="65">
                  <c:v>269.24214899999998</c:v>
                </c:pt>
                <c:pt idx="66">
                  <c:v>269.58291700000001</c:v>
                </c:pt>
                <c:pt idx="67">
                  <c:v>270.03605099999999</c:v>
                </c:pt>
                <c:pt idx="68">
                  <c:v>270.35506900000001</c:v>
                </c:pt>
                <c:pt idx="69">
                  <c:v>270.711477</c:v>
                </c:pt>
                <c:pt idx="70">
                  <c:v>271.22753</c:v>
                </c:pt>
                <c:pt idx="71">
                  <c:v>271.671313</c:v>
                </c:pt>
                <c:pt idx="72">
                  <c:v>272.138734</c:v>
                </c:pt>
                <c:pt idx="73">
                  <c:v>272.559235</c:v>
                </c:pt>
                <c:pt idx="74">
                  <c:v>272.91717499999999</c:v>
                </c:pt>
                <c:pt idx="75">
                  <c:v>273.47825999999998</c:v>
                </c:pt>
                <c:pt idx="76">
                  <c:v>273.83637800000002</c:v>
                </c:pt>
                <c:pt idx="77">
                  <c:v>274.38982099999998</c:v>
                </c:pt>
                <c:pt idx="78">
                  <c:v>274.919804</c:v>
                </c:pt>
                <c:pt idx="79">
                  <c:v>275.39504499999998</c:v>
                </c:pt>
                <c:pt idx="80">
                  <c:v>276.05014999999997</c:v>
                </c:pt>
                <c:pt idx="81">
                  <c:v>276.75217500000002</c:v>
                </c:pt>
                <c:pt idx="82">
                  <c:v>277.55586199999999</c:v>
                </c:pt>
                <c:pt idx="83">
                  <c:v>278.46120999999999</c:v>
                </c:pt>
                <c:pt idx="84">
                  <c:v>279.35873800000002</c:v>
                </c:pt>
                <c:pt idx="85">
                  <c:v>280.38138700000002</c:v>
                </c:pt>
                <c:pt idx="86">
                  <c:v>281.47441800000001</c:v>
                </c:pt>
                <c:pt idx="87">
                  <c:v>282.79423300000002</c:v>
                </c:pt>
                <c:pt idx="88">
                  <c:v>284.16878800000001</c:v>
                </c:pt>
                <c:pt idx="89">
                  <c:v>285.746666</c:v>
                </c:pt>
                <c:pt idx="90">
                  <c:v>287.45131099999998</c:v>
                </c:pt>
                <c:pt idx="91">
                  <c:v>289.33355399999999</c:v>
                </c:pt>
                <c:pt idx="92">
                  <c:v>291.20520599999998</c:v>
                </c:pt>
              </c:numCache>
            </c:numRef>
          </c:yVal>
          <c:smooth val="1"/>
          <c:extLst>
            <c:ext xmlns:c16="http://schemas.microsoft.com/office/drawing/2014/chart" uri="{C3380CC4-5D6E-409C-BE32-E72D297353CC}">
              <c16:uniqueId val="{00000012-659C-124E-BCC9-2C7A7AECD63B}"/>
            </c:ext>
          </c:extLst>
        </c:ser>
        <c:ser>
          <c:idx val="12"/>
          <c:order val="9"/>
          <c:tx>
            <c:v>CL0.4New</c:v>
          </c:tx>
          <c:spPr>
            <a:ln>
              <a:solidFill>
                <a:srgbClr val="00B0F0">
                  <a:alpha val="70000"/>
                </a:srgbClr>
              </a:solidFill>
              <a:prstDash val="sysDash"/>
            </a:ln>
          </c:spPr>
          <c:marker>
            <c:symbol val="none"/>
          </c:marker>
          <c:xVal>
            <c:numRef>
              <c:f>'24.142-F100'!$U$3:$U$95</c:f>
              <c:numCache>
                <c:formatCode>General</c:formatCode>
                <c:ptCount val="93"/>
                <c:pt idx="0">
                  <c:v>0.42204954</c:v>
                </c:pt>
                <c:pt idx="1">
                  <c:v>0.42582002000000002</c:v>
                </c:pt>
                <c:pt idx="2">
                  <c:v>0.42959067000000001</c:v>
                </c:pt>
                <c:pt idx="3">
                  <c:v>0.43336131999999999</c:v>
                </c:pt>
                <c:pt idx="4">
                  <c:v>0.43713197999999998</c:v>
                </c:pt>
                <c:pt idx="5">
                  <c:v>0.44090263000000002</c:v>
                </c:pt>
                <c:pt idx="6">
                  <c:v>0.44467328</c:v>
                </c:pt>
                <c:pt idx="7">
                  <c:v>0.44844429000000002</c:v>
                </c:pt>
                <c:pt idx="8">
                  <c:v>0.45221507999999999</c:v>
                </c:pt>
                <c:pt idx="9">
                  <c:v>0.45598572999999998</c:v>
                </c:pt>
                <c:pt idx="10">
                  <c:v>0.45975638000000002</c:v>
                </c:pt>
                <c:pt idx="11">
                  <c:v>0.46352704</c:v>
                </c:pt>
                <c:pt idx="12">
                  <c:v>0.46729768999999999</c:v>
                </c:pt>
                <c:pt idx="13">
                  <c:v>0.47106833999999997</c:v>
                </c:pt>
                <c:pt idx="14">
                  <c:v>0.47483900000000001</c:v>
                </c:pt>
                <c:pt idx="15">
                  <c:v>0.47860965</c:v>
                </c:pt>
                <c:pt idx="16">
                  <c:v>0.48238029999999998</c:v>
                </c:pt>
                <c:pt idx="17">
                  <c:v>0.48615096000000002</c:v>
                </c:pt>
                <c:pt idx="18">
                  <c:v>0.48992161000000001</c:v>
                </c:pt>
                <c:pt idx="19">
                  <c:v>0.49369225999999999</c:v>
                </c:pt>
                <c:pt idx="20">
                  <c:v>0.49746291999999998</c:v>
                </c:pt>
                <c:pt idx="21">
                  <c:v>0.50123366000000003</c:v>
                </c:pt>
                <c:pt idx="22">
                  <c:v>0.50500471000000002</c:v>
                </c:pt>
                <c:pt idx="23">
                  <c:v>0.50877536000000001</c:v>
                </c:pt>
                <c:pt idx="24">
                  <c:v>0.51254602000000005</c:v>
                </c:pt>
                <c:pt idx="25">
                  <c:v>0.51631667000000003</c:v>
                </c:pt>
                <c:pt idx="26">
                  <c:v>0.52008732000000002</c:v>
                </c:pt>
                <c:pt idx="27">
                  <c:v>0.52385797999999995</c:v>
                </c:pt>
                <c:pt idx="28">
                  <c:v>0.52762863000000004</c:v>
                </c:pt>
                <c:pt idx="29">
                  <c:v>0.53139990000000004</c:v>
                </c:pt>
                <c:pt idx="30">
                  <c:v>0.53517157999999998</c:v>
                </c:pt>
                <c:pt idx="31">
                  <c:v>0.53894253999999997</c:v>
                </c:pt>
                <c:pt idx="32">
                  <c:v>0.54271318999999996</c:v>
                </c:pt>
                <c:pt idx="33">
                  <c:v>0.54648419999999998</c:v>
                </c:pt>
                <c:pt idx="34">
                  <c:v>0.55025537999999996</c:v>
                </c:pt>
                <c:pt idx="35">
                  <c:v>0.55402713999999997</c:v>
                </c:pt>
                <c:pt idx="36">
                  <c:v>0.55779851000000003</c:v>
                </c:pt>
                <c:pt idx="37">
                  <c:v>0.56156996000000003</c:v>
                </c:pt>
                <c:pt idx="38">
                  <c:v>0.56534158000000001</c:v>
                </c:pt>
                <c:pt idx="39">
                  <c:v>0.56911263000000001</c:v>
                </c:pt>
                <c:pt idx="40">
                  <c:v>0.57288351000000004</c:v>
                </c:pt>
                <c:pt idx="41">
                  <c:v>0.57665500000000003</c:v>
                </c:pt>
                <c:pt idx="42">
                  <c:v>0.58042596000000002</c:v>
                </c:pt>
                <c:pt idx="43">
                  <c:v>0.58419829999999995</c:v>
                </c:pt>
                <c:pt idx="44">
                  <c:v>0.58797014999999997</c:v>
                </c:pt>
                <c:pt idx="45">
                  <c:v>0.59174203999999997</c:v>
                </c:pt>
                <c:pt idx="46">
                  <c:v>0.59551385000000001</c:v>
                </c:pt>
                <c:pt idx="47">
                  <c:v>0.59928530000000002</c:v>
                </c:pt>
                <c:pt idx="48">
                  <c:v>0.60305768000000004</c:v>
                </c:pt>
                <c:pt idx="49">
                  <c:v>0.60682935000000005</c:v>
                </c:pt>
                <c:pt idx="50">
                  <c:v>0.61060150999999996</c:v>
                </c:pt>
                <c:pt idx="51">
                  <c:v>0.61437401999999997</c:v>
                </c:pt>
                <c:pt idx="52">
                  <c:v>0.61814617999999999</c:v>
                </c:pt>
                <c:pt idx="53">
                  <c:v>0.62191825000000001</c:v>
                </c:pt>
                <c:pt idx="54">
                  <c:v>0.62569023000000001</c:v>
                </c:pt>
                <c:pt idx="55">
                  <c:v>0.62984057999999998</c:v>
                </c:pt>
                <c:pt idx="56">
                  <c:v>0.63323543000000004</c:v>
                </c:pt>
                <c:pt idx="57">
                  <c:v>0.63738552000000004</c:v>
                </c:pt>
                <c:pt idx="58">
                  <c:v>0.64078040999999997</c:v>
                </c:pt>
                <c:pt idx="59">
                  <c:v>0.64493089999999997</c:v>
                </c:pt>
                <c:pt idx="60">
                  <c:v>0.64832592</c:v>
                </c:pt>
                <c:pt idx="61">
                  <c:v>0.65209817000000003</c:v>
                </c:pt>
                <c:pt idx="62">
                  <c:v>0.65587125999999996</c:v>
                </c:pt>
                <c:pt idx="63">
                  <c:v>0.65964411999999994</c:v>
                </c:pt>
                <c:pt idx="64">
                  <c:v>0.66341645999999999</c:v>
                </c:pt>
                <c:pt idx="65">
                  <c:v>0.66718906</c:v>
                </c:pt>
                <c:pt idx="66">
                  <c:v>0.67058428999999997</c:v>
                </c:pt>
                <c:pt idx="67">
                  <c:v>0.67511224000000003</c:v>
                </c:pt>
                <c:pt idx="68">
                  <c:v>0.67850734999999995</c:v>
                </c:pt>
                <c:pt idx="69">
                  <c:v>0.68190267000000004</c:v>
                </c:pt>
                <c:pt idx="70">
                  <c:v>0.68567626000000004</c:v>
                </c:pt>
                <c:pt idx="71">
                  <c:v>0.68982679000000002</c:v>
                </c:pt>
                <c:pt idx="72">
                  <c:v>0.69360010000000005</c:v>
                </c:pt>
                <c:pt idx="73">
                  <c:v>0.69737313999999995</c:v>
                </c:pt>
                <c:pt idx="74">
                  <c:v>0.70114582999999997</c:v>
                </c:pt>
                <c:pt idx="75">
                  <c:v>0.70529702999999999</c:v>
                </c:pt>
                <c:pt idx="76">
                  <c:v>0.70869236000000002</c:v>
                </c:pt>
                <c:pt idx="77">
                  <c:v>0.71246615999999996</c:v>
                </c:pt>
                <c:pt idx="78">
                  <c:v>0.71623981999999997</c:v>
                </c:pt>
                <c:pt idx="79">
                  <c:v>0.72001318000000003</c:v>
                </c:pt>
                <c:pt idx="80">
                  <c:v>0.72378754999999995</c:v>
                </c:pt>
                <c:pt idx="81">
                  <c:v>0.72756217999999995</c:v>
                </c:pt>
                <c:pt idx="82">
                  <c:v>0.73133740000000003</c:v>
                </c:pt>
                <c:pt idx="83">
                  <c:v>0.73511318999999997</c:v>
                </c:pt>
                <c:pt idx="84">
                  <c:v>0.73888893</c:v>
                </c:pt>
                <c:pt idx="85">
                  <c:v>0.74266538000000004</c:v>
                </c:pt>
                <c:pt idx="86">
                  <c:v>0.74644222999999998</c:v>
                </c:pt>
                <c:pt idx="87">
                  <c:v>0.75022036999999997</c:v>
                </c:pt>
                <c:pt idx="88">
                  <c:v>0.75399881000000002</c:v>
                </c:pt>
                <c:pt idx="89">
                  <c:v>0.75777839999999996</c:v>
                </c:pt>
                <c:pt idx="90">
                  <c:v>0.76138731999999998</c:v>
                </c:pt>
                <c:pt idx="91">
                  <c:v>0.76482585000000003</c:v>
                </c:pt>
                <c:pt idx="92">
                  <c:v>0.76792154000000001</c:v>
                </c:pt>
              </c:numCache>
            </c:numRef>
          </c:xVal>
          <c:yVal>
            <c:numRef>
              <c:f>'24.142-F100'!$W$3:$W$95</c:f>
              <c:numCache>
                <c:formatCode>General</c:formatCode>
                <c:ptCount val="93"/>
                <c:pt idx="0">
                  <c:v>260.34757606758245</c:v>
                </c:pt>
                <c:pt idx="1">
                  <c:v>260.35813356443123</c:v>
                </c:pt>
                <c:pt idx="2">
                  <c:v>260.36947286247937</c:v>
                </c:pt>
                <c:pt idx="3">
                  <c:v>260.38165134792808</c:v>
                </c:pt>
                <c:pt idx="4">
                  <c:v>260.39472981388388</c:v>
                </c:pt>
                <c:pt idx="5">
                  <c:v>260.40877193245672</c:v>
                </c:pt>
                <c:pt idx="6">
                  <c:v>260.42384453665193</c:v>
                </c:pt>
                <c:pt idx="7">
                  <c:v>260.44001915909075</c:v>
                </c:pt>
                <c:pt idx="8">
                  <c:v>260.45736653010414</c:v>
                </c:pt>
                <c:pt idx="9">
                  <c:v>260.47596329306418</c:v>
                </c:pt>
                <c:pt idx="10">
                  <c:v>260.49588988407766</c:v>
                </c:pt>
                <c:pt idx="11">
                  <c:v>260.51722963747932</c:v>
                </c:pt>
                <c:pt idx="12">
                  <c:v>260.54006926676516</c:v>
                </c:pt>
                <c:pt idx="13">
                  <c:v>260.56449929660658</c:v>
                </c:pt>
                <c:pt idx="14">
                  <c:v>260.59061400877226</c:v>
                </c:pt>
                <c:pt idx="15">
                  <c:v>260.61851131644295</c:v>
                </c:pt>
                <c:pt idx="16">
                  <c:v>260.64829328511422</c:v>
                </c:pt>
                <c:pt idx="17">
                  <c:v>260.68006605828373</c:v>
                </c:pt>
                <c:pt idx="18">
                  <c:v>260.71393969871195</c:v>
                </c:pt>
                <c:pt idx="19">
                  <c:v>260.75002881624073</c:v>
                </c:pt>
                <c:pt idx="20">
                  <c:v>260.78845247077584</c:v>
                </c:pt>
                <c:pt idx="21">
                  <c:v>260.82933498279078</c:v>
                </c:pt>
                <c:pt idx="22">
                  <c:v>260.87280748038518</c:v>
                </c:pt>
                <c:pt idx="23">
                  <c:v>260.91899478476529</c:v>
                </c:pt>
                <c:pt idx="24">
                  <c:v>260.96803960989712</c:v>
                </c:pt>
                <c:pt idx="25">
                  <c:v>261.02008499821955</c:v>
                </c:pt>
                <c:pt idx="26">
                  <c:v>261.07527975470293</c:v>
                </c:pt>
                <c:pt idx="27">
                  <c:v>261.13377828826412</c:v>
                </c:pt>
                <c:pt idx="28">
                  <c:v>261.1957403152233</c:v>
                </c:pt>
                <c:pt idx="29">
                  <c:v>261.26134310230805</c:v>
                </c:pt>
                <c:pt idx="30">
                  <c:v>261.33075684916389</c:v>
                </c:pt>
                <c:pt idx="31">
                  <c:v>261.40413910530134</c:v>
                </c:pt>
                <c:pt idx="32">
                  <c:v>261.48168173407259</c:v>
                </c:pt>
                <c:pt idx="33">
                  <c:v>261.56359115620927</c:v>
                </c:pt>
                <c:pt idx="34">
                  <c:v>261.65006409010562</c:v>
                </c:pt>
                <c:pt idx="35">
                  <c:v>261.74131896379254</c:v>
                </c:pt>
                <c:pt idx="36">
                  <c:v>261.83754834472757</c:v>
                </c:pt>
                <c:pt idx="37">
                  <c:v>261.93898767978908</c:v>
                </c:pt>
                <c:pt idx="38">
                  <c:v>262.04587278483382</c:v>
                </c:pt>
                <c:pt idx="39">
                  <c:v>262.15842386633864</c:v>
                </c:pt>
                <c:pt idx="40">
                  <c:v>262.27690286419653</c:v>
                </c:pt>
                <c:pt idx="41">
                  <c:v>262.4015972235747</c:v>
                </c:pt>
                <c:pt idx="42">
                  <c:v>262.53274201484879</c:v>
                </c:pt>
                <c:pt idx="43">
                  <c:v>262.67068985795669</c:v>
                </c:pt>
                <c:pt idx="44">
                  <c:v>262.81567066498252</c:v>
                </c:pt>
                <c:pt idx="45">
                  <c:v>262.96801200979132</c:v>
                </c:pt>
                <c:pt idx="46">
                  <c:v>263.12803062792568</c:v>
                </c:pt>
                <c:pt idx="47">
                  <c:v>263.29604895253323</c:v>
                </c:pt>
                <c:pt idx="48">
                  <c:v>263.47247689456015</c:v>
                </c:pt>
                <c:pt idx="49">
                  <c:v>263.6576047792953</c:v>
                </c:pt>
                <c:pt idx="50">
                  <c:v>263.85187378531521</c:v>
                </c:pt>
                <c:pt idx="51">
                  <c:v>264.05568059984216</c:v>
                </c:pt>
                <c:pt idx="52">
                  <c:v>264.26940708062727</c:v>
                </c:pt>
                <c:pt idx="53">
                  <c:v>264.49350590614824</c:v>
                </c:pt>
                <c:pt idx="54">
                  <c:v>264.7284373321271</c:v>
                </c:pt>
                <c:pt idx="55">
                  <c:v>265.00003635102644</c:v>
                </c:pt>
                <c:pt idx="56">
                  <c:v>265.23285979931359</c:v>
                </c:pt>
                <c:pt idx="57">
                  <c:v>265.53112390187965</c:v>
                </c:pt>
                <c:pt idx="58">
                  <c:v>265.78676472226527</c:v>
                </c:pt>
                <c:pt idx="59">
                  <c:v>266.11422477599803</c:v>
                </c:pt>
                <c:pt idx="60">
                  <c:v>266.39483034469299</c:v>
                </c:pt>
                <c:pt idx="61">
                  <c:v>266.72069674388376</c:v>
                </c:pt>
                <c:pt idx="62">
                  <c:v>267.06213644185527</c:v>
                </c:pt>
                <c:pt idx="63">
                  <c:v>267.41979090858911</c:v>
                </c:pt>
                <c:pt idx="64">
                  <c:v>267.79440480404691</c:v>
                </c:pt>
                <c:pt idx="65">
                  <c:v>268.18687676739461</c:v>
                </c:pt>
                <c:pt idx="66">
                  <c:v>268.55605649668291</c:v>
                </c:pt>
                <c:pt idx="67">
                  <c:v>269.07314569256442</c:v>
                </c:pt>
                <c:pt idx="68">
                  <c:v>269.48034797744037</c:v>
                </c:pt>
                <c:pt idx="69">
                  <c:v>269.90512092468526</c:v>
                </c:pt>
                <c:pt idx="70">
                  <c:v>270.39879232825132</c:v>
                </c:pt>
                <c:pt idx="71">
                  <c:v>270.96937591759098</c:v>
                </c:pt>
                <c:pt idx="72">
                  <c:v>271.51456715038535</c:v>
                </c:pt>
                <c:pt idx="73">
                  <c:v>272.08632345585829</c:v>
                </c:pt>
                <c:pt idx="74">
                  <c:v>272.68608052406501</c:v>
                </c:pt>
                <c:pt idx="75">
                  <c:v>273.38029123790807</c:v>
                </c:pt>
                <c:pt idx="76">
                  <c:v>273.97630982560088</c:v>
                </c:pt>
                <c:pt idx="77">
                  <c:v>274.67026911186747</c:v>
                </c:pt>
                <c:pt idx="78">
                  <c:v>275.39924626451403</c:v>
                </c:pt>
                <c:pt idx="79">
                  <c:v>276.1652962926272</c:v>
                </c:pt>
                <c:pt idx="80">
                  <c:v>276.9709567262621</c:v>
                </c:pt>
                <c:pt idx="81">
                  <c:v>277.81853509309337</c:v>
                </c:pt>
                <c:pt idx="82">
                  <c:v>278.71077434931476</c:v>
                </c:pt>
                <c:pt idx="83">
                  <c:v>279.65057475341837</c:v>
                </c:pt>
                <c:pt idx="84">
                  <c:v>280.64093094322499</c:v>
                </c:pt>
                <c:pt idx="85">
                  <c:v>281.68547940043925</c:v>
                </c:pt>
                <c:pt idx="86">
                  <c:v>282.78790014218509</c:v>
                </c:pt>
                <c:pt idx="87">
                  <c:v>283.95259183345627</c:v>
                </c:pt>
                <c:pt idx="88">
                  <c:v>285.18378958100431</c:v>
                </c:pt>
                <c:pt idx="89">
                  <c:v>286.48676310711943</c:v>
                </c:pt>
                <c:pt idx="90">
                  <c:v>287.80256490955287</c:v>
                </c:pt>
                <c:pt idx="91">
                  <c:v>289.1262419846388</c:v>
                </c:pt>
                <c:pt idx="92">
                  <c:v>290.38055641731677</c:v>
                </c:pt>
              </c:numCache>
            </c:numRef>
          </c:yVal>
          <c:smooth val="1"/>
          <c:extLst>
            <c:ext xmlns:c16="http://schemas.microsoft.com/office/drawing/2014/chart" uri="{C3380CC4-5D6E-409C-BE32-E72D297353CC}">
              <c16:uniqueId val="{00000005-CBA7-A743-A0BB-660A203930D3}"/>
            </c:ext>
          </c:extLst>
        </c:ser>
        <c:ser>
          <c:idx val="3"/>
          <c:order val="10"/>
          <c:tx>
            <c:v>CL0.35</c:v>
          </c:tx>
          <c:spPr>
            <a:ln w="19050" cap="rnd">
              <a:solidFill>
                <a:srgbClr val="7030A0"/>
              </a:solidFill>
              <a:round/>
            </a:ln>
            <a:effectLst/>
          </c:spPr>
          <c:marker>
            <c:symbol val="none"/>
          </c:marker>
          <c:xVal>
            <c:numRef>
              <c:f>'24.142-F100'!$O$3:$O$95</c:f>
              <c:numCache>
                <c:formatCode>General</c:formatCode>
                <c:ptCount val="93"/>
                <c:pt idx="0">
                  <c:v>0.42126844000000002</c:v>
                </c:pt>
                <c:pt idx="1">
                  <c:v>0.42503869999999999</c:v>
                </c:pt>
                <c:pt idx="2">
                  <c:v>0.42880940000000001</c:v>
                </c:pt>
                <c:pt idx="3">
                  <c:v>0.43258023000000001</c:v>
                </c:pt>
                <c:pt idx="4">
                  <c:v>0.43635091999999998</c:v>
                </c:pt>
                <c:pt idx="5">
                  <c:v>0.44012161999999999</c:v>
                </c:pt>
                <c:pt idx="6">
                  <c:v>0.44389227999999997</c:v>
                </c:pt>
                <c:pt idx="7">
                  <c:v>0.44766293000000001</c:v>
                </c:pt>
                <c:pt idx="8">
                  <c:v>0.45143358</c:v>
                </c:pt>
                <c:pt idx="9">
                  <c:v>0.45520423999999998</c:v>
                </c:pt>
                <c:pt idx="10">
                  <c:v>0.45897489000000002</c:v>
                </c:pt>
                <c:pt idx="11">
                  <c:v>0.46274541000000002</c:v>
                </c:pt>
                <c:pt idx="12">
                  <c:v>0.46651610999999998</c:v>
                </c:pt>
                <c:pt idx="13">
                  <c:v>0.47028684999999998</c:v>
                </c:pt>
                <c:pt idx="14">
                  <c:v>0.47405705999999997</c:v>
                </c:pt>
                <c:pt idx="15">
                  <c:v>0.47782766999999998</c:v>
                </c:pt>
                <c:pt idx="16">
                  <c:v>0.48159832000000002</c:v>
                </c:pt>
                <c:pt idx="17">
                  <c:v>0.48536906000000002</c:v>
                </c:pt>
                <c:pt idx="18">
                  <c:v>0.48914012000000001</c:v>
                </c:pt>
                <c:pt idx="19">
                  <c:v>0.49291108</c:v>
                </c:pt>
                <c:pt idx="20">
                  <c:v>0.49668191</c:v>
                </c:pt>
                <c:pt idx="21">
                  <c:v>0.50045295999999995</c:v>
                </c:pt>
                <c:pt idx="22">
                  <c:v>0.50422445999999999</c:v>
                </c:pt>
                <c:pt idx="23">
                  <c:v>0.50799541999999998</c:v>
                </c:pt>
                <c:pt idx="24">
                  <c:v>0.51176681999999996</c:v>
                </c:pt>
                <c:pt idx="25">
                  <c:v>0.5155381</c:v>
                </c:pt>
                <c:pt idx="26">
                  <c:v>0.51930924000000001</c:v>
                </c:pt>
                <c:pt idx="27">
                  <c:v>0.52308041999999999</c:v>
                </c:pt>
                <c:pt idx="28">
                  <c:v>0.52685161000000003</c:v>
                </c:pt>
                <c:pt idx="29">
                  <c:v>0.53062372000000002</c:v>
                </c:pt>
                <c:pt idx="30">
                  <c:v>0.53439477000000002</c:v>
                </c:pt>
                <c:pt idx="31">
                  <c:v>0.53816626999999995</c:v>
                </c:pt>
                <c:pt idx="32">
                  <c:v>0.54193807000000005</c:v>
                </c:pt>
                <c:pt idx="33">
                  <c:v>0.54570978999999997</c:v>
                </c:pt>
                <c:pt idx="34">
                  <c:v>0.54948158999999996</c:v>
                </c:pt>
                <c:pt idx="35">
                  <c:v>0.55325338999999996</c:v>
                </c:pt>
                <c:pt idx="36">
                  <c:v>0.55702523999999998</c:v>
                </c:pt>
                <c:pt idx="37">
                  <c:v>0.56079696000000001</c:v>
                </c:pt>
                <c:pt idx="38">
                  <c:v>0.56456956000000003</c:v>
                </c:pt>
                <c:pt idx="39">
                  <c:v>0.56834203000000005</c:v>
                </c:pt>
                <c:pt idx="40">
                  <c:v>0.57211405000000004</c:v>
                </c:pt>
                <c:pt idx="41">
                  <c:v>0.57588594999999998</c:v>
                </c:pt>
                <c:pt idx="42">
                  <c:v>0.58003643999999999</c:v>
                </c:pt>
                <c:pt idx="43">
                  <c:v>0.58343159</c:v>
                </c:pt>
                <c:pt idx="44">
                  <c:v>0.58720375000000002</c:v>
                </c:pt>
                <c:pt idx="45">
                  <c:v>0.59097622000000005</c:v>
                </c:pt>
                <c:pt idx="46">
                  <c:v>0.59474903999999995</c:v>
                </c:pt>
                <c:pt idx="47">
                  <c:v>0.59852141999999997</c:v>
                </c:pt>
                <c:pt idx="48">
                  <c:v>0.60267115999999998</c:v>
                </c:pt>
                <c:pt idx="49">
                  <c:v>0.60568801999999999</c:v>
                </c:pt>
                <c:pt idx="50">
                  <c:v>0.60983834000000003</c:v>
                </c:pt>
                <c:pt idx="51">
                  <c:v>0.61361116000000004</c:v>
                </c:pt>
                <c:pt idx="52">
                  <c:v>0.61738309999999996</c:v>
                </c:pt>
                <c:pt idx="53">
                  <c:v>0.62115494000000004</c:v>
                </c:pt>
                <c:pt idx="54">
                  <c:v>0.62492718999999997</c:v>
                </c:pt>
                <c:pt idx="55">
                  <c:v>0.62907763999999999</c:v>
                </c:pt>
                <c:pt idx="56">
                  <c:v>0.63247176999999999</c:v>
                </c:pt>
                <c:pt idx="57">
                  <c:v>0.63624389000000003</c:v>
                </c:pt>
                <c:pt idx="58">
                  <c:v>0.63963815999999996</c:v>
                </c:pt>
                <c:pt idx="59">
                  <c:v>0.64416561000000006</c:v>
                </c:pt>
                <c:pt idx="60">
                  <c:v>0.64756035999999995</c:v>
                </c:pt>
                <c:pt idx="61">
                  <c:v>0.65133185999999998</c:v>
                </c:pt>
                <c:pt idx="62">
                  <c:v>0.65510347999999996</c:v>
                </c:pt>
                <c:pt idx="63">
                  <c:v>0.65887554999999998</c:v>
                </c:pt>
                <c:pt idx="64">
                  <c:v>0.66264758000000001</c:v>
                </c:pt>
                <c:pt idx="65">
                  <c:v>0.66642014000000005</c:v>
                </c:pt>
                <c:pt idx="66">
                  <c:v>0.67019225000000004</c:v>
                </c:pt>
                <c:pt idx="67">
                  <c:v>0.67396445000000005</c:v>
                </c:pt>
                <c:pt idx="68">
                  <c:v>0.67773678999999998</c:v>
                </c:pt>
                <c:pt idx="69">
                  <c:v>0.68150960999999999</c:v>
                </c:pt>
                <c:pt idx="70">
                  <c:v>0.68528243</c:v>
                </c:pt>
                <c:pt idx="71">
                  <c:v>0.68905437000000003</c:v>
                </c:pt>
                <c:pt idx="72">
                  <c:v>0.69282767999999995</c:v>
                </c:pt>
                <c:pt idx="73">
                  <c:v>0.69660107999999998</c:v>
                </c:pt>
                <c:pt idx="74">
                  <c:v>0.70037393999999997</c:v>
                </c:pt>
                <c:pt idx="75">
                  <c:v>0.70414715999999999</c:v>
                </c:pt>
                <c:pt idx="76">
                  <c:v>0.70792082999999995</c:v>
                </c:pt>
                <c:pt idx="77">
                  <c:v>0.71169417999999995</c:v>
                </c:pt>
                <c:pt idx="78">
                  <c:v>0.71546851</c:v>
                </c:pt>
                <c:pt idx="79">
                  <c:v>0.71924204000000003</c:v>
                </c:pt>
                <c:pt idx="80">
                  <c:v>0.72301694000000005</c:v>
                </c:pt>
                <c:pt idx="81">
                  <c:v>0.72679095999999999</c:v>
                </c:pt>
                <c:pt idx="82">
                  <c:v>0.73056546</c:v>
                </c:pt>
                <c:pt idx="83">
                  <c:v>0.73433996999999995</c:v>
                </c:pt>
                <c:pt idx="84">
                  <c:v>0.73811486999999998</c:v>
                </c:pt>
                <c:pt idx="85">
                  <c:v>0.74189013000000004</c:v>
                </c:pt>
                <c:pt idx="86">
                  <c:v>0.74566555999999995</c:v>
                </c:pt>
                <c:pt idx="87">
                  <c:v>0.74944153000000002</c:v>
                </c:pt>
                <c:pt idx="88">
                  <c:v>0.75321806999999996</c:v>
                </c:pt>
                <c:pt idx="89">
                  <c:v>0.75699470000000002</c:v>
                </c:pt>
                <c:pt idx="90">
                  <c:v>0.76077198999999995</c:v>
                </c:pt>
                <c:pt idx="91">
                  <c:v>0.76454964000000003</c:v>
                </c:pt>
                <c:pt idx="92">
                  <c:v>0.7681559</c:v>
                </c:pt>
              </c:numCache>
            </c:numRef>
          </c:xVal>
          <c:yVal>
            <c:numRef>
              <c:f>'24.142-F100'!$P$3:$P$95</c:f>
              <c:numCache>
                <c:formatCode>General</c:formatCode>
                <c:ptCount val="93"/>
                <c:pt idx="0">
                  <c:v>244.169928</c:v>
                </c:pt>
                <c:pt idx="1">
                  <c:v>244.09776099999999</c:v>
                </c:pt>
                <c:pt idx="2">
                  <c:v>244.10379599999999</c:v>
                </c:pt>
                <c:pt idx="3">
                  <c:v>244.13329100000001</c:v>
                </c:pt>
                <c:pt idx="4">
                  <c:v>244.13932600000001</c:v>
                </c:pt>
                <c:pt idx="5">
                  <c:v>244.14536100000001</c:v>
                </c:pt>
                <c:pt idx="6">
                  <c:v>244.143575</c:v>
                </c:pt>
                <c:pt idx="7">
                  <c:v>244.14178999999999</c:v>
                </c:pt>
                <c:pt idx="8">
                  <c:v>244.140005</c:v>
                </c:pt>
                <c:pt idx="9">
                  <c:v>244.13821899999999</c:v>
                </c:pt>
                <c:pt idx="10">
                  <c:v>244.13643400000001</c:v>
                </c:pt>
                <c:pt idx="11">
                  <c:v>244.111188</c:v>
                </c:pt>
                <c:pt idx="12">
                  <c:v>244.117223</c:v>
                </c:pt>
                <c:pt idx="13">
                  <c:v>244.131078</c:v>
                </c:pt>
                <c:pt idx="14">
                  <c:v>244.05109100000001</c:v>
                </c:pt>
                <c:pt idx="15">
                  <c:v>244.04148599999999</c:v>
                </c:pt>
                <c:pt idx="16">
                  <c:v>244.03970100000001</c:v>
                </c:pt>
                <c:pt idx="17">
                  <c:v>244.05355499999999</c:v>
                </c:pt>
                <c:pt idx="18">
                  <c:v>244.122151</c:v>
                </c:pt>
                <c:pt idx="19">
                  <c:v>244.175107</c:v>
                </c:pt>
                <c:pt idx="20">
                  <c:v>244.20460199999999</c:v>
                </c:pt>
                <c:pt idx="21">
                  <c:v>244.27319700000001</c:v>
                </c:pt>
                <c:pt idx="22">
                  <c:v>244.419994</c:v>
                </c:pt>
                <c:pt idx="23">
                  <c:v>244.47295</c:v>
                </c:pt>
                <c:pt idx="24">
                  <c:v>244.604106</c:v>
                </c:pt>
                <c:pt idx="25">
                  <c:v>244.711803</c:v>
                </c:pt>
                <c:pt idx="26">
                  <c:v>244.79603900000001</c:v>
                </c:pt>
                <c:pt idx="27">
                  <c:v>244.88809499999999</c:v>
                </c:pt>
                <c:pt idx="28">
                  <c:v>244.98015100000001</c:v>
                </c:pt>
                <c:pt idx="29">
                  <c:v>245.23642899999999</c:v>
                </c:pt>
                <c:pt idx="30">
                  <c:v>245.305025</c:v>
                </c:pt>
                <c:pt idx="31">
                  <c:v>245.45182199999999</c:v>
                </c:pt>
                <c:pt idx="32">
                  <c:v>245.65335899999999</c:v>
                </c:pt>
                <c:pt idx="33">
                  <c:v>245.839257</c:v>
                </c:pt>
                <c:pt idx="34">
                  <c:v>246.04079400000001</c:v>
                </c:pt>
                <c:pt idx="35">
                  <c:v>246.242332</c:v>
                </c:pt>
                <c:pt idx="36">
                  <c:v>246.45169000000001</c:v>
                </c:pt>
                <c:pt idx="37">
                  <c:v>246.637587</c:v>
                </c:pt>
                <c:pt idx="38">
                  <c:v>246.97988699999999</c:v>
                </c:pt>
                <c:pt idx="39">
                  <c:v>247.29872599999999</c:v>
                </c:pt>
                <c:pt idx="40">
                  <c:v>247.539365</c:v>
                </c:pt>
                <c:pt idx="41">
                  <c:v>247.75654299999999</c:v>
                </c:pt>
                <c:pt idx="42">
                  <c:v>248.19250500000001</c:v>
                </c:pt>
                <c:pt idx="43">
                  <c:v>248.51934299999999</c:v>
                </c:pt>
                <c:pt idx="44">
                  <c:v>248.78344200000001</c:v>
                </c:pt>
                <c:pt idx="45">
                  <c:v>249.102281</c:v>
                </c:pt>
                <c:pt idx="46">
                  <c:v>249.48368199999999</c:v>
                </c:pt>
                <c:pt idx="47">
                  <c:v>249.78688099999999</c:v>
                </c:pt>
                <c:pt idx="48">
                  <c:v>250.089901</c:v>
                </c:pt>
                <c:pt idx="49">
                  <c:v>250.25269599999999</c:v>
                </c:pt>
                <c:pt idx="50">
                  <c:v>250.65737799999999</c:v>
                </c:pt>
                <c:pt idx="51">
                  <c:v>251.03877800000001</c:v>
                </c:pt>
                <c:pt idx="52">
                  <c:v>251.26377600000001</c:v>
                </c:pt>
                <c:pt idx="53">
                  <c:v>251.47313399999999</c:v>
                </c:pt>
                <c:pt idx="54">
                  <c:v>251.75287299999999</c:v>
                </c:pt>
                <c:pt idx="55">
                  <c:v>252.181015</c:v>
                </c:pt>
                <c:pt idx="56">
                  <c:v>252.327991</c:v>
                </c:pt>
                <c:pt idx="57">
                  <c:v>252.58426900000001</c:v>
                </c:pt>
                <c:pt idx="58">
                  <c:v>252.754705</c:v>
                </c:pt>
                <c:pt idx="59">
                  <c:v>253.12010799999999</c:v>
                </c:pt>
                <c:pt idx="60">
                  <c:v>253.376565</c:v>
                </c:pt>
                <c:pt idx="61">
                  <c:v>253.52336199999999</c:v>
                </c:pt>
                <c:pt idx="62">
                  <c:v>253.69361900000001</c:v>
                </c:pt>
                <c:pt idx="63">
                  <c:v>253.94207700000001</c:v>
                </c:pt>
                <c:pt idx="64">
                  <c:v>254.182715</c:v>
                </c:pt>
                <c:pt idx="65">
                  <c:v>254.51719499999999</c:v>
                </c:pt>
                <c:pt idx="66">
                  <c:v>254.77347399999999</c:v>
                </c:pt>
                <c:pt idx="67">
                  <c:v>255.04539199999999</c:v>
                </c:pt>
                <c:pt idx="68">
                  <c:v>255.34077099999999</c:v>
                </c:pt>
                <c:pt idx="69">
                  <c:v>255.722172</c:v>
                </c:pt>
                <c:pt idx="70">
                  <c:v>256.10357199999999</c:v>
                </c:pt>
                <c:pt idx="71">
                  <c:v>256.32857000000001</c:v>
                </c:pt>
                <c:pt idx="72">
                  <c:v>256.79599200000001</c:v>
                </c:pt>
                <c:pt idx="73">
                  <c:v>257.27905299999998</c:v>
                </c:pt>
                <c:pt idx="74">
                  <c:v>257.668274</c:v>
                </c:pt>
                <c:pt idx="75">
                  <c:v>258.12005499999998</c:v>
                </c:pt>
                <c:pt idx="76">
                  <c:v>258.650038</c:v>
                </c:pt>
                <c:pt idx="77">
                  <c:v>259.12527999999998</c:v>
                </c:pt>
                <c:pt idx="78">
                  <c:v>259.77256399999999</c:v>
                </c:pt>
                <c:pt idx="79">
                  <c:v>260.27908600000001</c:v>
                </c:pt>
                <c:pt idx="80">
                  <c:v>261.028032</c:v>
                </c:pt>
                <c:pt idx="81">
                  <c:v>261.62057499999997</c:v>
                </c:pt>
                <c:pt idx="82">
                  <c:v>262.29914000000002</c:v>
                </c:pt>
                <c:pt idx="83">
                  <c:v>262.97770500000001</c:v>
                </c:pt>
                <c:pt idx="84">
                  <c:v>263.726651</c:v>
                </c:pt>
                <c:pt idx="85">
                  <c:v>264.53815700000001</c:v>
                </c:pt>
                <c:pt idx="86">
                  <c:v>265.380944</c:v>
                </c:pt>
                <c:pt idx="87">
                  <c:v>266.31757299999998</c:v>
                </c:pt>
                <c:pt idx="88">
                  <c:v>267.355863</c:v>
                </c:pt>
                <c:pt idx="89">
                  <c:v>268.40979299999998</c:v>
                </c:pt>
                <c:pt idx="90">
                  <c:v>269.58102500000001</c:v>
                </c:pt>
                <c:pt idx="91">
                  <c:v>270.814818</c:v>
                </c:pt>
                <c:pt idx="92">
                  <c:v>272.05025599999999</c:v>
                </c:pt>
              </c:numCache>
            </c:numRef>
          </c:yVal>
          <c:smooth val="1"/>
          <c:extLst>
            <c:ext xmlns:c16="http://schemas.microsoft.com/office/drawing/2014/chart" uri="{C3380CC4-5D6E-409C-BE32-E72D297353CC}">
              <c16:uniqueId val="{00000014-659C-124E-BCC9-2C7A7AECD63B}"/>
            </c:ext>
          </c:extLst>
        </c:ser>
        <c:ser>
          <c:idx val="13"/>
          <c:order val="11"/>
          <c:tx>
            <c:v>CL0.35New</c:v>
          </c:tx>
          <c:spPr>
            <a:ln>
              <a:solidFill>
                <a:srgbClr val="7030A0">
                  <a:alpha val="70000"/>
                </a:srgbClr>
              </a:solidFill>
              <a:prstDash val="sysDash"/>
            </a:ln>
          </c:spPr>
          <c:marker>
            <c:symbol val="none"/>
          </c:marker>
          <c:xVal>
            <c:numRef>
              <c:f>'24.142-F100'!$O$3:$O$95</c:f>
              <c:numCache>
                <c:formatCode>General</c:formatCode>
                <c:ptCount val="93"/>
                <c:pt idx="0">
                  <c:v>0.42126844000000002</c:v>
                </c:pt>
                <c:pt idx="1">
                  <c:v>0.42503869999999999</c:v>
                </c:pt>
                <c:pt idx="2">
                  <c:v>0.42880940000000001</c:v>
                </c:pt>
                <c:pt idx="3">
                  <c:v>0.43258023000000001</c:v>
                </c:pt>
                <c:pt idx="4">
                  <c:v>0.43635091999999998</c:v>
                </c:pt>
                <c:pt idx="5">
                  <c:v>0.44012161999999999</c:v>
                </c:pt>
                <c:pt idx="6">
                  <c:v>0.44389227999999997</c:v>
                </c:pt>
                <c:pt idx="7">
                  <c:v>0.44766293000000001</c:v>
                </c:pt>
                <c:pt idx="8">
                  <c:v>0.45143358</c:v>
                </c:pt>
                <c:pt idx="9">
                  <c:v>0.45520423999999998</c:v>
                </c:pt>
                <c:pt idx="10">
                  <c:v>0.45897489000000002</c:v>
                </c:pt>
                <c:pt idx="11">
                  <c:v>0.46274541000000002</c:v>
                </c:pt>
                <c:pt idx="12">
                  <c:v>0.46651610999999998</c:v>
                </c:pt>
                <c:pt idx="13">
                  <c:v>0.47028684999999998</c:v>
                </c:pt>
                <c:pt idx="14">
                  <c:v>0.47405705999999997</c:v>
                </c:pt>
                <c:pt idx="15">
                  <c:v>0.47782766999999998</c:v>
                </c:pt>
                <c:pt idx="16">
                  <c:v>0.48159832000000002</c:v>
                </c:pt>
                <c:pt idx="17">
                  <c:v>0.48536906000000002</c:v>
                </c:pt>
                <c:pt idx="18">
                  <c:v>0.48914012000000001</c:v>
                </c:pt>
                <c:pt idx="19">
                  <c:v>0.49291108</c:v>
                </c:pt>
                <c:pt idx="20">
                  <c:v>0.49668191</c:v>
                </c:pt>
                <c:pt idx="21">
                  <c:v>0.50045295999999995</c:v>
                </c:pt>
                <c:pt idx="22">
                  <c:v>0.50422445999999999</c:v>
                </c:pt>
                <c:pt idx="23">
                  <c:v>0.50799541999999998</c:v>
                </c:pt>
                <c:pt idx="24">
                  <c:v>0.51176681999999996</c:v>
                </c:pt>
                <c:pt idx="25">
                  <c:v>0.5155381</c:v>
                </c:pt>
                <c:pt idx="26">
                  <c:v>0.51930924000000001</c:v>
                </c:pt>
                <c:pt idx="27">
                  <c:v>0.52308041999999999</c:v>
                </c:pt>
                <c:pt idx="28">
                  <c:v>0.52685161000000003</c:v>
                </c:pt>
                <c:pt idx="29">
                  <c:v>0.53062372000000002</c:v>
                </c:pt>
                <c:pt idx="30">
                  <c:v>0.53439477000000002</c:v>
                </c:pt>
                <c:pt idx="31">
                  <c:v>0.53816626999999995</c:v>
                </c:pt>
                <c:pt idx="32">
                  <c:v>0.54193807000000005</c:v>
                </c:pt>
                <c:pt idx="33">
                  <c:v>0.54570978999999997</c:v>
                </c:pt>
                <c:pt idx="34">
                  <c:v>0.54948158999999996</c:v>
                </c:pt>
                <c:pt idx="35">
                  <c:v>0.55325338999999996</c:v>
                </c:pt>
                <c:pt idx="36">
                  <c:v>0.55702523999999998</c:v>
                </c:pt>
                <c:pt idx="37">
                  <c:v>0.56079696000000001</c:v>
                </c:pt>
                <c:pt idx="38">
                  <c:v>0.56456956000000003</c:v>
                </c:pt>
                <c:pt idx="39">
                  <c:v>0.56834203000000005</c:v>
                </c:pt>
                <c:pt idx="40">
                  <c:v>0.57211405000000004</c:v>
                </c:pt>
                <c:pt idx="41">
                  <c:v>0.57588594999999998</c:v>
                </c:pt>
                <c:pt idx="42">
                  <c:v>0.58003643999999999</c:v>
                </c:pt>
                <c:pt idx="43">
                  <c:v>0.58343159</c:v>
                </c:pt>
                <c:pt idx="44">
                  <c:v>0.58720375000000002</c:v>
                </c:pt>
                <c:pt idx="45">
                  <c:v>0.59097622000000005</c:v>
                </c:pt>
                <c:pt idx="46">
                  <c:v>0.59474903999999995</c:v>
                </c:pt>
                <c:pt idx="47">
                  <c:v>0.59852141999999997</c:v>
                </c:pt>
                <c:pt idx="48">
                  <c:v>0.60267115999999998</c:v>
                </c:pt>
                <c:pt idx="49">
                  <c:v>0.60568801999999999</c:v>
                </c:pt>
                <c:pt idx="50">
                  <c:v>0.60983834000000003</c:v>
                </c:pt>
                <c:pt idx="51">
                  <c:v>0.61361116000000004</c:v>
                </c:pt>
                <c:pt idx="52">
                  <c:v>0.61738309999999996</c:v>
                </c:pt>
                <c:pt idx="53">
                  <c:v>0.62115494000000004</c:v>
                </c:pt>
                <c:pt idx="54">
                  <c:v>0.62492718999999997</c:v>
                </c:pt>
                <c:pt idx="55">
                  <c:v>0.62907763999999999</c:v>
                </c:pt>
                <c:pt idx="56">
                  <c:v>0.63247176999999999</c:v>
                </c:pt>
                <c:pt idx="57">
                  <c:v>0.63624389000000003</c:v>
                </c:pt>
                <c:pt idx="58">
                  <c:v>0.63963815999999996</c:v>
                </c:pt>
                <c:pt idx="59">
                  <c:v>0.64416561000000006</c:v>
                </c:pt>
                <c:pt idx="60">
                  <c:v>0.64756035999999995</c:v>
                </c:pt>
                <c:pt idx="61">
                  <c:v>0.65133185999999998</c:v>
                </c:pt>
                <c:pt idx="62">
                  <c:v>0.65510347999999996</c:v>
                </c:pt>
                <c:pt idx="63">
                  <c:v>0.65887554999999998</c:v>
                </c:pt>
                <c:pt idx="64">
                  <c:v>0.66264758000000001</c:v>
                </c:pt>
                <c:pt idx="65">
                  <c:v>0.66642014000000005</c:v>
                </c:pt>
                <c:pt idx="66">
                  <c:v>0.67019225000000004</c:v>
                </c:pt>
                <c:pt idx="67">
                  <c:v>0.67396445000000005</c:v>
                </c:pt>
                <c:pt idx="68">
                  <c:v>0.67773678999999998</c:v>
                </c:pt>
                <c:pt idx="69">
                  <c:v>0.68150960999999999</c:v>
                </c:pt>
                <c:pt idx="70">
                  <c:v>0.68528243</c:v>
                </c:pt>
                <c:pt idx="71">
                  <c:v>0.68905437000000003</c:v>
                </c:pt>
                <c:pt idx="72">
                  <c:v>0.69282767999999995</c:v>
                </c:pt>
                <c:pt idx="73">
                  <c:v>0.69660107999999998</c:v>
                </c:pt>
                <c:pt idx="74">
                  <c:v>0.70037393999999997</c:v>
                </c:pt>
                <c:pt idx="75">
                  <c:v>0.70414715999999999</c:v>
                </c:pt>
                <c:pt idx="76">
                  <c:v>0.70792082999999995</c:v>
                </c:pt>
                <c:pt idx="77">
                  <c:v>0.71169417999999995</c:v>
                </c:pt>
                <c:pt idx="78">
                  <c:v>0.71546851</c:v>
                </c:pt>
                <c:pt idx="79">
                  <c:v>0.71924204000000003</c:v>
                </c:pt>
                <c:pt idx="80">
                  <c:v>0.72301694000000005</c:v>
                </c:pt>
                <c:pt idx="81">
                  <c:v>0.72679095999999999</c:v>
                </c:pt>
                <c:pt idx="82">
                  <c:v>0.73056546</c:v>
                </c:pt>
                <c:pt idx="83">
                  <c:v>0.73433996999999995</c:v>
                </c:pt>
                <c:pt idx="84">
                  <c:v>0.73811486999999998</c:v>
                </c:pt>
                <c:pt idx="85">
                  <c:v>0.74189013000000004</c:v>
                </c:pt>
                <c:pt idx="86">
                  <c:v>0.74566555999999995</c:v>
                </c:pt>
                <c:pt idx="87">
                  <c:v>0.74944153000000002</c:v>
                </c:pt>
                <c:pt idx="88">
                  <c:v>0.75321806999999996</c:v>
                </c:pt>
                <c:pt idx="89">
                  <c:v>0.75699470000000002</c:v>
                </c:pt>
                <c:pt idx="90">
                  <c:v>0.76077198999999995</c:v>
                </c:pt>
                <c:pt idx="91">
                  <c:v>0.76454964000000003</c:v>
                </c:pt>
                <c:pt idx="92">
                  <c:v>0.7681559</c:v>
                </c:pt>
              </c:numCache>
            </c:numRef>
          </c:xVal>
          <c:yVal>
            <c:numRef>
              <c:f>'24.142-F100'!$Q$3:$Q$95</c:f>
              <c:numCache>
                <c:formatCode>General</c:formatCode>
                <c:ptCount val="93"/>
                <c:pt idx="0">
                  <c:v>244.57172912641934</c:v>
                </c:pt>
                <c:pt idx="1">
                  <c:v>244.5900633017678</c:v>
                </c:pt>
                <c:pt idx="2">
                  <c:v>244.60935030222998</c:v>
                </c:pt>
                <c:pt idx="3">
                  <c:v>244.62964491091716</c:v>
                </c:pt>
                <c:pt idx="4">
                  <c:v>244.65100445531237</c:v>
                </c:pt>
                <c:pt idx="5">
                  <c:v>244.67349121422151</c:v>
                </c:pt>
                <c:pt idx="6">
                  <c:v>244.69716912937847</c:v>
                </c:pt>
                <c:pt idx="7">
                  <c:v>244.7221054613467</c:v>
                </c:pt>
                <c:pt idx="8">
                  <c:v>244.74837028457824</c:v>
                </c:pt>
                <c:pt idx="9">
                  <c:v>244.776036682198</c:v>
                </c:pt>
                <c:pt idx="10">
                  <c:v>244.80518058930676</c:v>
                </c:pt>
                <c:pt idx="11">
                  <c:v>244.83588022864575</c:v>
                </c:pt>
                <c:pt idx="12">
                  <c:v>244.86822063309074</c:v>
                </c:pt>
                <c:pt idx="13">
                  <c:v>244.9022865563621</c:v>
                </c:pt>
                <c:pt idx="14">
                  <c:v>244.93816172370882</c:v>
                </c:pt>
                <c:pt idx="15">
                  <c:v>244.97594762487705</c:v>
                </c:pt>
                <c:pt idx="16">
                  <c:v>245.01573734186002</c:v>
                </c:pt>
                <c:pt idx="17">
                  <c:v>245.05763159075727</c:v>
                </c:pt>
                <c:pt idx="18">
                  <c:v>245.10173720355345</c:v>
                </c:pt>
                <c:pt idx="19">
                  <c:v>245.14815734326965</c:v>
                </c:pt>
                <c:pt idx="20">
                  <c:v>245.1970033701902</c:v>
                </c:pt>
                <c:pt idx="21">
                  <c:v>245.24839604651282</c:v>
                </c:pt>
                <c:pt idx="22">
                  <c:v>245.30245968255707</c:v>
                </c:pt>
                <c:pt idx="23">
                  <c:v>245.35930493829559</c:v>
                </c:pt>
                <c:pt idx="24">
                  <c:v>245.41907605431555</c:v>
                </c:pt>
                <c:pt idx="25">
                  <c:v>245.48189887567551</c:v>
                </c:pt>
                <c:pt idx="26">
                  <c:v>245.5479120307063</c:v>
                </c:pt>
                <c:pt idx="27">
                  <c:v>245.61726292824244</c:v>
                </c:pt>
                <c:pt idx="28">
                  <c:v>245.69010076385197</c:v>
                </c:pt>
                <c:pt idx="29">
                  <c:v>245.76659964679916</c:v>
                </c:pt>
                <c:pt idx="30">
                  <c:v>245.84688011569057</c:v>
                </c:pt>
                <c:pt idx="31">
                  <c:v>245.93114022261392</c:v>
                </c:pt>
                <c:pt idx="32">
                  <c:v>246.01955081319034</c:v>
                </c:pt>
                <c:pt idx="33">
                  <c:v>246.11228277489079</c:v>
                </c:pt>
                <c:pt idx="34">
                  <c:v>246.20952615613621</c:v>
                </c:pt>
                <c:pt idx="35">
                  <c:v>246.31147211121242</c:v>
                </c:pt>
                <c:pt idx="36">
                  <c:v>246.41832242239821</c:v>
                </c:pt>
                <c:pt idx="37">
                  <c:v>246.53027973984143</c:v>
                </c:pt>
                <c:pt idx="38">
                  <c:v>246.64759148138316</c:v>
                </c:pt>
                <c:pt idx="39">
                  <c:v>246.77045205898051</c:v>
                </c:pt>
                <c:pt idx="40">
                  <c:v>246.89908264148937</c:v>
                </c:pt>
                <c:pt idx="41">
                  <c:v>247.03373509755187</c:v>
                </c:pt>
                <c:pt idx="42">
                  <c:v>247.1891668289548</c:v>
                </c:pt>
                <c:pt idx="43">
                  <c:v>247.32220700757807</c:v>
                </c:pt>
                <c:pt idx="44">
                  <c:v>247.4765006010135</c:v>
                </c:pt>
                <c:pt idx="45">
                  <c:v>247.63790272559274</c:v>
                </c:pt>
                <c:pt idx="46">
                  <c:v>247.80671185690656</c:v>
                </c:pt>
                <c:pt idx="47">
                  <c:v>247.98319954807334</c:v>
                </c:pt>
                <c:pt idx="48">
                  <c:v>248.18661555327247</c:v>
                </c:pt>
                <c:pt idx="49">
                  <c:v>248.34084312689981</c:v>
                </c:pt>
                <c:pt idx="50">
                  <c:v>248.56210774757153</c:v>
                </c:pt>
                <c:pt idx="51">
                  <c:v>248.77275318455997</c:v>
                </c:pt>
                <c:pt idx="52">
                  <c:v>248.99279175726289</c:v>
                </c:pt>
                <c:pt idx="53">
                  <c:v>249.2226621605497</c:v>
                </c:pt>
                <c:pt idx="54">
                  <c:v>249.46281184205662</c:v>
                </c:pt>
                <c:pt idx="55">
                  <c:v>249.73940664629572</c:v>
                </c:pt>
                <c:pt idx="56">
                  <c:v>249.97564031050774</c:v>
                </c:pt>
                <c:pt idx="57">
                  <c:v>250.24923634621467</c:v>
                </c:pt>
                <c:pt idx="58">
                  <c:v>250.50577261976503</c:v>
                </c:pt>
                <c:pt idx="59">
                  <c:v>250.86389267849285</c:v>
                </c:pt>
                <c:pt idx="60">
                  <c:v>251.14489012551641</c:v>
                </c:pt>
                <c:pt idx="61">
                  <c:v>251.47017802822796</c:v>
                </c:pt>
                <c:pt idx="62">
                  <c:v>251.80986230143765</c:v>
                </c:pt>
                <c:pt idx="63">
                  <c:v>252.16461937439652</c:v>
                </c:pt>
                <c:pt idx="64">
                  <c:v>252.53508413751999</c:v>
                </c:pt>
                <c:pt idx="65">
                  <c:v>252.92203198172331</c:v>
                </c:pt>
                <c:pt idx="66">
                  <c:v>253.32611965125477</c:v>
                </c:pt>
                <c:pt idx="67">
                  <c:v>253.7482028448168</c:v>
                </c:pt>
                <c:pt idx="68">
                  <c:v>254.18913614707998</c:v>
                </c:pt>
                <c:pt idx="69">
                  <c:v>254.64986227766275</c:v>
                </c:pt>
                <c:pt idx="70">
                  <c:v>255.13127972287987</c:v>
                </c:pt>
                <c:pt idx="71">
                  <c:v>255.63428134197977</c:v>
                </c:pt>
                <c:pt idx="72">
                  <c:v>256.16024874441166</c:v>
                </c:pt>
                <c:pt idx="73">
                  <c:v>256.71016440307665</c:v>
                </c:pt>
                <c:pt idx="74">
                  <c:v>257.28515594196153</c:v>
                </c:pt>
                <c:pt idx="75">
                  <c:v>257.88666554614025</c:v>
                </c:pt>
                <c:pt idx="76">
                  <c:v>258.51611388062349</c:v>
                </c:pt>
                <c:pt idx="77">
                  <c:v>259.17487081611881</c:v>
                </c:pt>
                <c:pt idx="78">
                  <c:v>259.86477715857347</c:v>
                </c:pt>
                <c:pt idx="79">
                  <c:v>260.58723475316719</c:v>
                </c:pt>
                <c:pt idx="80">
                  <c:v>261.344523569388</c:v>
                </c:pt>
                <c:pt idx="81">
                  <c:v>262.13820014348619</c:v>
                </c:pt>
                <c:pt idx="82">
                  <c:v>262.9707056732488</c:v>
                </c:pt>
                <c:pt idx="83">
                  <c:v>263.84428161599544</c:v>
                </c:pt>
                <c:pt idx="84">
                  <c:v>264.76155636703396</c:v>
                </c:pt>
                <c:pt idx="85">
                  <c:v>265.72528794406929</c:v>
                </c:pt>
                <c:pt idx="86">
                  <c:v>266.7384331598268</c:v>
                </c:pt>
                <c:pt idx="87">
                  <c:v>267.80437305540136</c:v>
                </c:pt>
                <c:pt idx="88">
                  <c:v>268.92671255820954</c:v>
                </c:pt>
                <c:pt idx="89">
                  <c:v>270.10923950452445</c:v>
                </c:pt>
                <c:pt idx="90">
                  <c:v>271.35645282216944</c:v>
                </c:pt>
                <c:pt idx="91">
                  <c:v>272.67301916591788</c:v>
                </c:pt>
                <c:pt idx="92">
                  <c:v>273.99925438561468</c:v>
                </c:pt>
              </c:numCache>
            </c:numRef>
          </c:yVal>
          <c:smooth val="1"/>
          <c:extLst>
            <c:ext xmlns:c16="http://schemas.microsoft.com/office/drawing/2014/chart" uri="{C3380CC4-5D6E-409C-BE32-E72D297353CC}">
              <c16:uniqueId val="{00000006-CBA7-A743-A0BB-660A203930D3}"/>
            </c:ext>
          </c:extLst>
        </c:ser>
        <c:ser>
          <c:idx val="4"/>
          <c:order val="12"/>
          <c:tx>
            <c:v>CL0.3</c:v>
          </c:tx>
          <c:spPr>
            <a:ln w="25400">
              <a:solidFill>
                <a:schemeClr val="accent2">
                  <a:lumMod val="75000"/>
                </a:schemeClr>
              </a:solidFill>
            </a:ln>
          </c:spPr>
          <c:marker>
            <c:symbol val="none"/>
          </c:marker>
          <c:xVal>
            <c:numRef>
              <c:f>'24.142-F100'!$I$3:$I$95</c:f>
              <c:numCache>
                <c:formatCode>General</c:formatCode>
                <c:ptCount val="93"/>
                <c:pt idx="0">
                  <c:v>0.42119461000000002</c:v>
                </c:pt>
                <c:pt idx="1">
                  <c:v>0.42496549</c:v>
                </c:pt>
                <c:pt idx="2">
                  <c:v>0.42873613999999999</c:v>
                </c:pt>
                <c:pt idx="3">
                  <c:v>0.43250678999999997</c:v>
                </c:pt>
                <c:pt idx="4">
                  <c:v>0.43627745000000001</c:v>
                </c:pt>
                <c:pt idx="5">
                  <c:v>0.4400481</c:v>
                </c:pt>
                <c:pt idx="6">
                  <c:v>0.44381874999999998</c:v>
                </c:pt>
                <c:pt idx="7">
                  <c:v>0.44758941000000002</c:v>
                </c:pt>
                <c:pt idx="8">
                  <c:v>0.45135962000000002</c:v>
                </c:pt>
                <c:pt idx="9">
                  <c:v>0.45513036000000001</c:v>
                </c:pt>
                <c:pt idx="10">
                  <c:v>0.45890088000000001</c:v>
                </c:pt>
                <c:pt idx="11">
                  <c:v>0.46267153</c:v>
                </c:pt>
                <c:pt idx="12">
                  <c:v>0.46644217999999998</c:v>
                </c:pt>
                <c:pt idx="13">
                  <c:v>0.47021284000000002</c:v>
                </c:pt>
                <c:pt idx="14">
                  <c:v>0.47398349000000001</c:v>
                </c:pt>
                <c:pt idx="15">
                  <c:v>0.47775413999999999</c:v>
                </c:pt>
                <c:pt idx="16">
                  <c:v>0.48152479999999998</c:v>
                </c:pt>
                <c:pt idx="17">
                  <c:v>0.48529545000000002</c:v>
                </c:pt>
                <c:pt idx="18">
                  <c:v>0.48906628000000002</c:v>
                </c:pt>
                <c:pt idx="19">
                  <c:v>0.49283675999999998</c:v>
                </c:pt>
                <c:pt idx="20">
                  <c:v>0.49660741000000003</c:v>
                </c:pt>
                <c:pt idx="21">
                  <c:v>0.50037805999999996</c:v>
                </c:pt>
                <c:pt idx="22">
                  <c:v>0.50414871999999999</c:v>
                </c:pt>
                <c:pt idx="23">
                  <c:v>0.50791936999999998</c:v>
                </c:pt>
                <c:pt idx="24">
                  <c:v>0.51169019999999998</c:v>
                </c:pt>
                <c:pt idx="25">
                  <c:v>0.51546115999999997</c:v>
                </c:pt>
                <c:pt idx="26">
                  <c:v>0.51923182000000001</c:v>
                </c:pt>
                <c:pt idx="27">
                  <c:v>0.52300290999999999</c:v>
                </c:pt>
                <c:pt idx="28">
                  <c:v>0.52677414</c:v>
                </c:pt>
                <c:pt idx="29">
                  <c:v>0.53054546000000002</c:v>
                </c:pt>
                <c:pt idx="30">
                  <c:v>0.53431638000000004</c:v>
                </c:pt>
                <c:pt idx="31">
                  <c:v>0.53808747999999995</c:v>
                </c:pt>
                <c:pt idx="32">
                  <c:v>0.54185866000000005</c:v>
                </c:pt>
                <c:pt idx="33">
                  <c:v>0.54563024000000004</c:v>
                </c:pt>
                <c:pt idx="34">
                  <c:v>0.54940173999999997</c:v>
                </c:pt>
                <c:pt idx="35">
                  <c:v>0.55317340999999998</c:v>
                </c:pt>
                <c:pt idx="36">
                  <c:v>0.55694467999999997</c:v>
                </c:pt>
                <c:pt idx="37">
                  <c:v>0.56071621999999999</c:v>
                </c:pt>
                <c:pt idx="38">
                  <c:v>0.56448825000000002</c:v>
                </c:pt>
                <c:pt idx="39">
                  <c:v>0.56825956</c:v>
                </c:pt>
                <c:pt idx="40">
                  <c:v>0.57203097000000003</c:v>
                </c:pt>
                <c:pt idx="41">
                  <c:v>0.57580295000000004</c:v>
                </c:pt>
                <c:pt idx="42">
                  <c:v>0.57995300000000005</c:v>
                </c:pt>
                <c:pt idx="43">
                  <c:v>0.58334739999999996</c:v>
                </c:pt>
                <c:pt idx="44">
                  <c:v>0.58749691000000004</c:v>
                </c:pt>
                <c:pt idx="45">
                  <c:v>0.59089122999999999</c:v>
                </c:pt>
                <c:pt idx="46">
                  <c:v>0.59466426999999999</c:v>
                </c:pt>
                <c:pt idx="47">
                  <c:v>0.59843674000000002</c:v>
                </c:pt>
                <c:pt idx="48">
                  <c:v>0.60220881000000004</c:v>
                </c:pt>
                <c:pt idx="49">
                  <c:v>0.60598123000000004</c:v>
                </c:pt>
                <c:pt idx="50">
                  <c:v>0.60975431999999996</c:v>
                </c:pt>
                <c:pt idx="51">
                  <c:v>0.61352660999999997</c:v>
                </c:pt>
                <c:pt idx="52">
                  <c:v>0.61729935000000002</c:v>
                </c:pt>
                <c:pt idx="53">
                  <c:v>0.62107164000000004</c:v>
                </c:pt>
                <c:pt idx="54">
                  <c:v>0.62522186000000002</c:v>
                </c:pt>
                <c:pt idx="55">
                  <c:v>0.62861674999999995</c:v>
                </c:pt>
                <c:pt idx="56">
                  <c:v>0.63238925999999995</c:v>
                </c:pt>
                <c:pt idx="57">
                  <c:v>0.63616163999999997</c:v>
                </c:pt>
                <c:pt idx="58">
                  <c:v>0.64031209</c:v>
                </c:pt>
                <c:pt idx="59">
                  <c:v>0.64370693000000001</c:v>
                </c:pt>
                <c:pt idx="60">
                  <c:v>0.64710146999999996</c:v>
                </c:pt>
                <c:pt idx="61">
                  <c:v>0.65125164999999996</c:v>
                </c:pt>
                <c:pt idx="62">
                  <c:v>0.65540160999999997</c:v>
                </c:pt>
                <c:pt idx="63">
                  <c:v>0.65879619</c:v>
                </c:pt>
                <c:pt idx="64">
                  <c:v>0.66294609999999998</c:v>
                </c:pt>
                <c:pt idx="65">
                  <c:v>0.66634073000000005</c:v>
                </c:pt>
                <c:pt idx="66">
                  <c:v>0.67049073000000003</c:v>
                </c:pt>
                <c:pt idx="67">
                  <c:v>0.67388526000000004</c:v>
                </c:pt>
                <c:pt idx="68">
                  <c:v>0.67803522000000005</c:v>
                </c:pt>
                <c:pt idx="69">
                  <c:v>0.68142988999999998</c:v>
                </c:pt>
                <c:pt idx="70">
                  <c:v>0.68520249</c:v>
                </c:pt>
                <c:pt idx="71">
                  <c:v>0.68935239999999998</c:v>
                </c:pt>
                <c:pt idx="72">
                  <c:v>0.69274663000000003</c:v>
                </c:pt>
                <c:pt idx="73">
                  <c:v>0.69651852000000003</c:v>
                </c:pt>
                <c:pt idx="74">
                  <c:v>0.70029125999999997</c:v>
                </c:pt>
                <c:pt idx="75">
                  <c:v>0.70368618000000005</c:v>
                </c:pt>
                <c:pt idx="76">
                  <c:v>0.70783668</c:v>
                </c:pt>
                <c:pt idx="77">
                  <c:v>0.71161052000000002</c:v>
                </c:pt>
                <c:pt idx="78">
                  <c:v>0.71538369999999996</c:v>
                </c:pt>
                <c:pt idx="79">
                  <c:v>0.71915717999999995</c:v>
                </c:pt>
                <c:pt idx="80">
                  <c:v>0.72293101999999998</c:v>
                </c:pt>
                <c:pt idx="81">
                  <c:v>0.72670504000000002</c:v>
                </c:pt>
                <c:pt idx="82">
                  <c:v>0.73085690000000003</c:v>
                </c:pt>
                <c:pt idx="83">
                  <c:v>0.73425351999999999</c:v>
                </c:pt>
                <c:pt idx="84">
                  <c:v>0.73802869000000004</c:v>
                </c:pt>
                <c:pt idx="85">
                  <c:v>0.74180398999999997</c:v>
                </c:pt>
                <c:pt idx="86">
                  <c:v>0.74557941999999999</c:v>
                </c:pt>
                <c:pt idx="87">
                  <c:v>0.74935569999999996</c:v>
                </c:pt>
                <c:pt idx="88">
                  <c:v>0.75313193</c:v>
                </c:pt>
                <c:pt idx="89">
                  <c:v>0.75690842000000003</c:v>
                </c:pt>
                <c:pt idx="90">
                  <c:v>0.76106351999999999</c:v>
                </c:pt>
                <c:pt idx="91">
                  <c:v>0.76446367000000004</c:v>
                </c:pt>
                <c:pt idx="92">
                  <c:v>0.76807015000000001</c:v>
                </c:pt>
              </c:numCache>
            </c:numRef>
          </c:xVal>
          <c:yVal>
            <c:numRef>
              <c:f>'24.142-F100'!$J$3:$J$95</c:f>
              <c:numCache>
                <c:formatCode>General</c:formatCode>
                <c:ptCount val="93"/>
                <c:pt idx="0">
                  <c:v>231.12597400000001</c:v>
                </c:pt>
                <c:pt idx="1">
                  <c:v>231.16328999999999</c:v>
                </c:pt>
                <c:pt idx="2">
                  <c:v>231.16150400000001</c:v>
                </c:pt>
                <c:pt idx="3">
                  <c:v>231.159719</c:v>
                </c:pt>
                <c:pt idx="4">
                  <c:v>231.15793400000001</c:v>
                </c:pt>
                <c:pt idx="5">
                  <c:v>231.156148</c:v>
                </c:pt>
                <c:pt idx="6">
                  <c:v>231.15436299999999</c:v>
                </c:pt>
                <c:pt idx="7">
                  <c:v>231.15257700000001</c:v>
                </c:pt>
                <c:pt idx="8">
                  <c:v>231.07259099999999</c:v>
                </c:pt>
                <c:pt idx="9">
                  <c:v>231.086446</c:v>
                </c:pt>
                <c:pt idx="10">
                  <c:v>231.06120000000001</c:v>
                </c:pt>
                <c:pt idx="11">
                  <c:v>231.059415</c:v>
                </c:pt>
                <c:pt idx="12">
                  <c:v>231.05762899999999</c:v>
                </c:pt>
                <c:pt idx="13">
                  <c:v>231.05584400000001</c:v>
                </c:pt>
                <c:pt idx="14">
                  <c:v>231.054059</c:v>
                </c:pt>
                <c:pt idx="15">
                  <c:v>231.05227300000001</c:v>
                </c:pt>
                <c:pt idx="16">
                  <c:v>231.050488</c:v>
                </c:pt>
                <c:pt idx="17">
                  <c:v>231.04870299999999</c:v>
                </c:pt>
                <c:pt idx="18">
                  <c:v>231.07819799999999</c:v>
                </c:pt>
                <c:pt idx="19">
                  <c:v>231.045132</c:v>
                </c:pt>
                <c:pt idx="20">
                  <c:v>231.04334700000001</c:v>
                </c:pt>
                <c:pt idx="21">
                  <c:v>231.041561</c:v>
                </c:pt>
                <c:pt idx="22">
                  <c:v>231.03977599999999</c:v>
                </c:pt>
                <c:pt idx="23">
                  <c:v>231.03799100000001</c:v>
                </c:pt>
                <c:pt idx="24">
                  <c:v>231.067486</c:v>
                </c:pt>
                <c:pt idx="25">
                  <c:v>231.120441</c:v>
                </c:pt>
                <c:pt idx="26">
                  <c:v>231.11865599999999</c:v>
                </c:pt>
                <c:pt idx="27">
                  <c:v>231.19507200000001</c:v>
                </c:pt>
                <c:pt idx="28">
                  <c:v>231.29494800000001</c:v>
                </c:pt>
                <c:pt idx="29">
                  <c:v>231.41046399999999</c:v>
                </c:pt>
                <c:pt idx="30">
                  <c:v>231.4556</c:v>
                </c:pt>
                <c:pt idx="31">
                  <c:v>231.532015</c:v>
                </c:pt>
                <c:pt idx="32">
                  <c:v>231.62407099999999</c:v>
                </c:pt>
                <c:pt idx="33">
                  <c:v>231.786509</c:v>
                </c:pt>
                <c:pt idx="34">
                  <c:v>231.93330499999999</c:v>
                </c:pt>
                <c:pt idx="35">
                  <c:v>232.11138299999999</c:v>
                </c:pt>
                <c:pt idx="36">
                  <c:v>232.21907899999999</c:v>
                </c:pt>
                <c:pt idx="37">
                  <c:v>232.373696</c:v>
                </c:pt>
                <c:pt idx="38">
                  <c:v>232.61433400000001</c:v>
                </c:pt>
                <c:pt idx="39">
                  <c:v>232.729851</c:v>
                </c:pt>
                <c:pt idx="40">
                  <c:v>232.861007</c:v>
                </c:pt>
                <c:pt idx="41">
                  <c:v>233.09382500000001</c:v>
                </c:pt>
                <c:pt idx="42">
                  <c:v>233.45158699999999</c:v>
                </c:pt>
                <c:pt idx="43">
                  <c:v>233.64548300000001</c:v>
                </c:pt>
                <c:pt idx="44">
                  <c:v>233.909403</c:v>
                </c:pt>
                <c:pt idx="45">
                  <c:v>234.087659</c:v>
                </c:pt>
                <c:pt idx="46">
                  <c:v>234.50816</c:v>
                </c:pt>
                <c:pt idx="47">
                  <c:v>234.826999</c:v>
                </c:pt>
                <c:pt idx="48">
                  <c:v>235.075457</c:v>
                </c:pt>
                <c:pt idx="49">
                  <c:v>235.38647700000001</c:v>
                </c:pt>
                <c:pt idx="50">
                  <c:v>235.814798</c:v>
                </c:pt>
                <c:pt idx="51">
                  <c:v>236.10235700000001</c:v>
                </c:pt>
                <c:pt idx="52">
                  <c:v>236.46811700000001</c:v>
                </c:pt>
                <c:pt idx="53">
                  <c:v>236.75567599999999</c:v>
                </c:pt>
                <c:pt idx="54">
                  <c:v>237.14471800000001</c:v>
                </c:pt>
                <c:pt idx="55">
                  <c:v>237.42463499999999</c:v>
                </c:pt>
                <c:pt idx="56">
                  <c:v>237.751295</c:v>
                </c:pt>
                <c:pt idx="57">
                  <c:v>238.05449400000001</c:v>
                </c:pt>
                <c:pt idx="58">
                  <c:v>238.48263600000001</c:v>
                </c:pt>
                <c:pt idx="59">
                  <c:v>238.75473299999999</c:v>
                </c:pt>
                <c:pt idx="60">
                  <c:v>238.97209000000001</c:v>
                </c:pt>
                <c:pt idx="61">
                  <c:v>239.35331199999999</c:v>
                </c:pt>
                <c:pt idx="62">
                  <c:v>239.69543300000001</c:v>
                </c:pt>
                <c:pt idx="63">
                  <c:v>239.92060900000001</c:v>
                </c:pt>
                <c:pt idx="64">
                  <c:v>240.25491</c:v>
                </c:pt>
                <c:pt idx="65">
                  <c:v>240.48790700000001</c:v>
                </c:pt>
                <c:pt idx="66">
                  <c:v>240.83784800000001</c:v>
                </c:pt>
                <c:pt idx="67">
                  <c:v>241.055205</c:v>
                </c:pt>
                <c:pt idx="68">
                  <c:v>241.39732599999999</c:v>
                </c:pt>
                <c:pt idx="69">
                  <c:v>241.63814300000001</c:v>
                </c:pt>
                <c:pt idx="70">
                  <c:v>241.98044300000001</c:v>
                </c:pt>
                <c:pt idx="71">
                  <c:v>242.31474399999999</c:v>
                </c:pt>
                <c:pt idx="72">
                  <c:v>242.47735900000001</c:v>
                </c:pt>
                <c:pt idx="73">
                  <c:v>242.694537</c:v>
                </c:pt>
                <c:pt idx="74">
                  <c:v>243.06029699999999</c:v>
                </c:pt>
                <c:pt idx="75">
                  <c:v>243.34632400000001</c:v>
                </c:pt>
                <c:pt idx="76">
                  <c:v>243.783998</c:v>
                </c:pt>
                <c:pt idx="77">
                  <c:v>244.34526099999999</c:v>
                </c:pt>
                <c:pt idx="78">
                  <c:v>244.789222</c:v>
                </c:pt>
                <c:pt idx="79">
                  <c:v>245.287924</c:v>
                </c:pt>
                <c:pt idx="80">
                  <c:v>245.849187</c:v>
                </c:pt>
                <c:pt idx="81">
                  <c:v>246.44173000000001</c:v>
                </c:pt>
                <c:pt idx="82">
                  <c:v>247.120116</c:v>
                </c:pt>
                <c:pt idx="83">
                  <c:v>247.705018</c:v>
                </c:pt>
                <c:pt idx="84">
                  <c:v>248.50088500000001</c:v>
                </c:pt>
                <c:pt idx="85">
                  <c:v>249.320212</c:v>
                </c:pt>
                <c:pt idx="86">
                  <c:v>250.16299900000001</c:v>
                </c:pt>
                <c:pt idx="87">
                  <c:v>251.15436800000001</c:v>
                </c:pt>
                <c:pt idx="88">
                  <c:v>252.13791699999999</c:v>
                </c:pt>
                <c:pt idx="89">
                  <c:v>253.168387</c:v>
                </c:pt>
                <c:pt idx="90">
                  <c:v>254.417642</c:v>
                </c:pt>
                <c:pt idx="91">
                  <c:v>255.628153</c:v>
                </c:pt>
                <c:pt idx="92">
                  <c:v>256.90190999999999</c:v>
                </c:pt>
              </c:numCache>
            </c:numRef>
          </c:yVal>
          <c:smooth val="1"/>
          <c:extLst>
            <c:ext xmlns:c16="http://schemas.microsoft.com/office/drawing/2014/chart" uri="{C3380CC4-5D6E-409C-BE32-E72D297353CC}">
              <c16:uniqueId val="{00000015-659C-124E-BCC9-2C7A7AECD63B}"/>
            </c:ext>
          </c:extLst>
        </c:ser>
        <c:ser>
          <c:idx val="14"/>
          <c:order val="13"/>
          <c:tx>
            <c:v>CL0.3New</c:v>
          </c:tx>
          <c:spPr>
            <a:ln>
              <a:solidFill>
                <a:schemeClr val="accent2">
                  <a:lumMod val="75000"/>
                  <a:alpha val="70000"/>
                </a:schemeClr>
              </a:solidFill>
              <a:prstDash val="sysDash"/>
            </a:ln>
          </c:spPr>
          <c:marker>
            <c:symbol val="none"/>
          </c:marker>
          <c:xVal>
            <c:numRef>
              <c:f>'24.142-F100'!$I$3:$I$95</c:f>
              <c:numCache>
                <c:formatCode>General</c:formatCode>
                <c:ptCount val="93"/>
                <c:pt idx="0">
                  <c:v>0.42119461000000002</c:v>
                </c:pt>
                <c:pt idx="1">
                  <c:v>0.42496549</c:v>
                </c:pt>
                <c:pt idx="2">
                  <c:v>0.42873613999999999</c:v>
                </c:pt>
                <c:pt idx="3">
                  <c:v>0.43250678999999997</c:v>
                </c:pt>
                <c:pt idx="4">
                  <c:v>0.43627745000000001</c:v>
                </c:pt>
                <c:pt idx="5">
                  <c:v>0.4400481</c:v>
                </c:pt>
                <c:pt idx="6">
                  <c:v>0.44381874999999998</c:v>
                </c:pt>
                <c:pt idx="7">
                  <c:v>0.44758941000000002</c:v>
                </c:pt>
                <c:pt idx="8">
                  <c:v>0.45135962000000002</c:v>
                </c:pt>
                <c:pt idx="9">
                  <c:v>0.45513036000000001</c:v>
                </c:pt>
                <c:pt idx="10">
                  <c:v>0.45890088000000001</c:v>
                </c:pt>
                <c:pt idx="11">
                  <c:v>0.46267153</c:v>
                </c:pt>
                <c:pt idx="12">
                  <c:v>0.46644217999999998</c:v>
                </c:pt>
                <c:pt idx="13">
                  <c:v>0.47021284000000002</c:v>
                </c:pt>
                <c:pt idx="14">
                  <c:v>0.47398349000000001</c:v>
                </c:pt>
                <c:pt idx="15">
                  <c:v>0.47775413999999999</c:v>
                </c:pt>
                <c:pt idx="16">
                  <c:v>0.48152479999999998</c:v>
                </c:pt>
                <c:pt idx="17">
                  <c:v>0.48529545000000002</c:v>
                </c:pt>
                <c:pt idx="18">
                  <c:v>0.48906628000000002</c:v>
                </c:pt>
                <c:pt idx="19">
                  <c:v>0.49283675999999998</c:v>
                </c:pt>
                <c:pt idx="20">
                  <c:v>0.49660741000000003</c:v>
                </c:pt>
                <c:pt idx="21">
                  <c:v>0.50037805999999996</c:v>
                </c:pt>
                <c:pt idx="22">
                  <c:v>0.50414871999999999</c:v>
                </c:pt>
                <c:pt idx="23">
                  <c:v>0.50791936999999998</c:v>
                </c:pt>
                <c:pt idx="24">
                  <c:v>0.51169019999999998</c:v>
                </c:pt>
                <c:pt idx="25">
                  <c:v>0.51546115999999997</c:v>
                </c:pt>
                <c:pt idx="26">
                  <c:v>0.51923182000000001</c:v>
                </c:pt>
                <c:pt idx="27">
                  <c:v>0.52300290999999999</c:v>
                </c:pt>
                <c:pt idx="28">
                  <c:v>0.52677414</c:v>
                </c:pt>
                <c:pt idx="29">
                  <c:v>0.53054546000000002</c:v>
                </c:pt>
                <c:pt idx="30">
                  <c:v>0.53431638000000004</c:v>
                </c:pt>
                <c:pt idx="31">
                  <c:v>0.53808747999999995</c:v>
                </c:pt>
                <c:pt idx="32">
                  <c:v>0.54185866000000005</c:v>
                </c:pt>
                <c:pt idx="33">
                  <c:v>0.54563024000000004</c:v>
                </c:pt>
                <c:pt idx="34">
                  <c:v>0.54940173999999997</c:v>
                </c:pt>
                <c:pt idx="35">
                  <c:v>0.55317340999999998</c:v>
                </c:pt>
                <c:pt idx="36">
                  <c:v>0.55694467999999997</c:v>
                </c:pt>
                <c:pt idx="37">
                  <c:v>0.56071621999999999</c:v>
                </c:pt>
                <c:pt idx="38">
                  <c:v>0.56448825000000002</c:v>
                </c:pt>
                <c:pt idx="39">
                  <c:v>0.56825956</c:v>
                </c:pt>
                <c:pt idx="40">
                  <c:v>0.57203097000000003</c:v>
                </c:pt>
                <c:pt idx="41">
                  <c:v>0.57580295000000004</c:v>
                </c:pt>
                <c:pt idx="42">
                  <c:v>0.57995300000000005</c:v>
                </c:pt>
                <c:pt idx="43">
                  <c:v>0.58334739999999996</c:v>
                </c:pt>
                <c:pt idx="44">
                  <c:v>0.58749691000000004</c:v>
                </c:pt>
                <c:pt idx="45">
                  <c:v>0.59089122999999999</c:v>
                </c:pt>
                <c:pt idx="46">
                  <c:v>0.59466426999999999</c:v>
                </c:pt>
                <c:pt idx="47">
                  <c:v>0.59843674000000002</c:v>
                </c:pt>
                <c:pt idx="48">
                  <c:v>0.60220881000000004</c:v>
                </c:pt>
                <c:pt idx="49">
                  <c:v>0.60598123000000004</c:v>
                </c:pt>
                <c:pt idx="50">
                  <c:v>0.60975431999999996</c:v>
                </c:pt>
                <c:pt idx="51">
                  <c:v>0.61352660999999997</c:v>
                </c:pt>
                <c:pt idx="52">
                  <c:v>0.61729935000000002</c:v>
                </c:pt>
                <c:pt idx="53">
                  <c:v>0.62107164000000004</c:v>
                </c:pt>
                <c:pt idx="54">
                  <c:v>0.62522186000000002</c:v>
                </c:pt>
                <c:pt idx="55">
                  <c:v>0.62861674999999995</c:v>
                </c:pt>
                <c:pt idx="56">
                  <c:v>0.63238925999999995</c:v>
                </c:pt>
                <c:pt idx="57">
                  <c:v>0.63616163999999997</c:v>
                </c:pt>
                <c:pt idx="58">
                  <c:v>0.64031209</c:v>
                </c:pt>
                <c:pt idx="59">
                  <c:v>0.64370693000000001</c:v>
                </c:pt>
                <c:pt idx="60">
                  <c:v>0.64710146999999996</c:v>
                </c:pt>
                <c:pt idx="61">
                  <c:v>0.65125164999999996</c:v>
                </c:pt>
                <c:pt idx="62">
                  <c:v>0.65540160999999997</c:v>
                </c:pt>
                <c:pt idx="63">
                  <c:v>0.65879619</c:v>
                </c:pt>
                <c:pt idx="64">
                  <c:v>0.66294609999999998</c:v>
                </c:pt>
                <c:pt idx="65">
                  <c:v>0.66634073000000005</c:v>
                </c:pt>
                <c:pt idx="66">
                  <c:v>0.67049073000000003</c:v>
                </c:pt>
                <c:pt idx="67">
                  <c:v>0.67388526000000004</c:v>
                </c:pt>
                <c:pt idx="68">
                  <c:v>0.67803522000000005</c:v>
                </c:pt>
                <c:pt idx="69">
                  <c:v>0.68142988999999998</c:v>
                </c:pt>
                <c:pt idx="70">
                  <c:v>0.68520249</c:v>
                </c:pt>
                <c:pt idx="71">
                  <c:v>0.68935239999999998</c:v>
                </c:pt>
                <c:pt idx="72">
                  <c:v>0.69274663000000003</c:v>
                </c:pt>
                <c:pt idx="73">
                  <c:v>0.69651852000000003</c:v>
                </c:pt>
                <c:pt idx="74">
                  <c:v>0.70029125999999997</c:v>
                </c:pt>
                <c:pt idx="75">
                  <c:v>0.70368618000000005</c:v>
                </c:pt>
                <c:pt idx="76">
                  <c:v>0.70783668</c:v>
                </c:pt>
                <c:pt idx="77">
                  <c:v>0.71161052000000002</c:v>
                </c:pt>
                <c:pt idx="78">
                  <c:v>0.71538369999999996</c:v>
                </c:pt>
                <c:pt idx="79">
                  <c:v>0.71915717999999995</c:v>
                </c:pt>
                <c:pt idx="80">
                  <c:v>0.72293101999999998</c:v>
                </c:pt>
                <c:pt idx="81">
                  <c:v>0.72670504000000002</c:v>
                </c:pt>
                <c:pt idx="82">
                  <c:v>0.73085690000000003</c:v>
                </c:pt>
                <c:pt idx="83">
                  <c:v>0.73425351999999999</c:v>
                </c:pt>
                <c:pt idx="84">
                  <c:v>0.73802869000000004</c:v>
                </c:pt>
                <c:pt idx="85">
                  <c:v>0.74180398999999997</c:v>
                </c:pt>
                <c:pt idx="86">
                  <c:v>0.74557941999999999</c:v>
                </c:pt>
                <c:pt idx="87">
                  <c:v>0.74935569999999996</c:v>
                </c:pt>
                <c:pt idx="88">
                  <c:v>0.75313193</c:v>
                </c:pt>
                <c:pt idx="89">
                  <c:v>0.75690842000000003</c:v>
                </c:pt>
                <c:pt idx="90">
                  <c:v>0.76106351999999999</c:v>
                </c:pt>
                <c:pt idx="91">
                  <c:v>0.76446367000000004</c:v>
                </c:pt>
                <c:pt idx="92">
                  <c:v>0.76807015000000001</c:v>
                </c:pt>
              </c:numCache>
            </c:numRef>
          </c:xVal>
          <c:yVal>
            <c:numRef>
              <c:f>'24.142-F100'!$K$3:$K$95</c:f>
              <c:numCache>
                <c:formatCode>General</c:formatCode>
                <c:ptCount val="93"/>
                <c:pt idx="0">
                  <c:v>230.78290266047617</c:v>
                </c:pt>
                <c:pt idx="1">
                  <c:v>230.8039723477923</c:v>
                </c:pt>
                <c:pt idx="2">
                  <c:v>230.82601482416828</c:v>
                </c:pt>
                <c:pt idx="3">
                  <c:v>230.84908252077943</c:v>
                </c:pt>
                <c:pt idx="4">
                  <c:v>230.87322896675934</c:v>
                </c:pt>
                <c:pt idx="5">
                  <c:v>230.89850984996323</c:v>
                </c:pt>
                <c:pt idx="6">
                  <c:v>230.92498346595804</c:v>
                </c:pt>
                <c:pt idx="7">
                  <c:v>230.95271060694995</c:v>
                </c:pt>
                <c:pt idx="8">
                  <c:v>230.98175092726808</c:v>
                </c:pt>
                <c:pt idx="9">
                  <c:v>231.01217790723641</c:v>
                </c:pt>
                <c:pt idx="10">
                  <c:v>231.04405425010302</c:v>
                </c:pt>
                <c:pt idx="11">
                  <c:v>231.0774542244807</c:v>
                </c:pt>
                <c:pt idx="12">
                  <c:v>231.11245097131132</c:v>
                </c:pt>
                <c:pt idx="13">
                  <c:v>231.14912173770182</c:v>
                </c:pt>
                <c:pt idx="14">
                  <c:v>231.18754649463779</c:v>
                </c:pt>
                <c:pt idx="15">
                  <c:v>231.22780860836355</c:v>
                </c:pt>
                <c:pt idx="16">
                  <c:v>231.26999466243313</c:v>
                </c:pt>
                <c:pt idx="17">
                  <c:v>231.31419419598521</c:v>
                </c:pt>
                <c:pt idx="18">
                  <c:v>231.36050273711939</c:v>
                </c:pt>
                <c:pt idx="19">
                  <c:v>231.40901028543823</c:v>
                </c:pt>
                <c:pt idx="20">
                  <c:v>231.45982363394117</c:v>
                </c:pt>
                <c:pt idx="21">
                  <c:v>231.51304463205571</c:v>
                </c:pt>
                <c:pt idx="22">
                  <c:v>231.56878126066988</c:v>
                </c:pt>
                <c:pt idx="23">
                  <c:v>231.6271450242011</c:v>
                </c:pt>
                <c:pt idx="24">
                  <c:v>231.68825495457529</c:v>
                </c:pt>
                <c:pt idx="25">
                  <c:v>231.75223074923156</c:v>
                </c:pt>
                <c:pt idx="26">
                  <c:v>231.81918946794531</c:v>
                </c:pt>
                <c:pt idx="27">
                  <c:v>231.8892733437724</c:v>
                </c:pt>
                <c:pt idx="28">
                  <c:v>231.96261153931812</c:v>
                </c:pt>
                <c:pt idx="29">
                  <c:v>232.03934212621272</c:v>
                </c:pt>
                <c:pt idx="30">
                  <c:v>232.11959850925481</c:v>
                </c:pt>
                <c:pt idx="31">
                  <c:v>232.20354177833417</c:v>
                </c:pt>
                <c:pt idx="32">
                  <c:v>232.29132461635089</c:v>
                </c:pt>
                <c:pt idx="33">
                  <c:v>232.38311545238895</c:v>
                </c:pt>
                <c:pt idx="34">
                  <c:v>232.47906928444507</c:v>
                </c:pt>
                <c:pt idx="35">
                  <c:v>232.57936496831556</c:v>
                </c:pt>
                <c:pt idx="36">
                  <c:v>232.68416568342883</c:v>
                </c:pt>
                <c:pt idx="37">
                  <c:v>232.79367524870128</c:v>
                </c:pt>
                <c:pt idx="38">
                  <c:v>232.90809393810889</c:v>
                </c:pt>
                <c:pt idx="39">
                  <c:v>233.02758431366547</c:v>
                </c:pt>
                <c:pt idx="40">
                  <c:v>233.15237841844439</c:v>
                </c:pt>
                <c:pt idx="41">
                  <c:v>233.28270855444896</c:v>
                </c:pt>
                <c:pt idx="42">
                  <c:v>233.43274405129722</c:v>
                </c:pt>
                <c:pt idx="43">
                  <c:v>233.56084403376678</c:v>
                </c:pt>
                <c:pt idx="44">
                  <c:v>233.72429640708214</c:v>
                </c:pt>
                <c:pt idx="45">
                  <c:v>233.8638280773464</c:v>
                </c:pt>
                <c:pt idx="46">
                  <c:v>234.02533028638084</c:v>
                </c:pt>
                <c:pt idx="47">
                  <c:v>234.19381048661879</c:v>
                </c:pt>
                <c:pt idx="48">
                  <c:v>234.36955677611385</c:v>
                </c:pt>
                <c:pt idx="49">
                  <c:v>234.55289893255934</c:v>
                </c:pt>
                <c:pt idx="50">
                  <c:v>234.7441630711221</c:v>
                </c:pt>
                <c:pt idx="51">
                  <c:v>234.94359476873942</c:v>
                </c:pt>
                <c:pt idx="52">
                  <c:v>235.15159330899024</c:v>
                </c:pt>
                <c:pt idx="53">
                  <c:v>235.36845793840345</c:v>
                </c:pt>
                <c:pt idx="54">
                  <c:v>235.61775572762394</c:v>
                </c:pt>
                <c:pt idx="55">
                  <c:v>235.83036552196745</c:v>
                </c:pt>
                <c:pt idx="56">
                  <c:v>236.07616921239315</c:v>
                </c:pt>
                <c:pt idx="57">
                  <c:v>236.33241456226142</c:v>
                </c:pt>
                <c:pt idx="58">
                  <c:v>236.62693525726223</c:v>
                </c:pt>
                <c:pt idx="59">
                  <c:v>236.87805890147663</c:v>
                </c:pt>
                <c:pt idx="60">
                  <c:v>237.13873195676649</c:v>
                </c:pt>
                <c:pt idx="61">
                  <c:v>237.47097008788143</c:v>
                </c:pt>
                <c:pt idx="62">
                  <c:v>237.81874259448907</c:v>
                </c:pt>
                <c:pt idx="63">
                  <c:v>238.11529131060936</c:v>
                </c:pt>
                <c:pt idx="64">
                  <c:v>238.49325451835023</c:v>
                </c:pt>
                <c:pt idx="65">
                  <c:v>238.8155845334914</c:v>
                </c:pt>
                <c:pt idx="66">
                  <c:v>239.22645857018227</c:v>
                </c:pt>
                <c:pt idx="67">
                  <c:v>239.57688797147614</c:v>
                </c:pt>
                <c:pt idx="68">
                  <c:v>240.02366731625088</c:v>
                </c:pt>
                <c:pt idx="69">
                  <c:v>240.40481768302865</c:v>
                </c:pt>
                <c:pt idx="70">
                  <c:v>240.84572470908245</c:v>
                </c:pt>
                <c:pt idx="71">
                  <c:v>241.3527770443439</c:v>
                </c:pt>
                <c:pt idx="72">
                  <c:v>241.78548218304886</c:v>
                </c:pt>
                <c:pt idx="73">
                  <c:v>242.28622668404444</c:v>
                </c:pt>
                <c:pt idx="74">
                  <c:v>242.80901809586589</c:v>
                </c:pt>
                <c:pt idx="75">
                  <c:v>243.29909854450239</c:v>
                </c:pt>
                <c:pt idx="76">
                  <c:v>243.92479996089429</c:v>
                </c:pt>
                <c:pt idx="77">
                  <c:v>244.52035946412298</c:v>
                </c:pt>
                <c:pt idx="78">
                  <c:v>245.14253912375526</c:v>
                </c:pt>
                <c:pt idx="79">
                  <c:v>245.79290051584255</c:v>
                </c:pt>
                <c:pt idx="80">
                  <c:v>246.47296979173734</c:v>
                </c:pt>
                <c:pt idx="81">
                  <c:v>247.18434063710197</c:v>
                </c:pt>
                <c:pt idx="82">
                  <c:v>248.00513723273662</c:v>
                </c:pt>
                <c:pt idx="83">
                  <c:v>248.70808831550642</c:v>
                </c:pt>
                <c:pt idx="84">
                  <c:v>249.52453438039024</c:v>
                </c:pt>
                <c:pt idx="85">
                  <c:v>250.38014218539359</c:v>
                </c:pt>
                <c:pt idx="86">
                  <c:v>251.27729378036929</c:v>
                </c:pt>
                <c:pt idx="87">
                  <c:v>252.21876074357257</c:v>
                </c:pt>
                <c:pt idx="88">
                  <c:v>253.20714690936742</c:v>
                </c:pt>
                <c:pt idx="89">
                  <c:v>254.24560928077952</c:v>
                </c:pt>
                <c:pt idx="90">
                  <c:v>255.44998695247779</c:v>
                </c:pt>
                <c:pt idx="91">
                  <c:v>256.48704380186012</c:v>
                </c:pt>
                <c:pt idx="92">
                  <c:v>257.64124119150836</c:v>
                </c:pt>
              </c:numCache>
            </c:numRef>
          </c:yVal>
          <c:smooth val="1"/>
          <c:extLst>
            <c:ext xmlns:c16="http://schemas.microsoft.com/office/drawing/2014/chart" uri="{C3380CC4-5D6E-409C-BE32-E72D297353CC}">
              <c16:uniqueId val="{00000007-CBA7-A743-A0BB-660A203930D3}"/>
            </c:ext>
          </c:extLst>
        </c:ser>
        <c:ser>
          <c:idx val="5"/>
          <c:order val="14"/>
          <c:tx>
            <c:v>CL0.2</c:v>
          </c:tx>
          <c:spPr>
            <a:ln w="25400">
              <a:solidFill>
                <a:srgbClr val="FFC000"/>
              </a:solidFill>
            </a:ln>
          </c:spPr>
          <c:marker>
            <c:symbol val="none"/>
          </c:marker>
          <c:xVal>
            <c:numRef>
              <c:f>'24.142-F100'!$C$3:$C$97</c:f>
              <c:numCache>
                <c:formatCode>General</c:formatCode>
                <c:ptCount val="95"/>
                <c:pt idx="0">
                  <c:v>0.42141424999999999</c:v>
                </c:pt>
                <c:pt idx="1">
                  <c:v>0.42518460000000002</c:v>
                </c:pt>
                <c:pt idx="2">
                  <c:v>0.42895547000000001</c:v>
                </c:pt>
                <c:pt idx="3">
                  <c:v>0.43272639000000002</c:v>
                </c:pt>
                <c:pt idx="4">
                  <c:v>0.43649704</c:v>
                </c:pt>
                <c:pt idx="5">
                  <c:v>0.44026769999999998</c:v>
                </c:pt>
                <c:pt idx="6">
                  <c:v>0.44403835000000003</c:v>
                </c:pt>
                <c:pt idx="7">
                  <c:v>0.44780900000000001</c:v>
                </c:pt>
                <c:pt idx="8">
                  <c:v>0.45157965999999999</c:v>
                </c:pt>
                <c:pt idx="9">
                  <c:v>0.45535030999999998</c:v>
                </c:pt>
                <c:pt idx="10">
                  <c:v>0.45912096000000002</c:v>
                </c:pt>
                <c:pt idx="11">
                  <c:v>0.46289162</c:v>
                </c:pt>
                <c:pt idx="12">
                  <c:v>0.46666226999999999</c:v>
                </c:pt>
                <c:pt idx="13">
                  <c:v>0.47043291999999998</c:v>
                </c:pt>
                <c:pt idx="14">
                  <c:v>0.47420358000000001</c:v>
                </c:pt>
                <c:pt idx="15">
                  <c:v>0.47797423</c:v>
                </c:pt>
                <c:pt idx="16">
                  <c:v>0.48174487999999999</c:v>
                </c:pt>
                <c:pt idx="17">
                  <c:v>0.48551554000000002</c:v>
                </c:pt>
                <c:pt idx="18">
                  <c:v>0.48928619000000001</c:v>
                </c:pt>
                <c:pt idx="19">
                  <c:v>0.49305711000000002</c:v>
                </c:pt>
                <c:pt idx="20">
                  <c:v>0.49682788999999999</c:v>
                </c:pt>
                <c:pt idx="21">
                  <c:v>0.50059841000000005</c:v>
                </c:pt>
                <c:pt idx="22">
                  <c:v>0.50436928999999997</c:v>
                </c:pt>
                <c:pt idx="23">
                  <c:v>0.50813993999999996</c:v>
                </c:pt>
                <c:pt idx="24">
                  <c:v>0.51191059999999999</c:v>
                </c:pt>
                <c:pt idx="25">
                  <c:v>0.51568124999999998</c:v>
                </c:pt>
                <c:pt idx="26">
                  <c:v>0.51945220999999997</c:v>
                </c:pt>
                <c:pt idx="27">
                  <c:v>0.52322303999999997</c:v>
                </c:pt>
                <c:pt idx="28">
                  <c:v>0.52699370000000001</c:v>
                </c:pt>
                <c:pt idx="29">
                  <c:v>0.53076462000000002</c:v>
                </c:pt>
                <c:pt idx="30">
                  <c:v>0.53453583999999998</c:v>
                </c:pt>
                <c:pt idx="31">
                  <c:v>0.53830663000000001</c:v>
                </c:pt>
                <c:pt idx="32">
                  <c:v>0.54207727999999999</c:v>
                </c:pt>
                <c:pt idx="33">
                  <c:v>0.54622618000000001</c:v>
                </c:pt>
                <c:pt idx="34">
                  <c:v>0.54999745</c:v>
                </c:pt>
                <c:pt idx="35">
                  <c:v>0.55339150000000004</c:v>
                </c:pt>
                <c:pt idx="36">
                  <c:v>0.55716330999999997</c:v>
                </c:pt>
                <c:pt idx="37">
                  <c:v>0.56093470999999995</c:v>
                </c:pt>
                <c:pt idx="38">
                  <c:v>0.56470606999999995</c:v>
                </c:pt>
                <c:pt idx="39">
                  <c:v>0.56809958999999999</c:v>
                </c:pt>
                <c:pt idx="40">
                  <c:v>0.57224892999999999</c:v>
                </c:pt>
                <c:pt idx="41">
                  <c:v>0.57602059999999999</c:v>
                </c:pt>
                <c:pt idx="42">
                  <c:v>0.57979223000000002</c:v>
                </c:pt>
                <c:pt idx="43">
                  <c:v>0.58356412000000002</c:v>
                </c:pt>
                <c:pt idx="44">
                  <c:v>0.58733588000000003</c:v>
                </c:pt>
                <c:pt idx="45">
                  <c:v>0.59110768000000002</c:v>
                </c:pt>
                <c:pt idx="46">
                  <c:v>0.59525764000000003</c:v>
                </c:pt>
                <c:pt idx="47">
                  <c:v>0.59865204000000005</c:v>
                </c:pt>
                <c:pt idx="48">
                  <c:v>0.60242496000000001</c:v>
                </c:pt>
                <c:pt idx="49">
                  <c:v>0.60619734000000003</c:v>
                </c:pt>
                <c:pt idx="50">
                  <c:v>0.60996971</c:v>
                </c:pt>
                <c:pt idx="51">
                  <c:v>0.61374169999999995</c:v>
                </c:pt>
                <c:pt idx="52">
                  <c:v>0.61751518000000005</c:v>
                </c:pt>
                <c:pt idx="53">
                  <c:v>0.62128782999999999</c:v>
                </c:pt>
                <c:pt idx="54">
                  <c:v>0.62506024999999998</c:v>
                </c:pt>
                <c:pt idx="55">
                  <c:v>0.628834</c:v>
                </c:pt>
                <c:pt idx="56">
                  <c:v>0.63260660000000002</c:v>
                </c:pt>
                <c:pt idx="57">
                  <c:v>0.63637991000000005</c:v>
                </c:pt>
                <c:pt idx="58">
                  <c:v>0.64015327</c:v>
                </c:pt>
                <c:pt idx="59">
                  <c:v>0.64392612999999999</c:v>
                </c:pt>
                <c:pt idx="60">
                  <c:v>0.64769887000000004</c:v>
                </c:pt>
                <c:pt idx="61">
                  <c:v>0.65147231000000005</c:v>
                </c:pt>
                <c:pt idx="62">
                  <c:v>0.65524512999999995</c:v>
                </c:pt>
                <c:pt idx="63">
                  <c:v>0.65901790999999998</c:v>
                </c:pt>
                <c:pt idx="64">
                  <c:v>0.66279109000000003</c:v>
                </c:pt>
                <c:pt idx="65">
                  <c:v>0.66656400000000005</c:v>
                </c:pt>
                <c:pt idx="66">
                  <c:v>0.67033690999999995</c:v>
                </c:pt>
                <c:pt idx="67">
                  <c:v>0.67411003999999997</c:v>
                </c:pt>
                <c:pt idx="68">
                  <c:v>0.67788294999999998</c:v>
                </c:pt>
                <c:pt idx="69">
                  <c:v>0.68165598999999999</c:v>
                </c:pt>
                <c:pt idx="70">
                  <c:v>0.68542886000000003</c:v>
                </c:pt>
                <c:pt idx="71">
                  <c:v>0.68920186000000005</c:v>
                </c:pt>
                <c:pt idx="72">
                  <c:v>0.69297463999999998</c:v>
                </c:pt>
                <c:pt idx="73">
                  <c:v>0.69674758999999997</c:v>
                </c:pt>
                <c:pt idx="74">
                  <c:v>0.70052055000000002</c:v>
                </c:pt>
                <c:pt idx="75">
                  <c:v>0.70429302000000005</c:v>
                </c:pt>
                <c:pt idx="76">
                  <c:v>0.70806495000000003</c:v>
                </c:pt>
                <c:pt idx="77">
                  <c:v>0.71221579999999995</c:v>
                </c:pt>
                <c:pt idx="78">
                  <c:v>0.71598969000000001</c:v>
                </c:pt>
                <c:pt idx="79">
                  <c:v>0.71938541</c:v>
                </c:pt>
                <c:pt idx="80">
                  <c:v>0.72315921000000005</c:v>
                </c:pt>
                <c:pt idx="81">
                  <c:v>0.72693317999999996</c:v>
                </c:pt>
                <c:pt idx="82">
                  <c:v>0.73070751</c:v>
                </c:pt>
                <c:pt idx="83">
                  <c:v>0.73448179000000002</c:v>
                </c:pt>
                <c:pt idx="84">
                  <c:v>0.73825704999999997</c:v>
                </c:pt>
                <c:pt idx="85">
                  <c:v>0.74203195</c:v>
                </c:pt>
                <c:pt idx="86">
                  <c:v>0.74542918000000002</c:v>
                </c:pt>
                <c:pt idx="87">
                  <c:v>0.74882702000000001</c:v>
                </c:pt>
                <c:pt idx="88">
                  <c:v>0.75184799999999996</c:v>
                </c:pt>
                <c:pt idx="89">
                  <c:v>0.75486955</c:v>
                </c:pt>
                <c:pt idx="90">
                  <c:v>0.75789099999999998</c:v>
                </c:pt>
                <c:pt idx="91">
                  <c:v>0.76053490999999995</c:v>
                </c:pt>
                <c:pt idx="92">
                  <c:v>0.76317944000000004</c:v>
                </c:pt>
                <c:pt idx="93">
                  <c:v>0.76592311999999996</c:v>
                </c:pt>
                <c:pt idx="94">
                  <c:v>0.76894947999999996</c:v>
                </c:pt>
              </c:numCache>
            </c:numRef>
          </c:xVal>
          <c:yVal>
            <c:numRef>
              <c:f>'24.142-F100'!$D$3:$D$97</c:f>
              <c:numCache>
                <c:formatCode>General</c:formatCode>
                <c:ptCount val="95"/>
                <c:pt idx="0">
                  <c:v>209.37025</c:v>
                </c:pt>
                <c:pt idx="1">
                  <c:v>209.31372300000001</c:v>
                </c:pt>
                <c:pt idx="2">
                  <c:v>209.35103899999999</c:v>
                </c:pt>
                <c:pt idx="3">
                  <c:v>209.396174</c:v>
                </c:pt>
                <c:pt idx="4">
                  <c:v>209.39438899999999</c:v>
                </c:pt>
                <c:pt idx="5">
                  <c:v>209.39260300000001</c:v>
                </c:pt>
                <c:pt idx="6">
                  <c:v>209.390818</c:v>
                </c:pt>
                <c:pt idx="7">
                  <c:v>209.38903300000001</c:v>
                </c:pt>
                <c:pt idx="8">
                  <c:v>209.387247</c:v>
                </c:pt>
                <c:pt idx="9">
                  <c:v>209.38546199999999</c:v>
                </c:pt>
                <c:pt idx="10">
                  <c:v>209.38367700000001</c:v>
                </c:pt>
                <c:pt idx="11">
                  <c:v>209.381891</c:v>
                </c:pt>
                <c:pt idx="12">
                  <c:v>209.38010600000001</c:v>
                </c:pt>
                <c:pt idx="13">
                  <c:v>209.378321</c:v>
                </c:pt>
                <c:pt idx="14">
                  <c:v>209.37653499999999</c:v>
                </c:pt>
                <c:pt idx="15">
                  <c:v>209.37475000000001</c:v>
                </c:pt>
                <c:pt idx="16">
                  <c:v>209.37296499999999</c:v>
                </c:pt>
                <c:pt idx="17">
                  <c:v>209.37117900000001</c:v>
                </c:pt>
                <c:pt idx="18">
                  <c:v>209.369394</c:v>
                </c:pt>
                <c:pt idx="19">
                  <c:v>209.41452899999999</c:v>
                </c:pt>
                <c:pt idx="20">
                  <c:v>209.436204</c:v>
                </c:pt>
                <c:pt idx="21">
                  <c:v>209.41095799999999</c:v>
                </c:pt>
                <c:pt idx="22">
                  <c:v>209.448274</c:v>
                </c:pt>
                <c:pt idx="23">
                  <c:v>209.44648799999999</c:v>
                </c:pt>
                <c:pt idx="24">
                  <c:v>209.444703</c:v>
                </c:pt>
                <c:pt idx="25">
                  <c:v>209.44291799999999</c:v>
                </c:pt>
                <c:pt idx="26">
                  <c:v>209.49587299999999</c:v>
                </c:pt>
                <c:pt idx="27">
                  <c:v>209.52536799999999</c:v>
                </c:pt>
                <c:pt idx="28">
                  <c:v>209.523583</c:v>
                </c:pt>
                <c:pt idx="29">
                  <c:v>209.56871799999999</c:v>
                </c:pt>
                <c:pt idx="30">
                  <c:v>209.66859400000001</c:v>
                </c:pt>
                <c:pt idx="31">
                  <c:v>209.690269</c:v>
                </c:pt>
                <c:pt idx="32">
                  <c:v>209.68848399999999</c:v>
                </c:pt>
                <c:pt idx="33">
                  <c:v>209.84292199999999</c:v>
                </c:pt>
                <c:pt idx="34">
                  <c:v>209.95061899999999</c:v>
                </c:pt>
                <c:pt idx="35">
                  <c:v>210.081954</c:v>
                </c:pt>
                <c:pt idx="36">
                  <c:v>210.283492</c:v>
                </c:pt>
                <c:pt idx="37">
                  <c:v>210.414648</c:v>
                </c:pt>
                <c:pt idx="38">
                  <c:v>210.53798499999999</c:v>
                </c:pt>
                <c:pt idx="39">
                  <c:v>210.575479</c:v>
                </c:pt>
                <c:pt idx="40">
                  <c:v>210.80811800000001</c:v>
                </c:pt>
                <c:pt idx="41">
                  <c:v>210.98619500000001</c:v>
                </c:pt>
                <c:pt idx="42">
                  <c:v>211.156453</c:v>
                </c:pt>
                <c:pt idx="43">
                  <c:v>211.37363099999999</c:v>
                </c:pt>
                <c:pt idx="44">
                  <c:v>211.56734800000001</c:v>
                </c:pt>
                <c:pt idx="45">
                  <c:v>211.76888600000001</c:v>
                </c:pt>
                <c:pt idx="46">
                  <c:v>212.111007</c:v>
                </c:pt>
                <c:pt idx="47">
                  <c:v>212.304903</c:v>
                </c:pt>
                <c:pt idx="48">
                  <c:v>212.701944</c:v>
                </c:pt>
                <c:pt idx="49">
                  <c:v>213.005143</c:v>
                </c:pt>
                <c:pt idx="50">
                  <c:v>213.30834200000001</c:v>
                </c:pt>
                <c:pt idx="51">
                  <c:v>213.54115999999999</c:v>
                </c:pt>
                <c:pt idx="52">
                  <c:v>214.039862</c:v>
                </c:pt>
                <c:pt idx="53">
                  <c:v>214.389982</c:v>
                </c:pt>
                <c:pt idx="54">
                  <c:v>214.70100099999999</c:v>
                </c:pt>
                <c:pt idx="55">
                  <c:v>215.246624</c:v>
                </c:pt>
                <c:pt idx="56">
                  <c:v>215.58892399999999</c:v>
                </c:pt>
                <c:pt idx="57">
                  <c:v>216.05634499999999</c:v>
                </c:pt>
                <c:pt idx="58">
                  <c:v>216.531587</c:v>
                </c:pt>
                <c:pt idx="59">
                  <c:v>216.92080799999999</c:v>
                </c:pt>
                <c:pt idx="60">
                  <c:v>217.28656799999999</c:v>
                </c:pt>
                <c:pt idx="61">
                  <c:v>217.77744999999999</c:v>
                </c:pt>
                <c:pt idx="62">
                  <c:v>218.15885</c:v>
                </c:pt>
                <c:pt idx="63">
                  <c:v>218.53243000000001</c:v>
                </c:pt>
                <c:pt idx="64">
                  <c:v>218.97639100000001</c:v>
                </c:pt>
                <c:pt idx="65">
                  <c:v>219.37343200000001</c:v>
                </c:pt>
                <c:pt idx="66">
                  <c:v>219.77047300000001</c:v>
                </c:pt>
                <c:pt idx="67">
                  <c:v>220.206614</c:v>
                </c:pt>
                <c:pt idx="68">
                  <c:v>220.60365400000001</c:v>
                </c:pt>
                <c:pt idx="69">
                  <c:v>221.02415500000001</c:v>
                </c:pt>
                <c:pt idx="70">
                  <c:v>221.413376</c:v>
                </c:pt>
                <c:pt idx="71">
                  <c:v>221.82605599999999</c:v>
                </c:pt>
                <c:pt idx="72">
                  <c:v>222.199637</c:v>
                </c:pt>
                <c:pt idx="73">
                  <c:v>222.60449700000001</c:v>
                </c:pt>
                <c:pt idx="74">
                  <c:v>223.00935799999999</c:v>
                </c:pt>
                <c:pt idx="75">
                  <c:v>223.32819699999999</c:v>
                </c:pt>
                <c:pt idx="76">
                  <c:v>223.55319499999999</c:v>
                </c:pt>
                <c:pt idx="77">
                  <c:v>224.05171899999999</c:v>
                </c:pt>
                <c:pt idx="78">
                  <c:v>224.622513</c:v>
                </c:pt>
                <c:pt idx="79">
                  <c:v>225.04930200000001</c:v>
                </c:pt>
                <c:pt idx="80">
                  <c:v>225.602745</c:v>
                </c:pt>
                <c:pt idx="81">
                  <c:v>226.187468</c:v>
                </c:pt>
                <c:pt idx="82">
                  <c:v>226.83475200000001</c:v>
                </c:pt>
                <c:pt idx="83">
                  <c:v>227.47421600000001</c:v>
                </c:pt>
                <c:pt idx="84">
                  <c:v>228.28572299999999</c:v>
                </c:pt>
                <c:pt idx="85">
                  <c:v>229.03466900000001</c:v>
                </c:pt>
                <c:pt idx="86">
                  <c:v>229.72734199999999</c:v>
                </c:pt>
                <c:pt idx="87">
                  <c:v>230.52949599999999</c:v>
                </c:pt>
                <c:pt idx="88">
                  <c:v>231.41785100000001</c:v>
                </c:pt>
                <c:pt idx="89">
                  <c:v>232.40786700000001</c:v>
                </c:pt>
                <c:pt idx="90">
                  <c:v>233.38053199999999</c:v>
                </c:pt>
                <c:pt idx="91">
                  <c:v>234.32038499999999</c:v>
                </c:pt>
                <c:pt idx="92">
                  <c:v>235.369719</c:v>
                </c:pt>
                <c:pt idx="93">
                  <c:v>236.560258</c:v>
                </c:pt>
                <c:pt idx="94">
                  <c:v>237.88458299999999</c:v>
                </c:pt>
              </c:numCache>
            </c:numRef>
          </c:yVal>
          <c:smooth val="1"/>
          <c:extLst>
            <c:ext xmlns:c16="http://schemas.microsoft.com/office/drawing/2014/chart" uri="{C3380CC4-5D6E-409C-BE32-E72D297353CC}">
              <c16:uniqueId val="{00000016-659C-124E-BCC9-2C7A7AECD63B}"/>
            </c:ext>
          </c:extLst>
        </c:ser>
        <c:ser>
          <c:idx val="15"/>
          <c:order val="15"/>
          <c:tx>
            <c:v>CL0.2New</c:v>
          </c:tx>
          <c:spPr>
            <a:ln>
              <a:solidFill>
                <a:schemeClr val="accent4">
                  <a:alpha val="70000"/>
                </a:schemeClr>
              </a:solidFill>
              <a:prstDash val="sysDash"/>
            </a:ln>
          </c:spPr>
          <c:marker>
            <c:symbol val="none"/>
          </c:marker>
          <c:xVal>
            <c:numRef>
              <c:f>'24.142-F100'!$C$3:$C$97</c:f>
              <c:numCache>
                <c:formatCode>General</c:formatCode>
                <c:ptCount val="95"/>
                <c:pt idx="0">
                  <c:v>0.42141424999999999</c:v>
                </c:pt>
                <c:pt idx="1">
                  <c:v>0.42518460000000002</c:v>
                </c:pt>
                <c:pt idx="2">
                  <c:v>0.42895547000000001</c:v>
                </c:pt>
                <c:pt idx="3">
                  <c:v>0.43272639000000002</c:v>
                </c:pt>
                <c:pt idx="4">
                  <c:v>0.43649704</c:v>
                </c:pt>
                <c:pt idx="5">
                  <c:v>0.44026769999999998</c:v>
                </c:pt>
                <c:pt idx="6">
                  <c:v>0.44403835000000003</c:v>
                </c:pt>
                <c:pt idx="7">
                  <c:v>0.44780900000000001</c:v>
                </c:pt>
                <c:pt idx="8">
                  <c:v>0.45157965999999999</c:v>
                </c:pt>
                <c:pt idx="9">
                  <c:v>0.45535030999999998</c:v>
                </c:pt>
                <c:pt idx="10">
                  <c:v>0.45912096000000002</c:v>
                </c:pt>
                <c:pt idx="11">
                  <c:v>0.46289162</c:v>
                </c:pt>
                <c:pt idx="12">
                  <c:v>0.46666226999999999</c:v>
                </c:pt>
                <c:pt idx="13">
                  <c:v>0.47043291999999998</c:v>
                </c:pt>
                <c:pt idx="14">
                  <c:v>0.47420358000000001</c:v>
                </c:pt>
                <c:pt idx="15">
                  <c:v>0.47797423</c:v>
                </c:pt>
                <c:pt idx="16">
                  <c:v>0.48174487999999999</c:v>
                </c:pt>
                <c:pt idx="17">
                  <c:v>0.48551554000000002</c:v>
                </c:pt>
                <c:pt idx="18">
                  <c:v>0.48928619000000001</c:v>
                </c:pt>
                <c:pt idx="19">
                  <c:v>0.49305711000000002</c:v>
                </c:pt>
                <c:pt idx="20">
                  <c:v>0.49682788999999999</c:v>
                </c:pt>
                <c:pt idx="21">
                  <c:v>0.50059841000000005</c:v>
                </c:pt>
                <c:pt idx="22">
                  <c:v>0.50436928999999997</c:v>
                </c:pt>
                <c:pt idx="23">
                  <c:v>0.50813993999999996</c:v>
                </c:pt>
                <c:pt idx="24">
                  <c:v>0.51191059999999999</c:v>
                </c:pt>
                <c:pt idx="25">
                  <c:v>0.51568124999999998</c:v>
                </c:pt>
                <c:pt idx="26">
                  <c:v>0.51945220999999997</c:v>
                </c:pt>
                <c:pt idx="27">
                  <c:v>0.52322303999999997</c:v>
                </c:pt>
                <c:pt idx="28">
                  <c:v>0.52699370000000001</c:v>
                </c:pt>
                <c:pt idx="29">
                  <c:v>0.53076462000000002</c:v>
                </c:pt>
                <c:pt idx="30">
                  <c:v>0.53453583999999998</c:v>
                </c:pt>
                <c:pt idx="31">
                  <c:v>0.53830663000000001</c:v>
                </c:pt>
                <c:pt idx="32">
                  <c:v>0.54207727999999999</c:v>
                </c:pt>
                <c:pt idx="33">
                  <c:v>0.54622618000000001</c:v>
                </c:pt>
                <c:pt idx="34">
                  <c:v>0.54999745</c:v>
                </c:pt>
                <c:pt idx="35">
                  <c:v>0.55339150000000004</c:v>
                </c:pt>
                <c:pt idx="36">
                  <c:v>0.55716330999999997</c:v>
                </c:pt>
                <c:pt idx="37">
                  <c:v>0.56093470999999995</c:v>
                </c:pt>
                <c:pt idx="38">
                  <c:v>0.56470606999999995</c:v>
                </c:pt>
                <c:pt idx="39">
                  <c:v>0.56809958999999999</c:v>
                </c:pt>
                <c:pt idx="40">
                  <c:v>0.57224892999999999</c:v>
                </c:pt>
                <c:pt idx="41">
                  <c:v>0.57602059999999999</c:v>
                </c:pt>
                <c:pt idx="42">
                  <c:v>0.57979223000000002</c:v>
                </c:pt>
                <c:pt idx="43">
                  <c:v>0.58356412000000002</c:v>
                </c:pt>
                <c:pt idx="44">
                  <c:v>0.58733588000000003</c:v>
                </c:pt>
                <c:pt idx="45">
                  <c:v>0.59110768000000002</c:v>
                </c:pt>
                <c:pt idx="46">
                  <c:v>0.59525764000000003</c:v>
                </c:pt>
                <c:pt idx="47">
                  <c:v>0.59865204000000005</c:v>
                </c:pt>
                <c:pt idx="48">
                  <c:v>0.60242496000000001</c:v>
                </c:pt>
                <c:pt idx="49">
                  <c:v>0.60619734000000003</c:v>
                </c:pt>
                <c:pt idx="50">
                  <c:v>0.60996971</c:v>
                </c:pt>
                <c:pt idx="51">
                  <c:v>0.61374169999999995</c:v>
                </c:pt>
                <c:pt idx="52">
                  <c:v>0.61751518000000005</c:v>
                </c:pt>
                <c:pt idx="53">
                  <c:v>0.62128782999999999</c:v>
                </c:pt>
                <c:pt idx="54">
                  <c:v>0.62506024999999998</c:v>
                </c:pt>
                <c:pt idx="55">
                  <c:v>0.628834</c:v>
                </c:pt>
                <c:pt idx="56">
                  <c:v>0.63260660000000002</c:v>
                </c:pt>
                <c:pt idx="57">
                  <c:v>0.63637991000000005</c:v>
                </c:pt>
                <c:pt idx="58">
                  <c:v>0.64015327</c:v>
                </c:pt>
                <c:pt idx="59">
                  <c:v>0.64392612999999999</c:v>
                </c:pt>
                <c:pt idx="60">
                  <c:v>0.64769887000000004</c:v>
                </c:pt>
                <c:pt idx="61">
                  <c:v>0.65147231000000005</c:v>
                </c:pt>
                <c:pt idx="62">
                  <c:v>0.65524512999999995</c:v>
                </c:pt>
                <c:pt idx="63">
                  <c:v>0.65901790999999998</c:v>
                </c:pt>
                <c:pt idx="64">
                  <c:v>0.66279109000000003</c:v>
                </c:pt>
                <c:pt idx="65">
                  <c:v>0.66656400000000005</c:v>
                </c:pt>
                <c:pt idx="66">
                  <c:v>0.67033690999999995</c:v>
                </c:pt>
                <c:pt idx="67">
                  <c:v>0.67411003999999997</c:v>
                </c:pt>
                <c:pt idx="68">
                  <c:v>0.67788294999999998</c:v>
                </c:pt>
                <c:pt idx="69">
                  <c:v>0.68165598999999999</c:v>
                </c:pt>
                <c:pt idx="70">
                  <c:v>0.68542886000000003</c:v>
                </c:pt>
                <c:pt idx="71">
                  <c:v>0.68920186000000005</c:v>
                </c:pt>
                <c:pt idx="72">
                  <c:v>0.69297463999999998</c:v>
                </c:pt>
                <c:pt idx="73">
                  <c:v>0.69674758999999997</c:v>
                </c:pt>
                <c:pt idx="74">
                  <c:v>0.70052055000000002</c:v>
                </c:pt>
                <c:pt idx="75">
                  <c:v>0.70429302000000005</c:v>
                </c:pt>
                <c:pt idx="76">
                  <c:v>0.70806495000000003</c:v>
                </c:pt>
                <c:pt idx="77">
                  <c:v>0.71221579999999995</c:v>
                </c:pt>
                <c:pt idx="78">
                  <c:v>0.71598969000000001</c:v>
                </c:pt>
                <c:pt idx="79">
                  <c:v>0.71938541</c:v>
                </c:pt>
                <c:pt idx="80">
                  <c:v>0.72315921000000005</c:v>
                </c:pt>
                <c:pt idx="81">
                  <c:v>0.72693317999999996</c:v>
                </c:pt>
                <c:pt idx="82">
                  <c:v>0.73070751</c:v>
                </c:pt>
                <c:pt idx="83">
                  <c:v>0.73448179000000002</c:v>
                </c:pt>
                <c:pt idx="84">
                  <c:v>0.73825704999999997</c:v>
                </c:pt>
                <c:pt idx="85">
                  <c:v>0.74203195</c:v>
                </c:pt>
                <c:pt idx="86">
                  <c:v>0.74542918000000002</c:v>
                </c:pt>
                <c:pt idx="87">
                  <c:v>0.74882702000000001</c:v>
                </c:pt>
                <c:pt idx="88">
                  <c:v>0.75184799999999996</c:v>
                </c:pt>
                <c:pt idx="89">
                  <c:v>0.75486955</c:v>
                </c:pt>
                <c:pt idx="90">
                  <c:v>0.75789099999999998</c:v>
                </c:pt>
                <c:pt idx="91">
                  <c:v>0.76053490999999995</c:v>
                </c:pt>
                <c:pt idx="92">
                  <c:v>0.76317944000000004</c:v>
                </c:pt>
                <c:pt idx="93">
                  <c:v>0.76592311999999996</c:v>
                </c:pt>
                <c:pt idx="94">
                  <c:v>0.76894947999999996</c:v>
                </c:pt>
              </c:numCache>
            </c:numRef>
          </c:xVal>
          <c:yVal>
            <c:numRef>
              <c:f>'24.142-F100'!$E$3:$E$97</c:f>
              <c:numCache>
                <c:formatCode>General</c:formatCode>
                <c:ptCount val="95"/>
                <c:pt idx="0">
                  <c:v>209.62803379455238</c:v>
                </c:pt>
                <c:pt idx="1">
                  <c:v>209.65626535479166</c:v>
                </c:pt>
                <c:pt idx="2">
                  <c:v>209.68565312331617</c:v>
                </c:pt>
                <c:pt idx="3">
                  <c:v>209.71624376823141</c:v>
                </c:pt>
                <c:pt idx="4">
                  <c:v>209.74808670488201</c:v>
                </c:pt>
                <c:pt idx="5">
                  <c:v>209.78123839952715</c:v>
                </c:pt>
                <c:pt idx="6">
                  <c:v>209.81575509307882</c:v>
                </c:pt>
                <c:pt idx="7">
                  <c:v>209.8516955466971</c:v>
                </c:pt>
                <c:pt idx="8">
                  <c:v>209.88912086909312</c:v>
                </c:pt>
                <c:pt idx="9">
                  <c:v>209.9280942784996</c:v>
                </c:pt>
                <c:pt idx="10">
                  <c:v>209.96868177734817</c:v>
                </c:pt>
                <c:pt idx="11">
                  <c:v>210.01095195613476</c:v>
                </c:pt>
                <c:pt idx="12">
                  <c:v>210.05497572319376</c:v>
                </c:pt>
                <c:pt idx="13">
                  <c:v>210.10082706562014</c:v>
                </c:pt>
                <c:pt idx="14">
                  <c:v>210.14858282678148</c:v>
                </c:pt>
                <c:pt idx="15">
                  <c:v>210.19832240007747</c:v>
                </c:pt>
                <c:pt idx="16">
                  <c:v>210.25012858784993</c:v>
                </c:pt>
                <c:pt idx="17">
                  <c:v>210.30408734938305</c:v>
                </c:pt>
                <c:pt idx="18">
                  <c:v>210.3602874543858</c:v>
                </c:pt>
                <c:pt idx="19">
                  <c:v>210.41882573032075</c:v>
                </c:pt>
                <c:pt idx="20">
                  <c:v>210.4797918260374</c:v>
                </c:pt>
                <c:pt idx="21">
                  <c:v>210.54328288703067</c:v>
                </c:pt>
                <c:pt idx="22">
                  <c:v>210.6094126560231</c:v>
                </c:pt>
                <c:pt idx="23">
                  <c:v>210.67827796969544</c:v>
                </c:pt>
                <c:pt idx="24">
                  <c:v>210.74999400601658</c:v>
                </c:pt>
                <c:pt idx="25">
                  <c:v>210.82467554886614</c:v>
                </c:pt>
                <c:pt idx="26">
                  <c:v>210.90244875472496</c:v>
                </c:pt>
                <c:pt idx="27">
                  <c:v>210.98342867506329</c:v>
                </c:pt>
                <c:pt idx="28">
                  <c:v>211.06774256629916</c:v>
                </c:pt>
                <c:pt idx="29">
                  <c:v>211.15553344681101</c:v>
                </c:pt>
                <c:pt idx="30">
                  <c:v>211.24694128587112</c:v>
                </c:pt>
                <c:pt idx="31">
                  <c:v>211.34209159395172</c:v>
                </c:pt>
                <c:pt idx="32">
                  <c:v>211.44113954791857</c:v>
                </c:pt>
                <c:pt idx="33">
                  <c:v>211.55481552415199</c:v>
                </c:pt>
                <c:pt idx="34">
                  <c:v>211.66258417167654</c:v>
                </c:pt>
                <c:pt idx="35">
                  <c:v>211.76333009491276</c:v>
                </c:pt>
                <c:pt idx="36">
                  <c:v>211.87962290593123</c:v>
                </c:pt>
                <c:pt idx="37">
                  <c:v>212.00063759500125</c:v>
                </c:pt>
                <c:pt idx="38">
                  <c:v>212.12657071545192</c:v>
                </c:pt>
                <c:pt idx="39">
                  <c:v>212.24425098201178</c:v>
                </c:pt>
                <c:pt idx="40">
                  <c:v>212.39397860441329</c:v>
                </c:pt>
                <c:pt idx="41">
                  <c:v>212.53586756957893</c:v>
                </c:pt>
                <c:pt idx="42">
                  <c:v>212.68349072932006</c:v>
                </c:pt>
                <c:pt idx="43">
                  <c:v>212.83708400684307</c:v>
                </c:pt>
                <c:pt idx="44">
                  <c:v>212.99686411625572</c:v>
                </c:pt>
                <c:pt idx="45">
                  <c:v>213.16307930912262</c:v>
                </c:pt>
                <c:pt idx="46">
                  <c:v>213.35369205305378</c:v>
                </c:pt>
                <c:pt idx="47">
                  <c:v>213.51585928203619</c:v>
                </c:pt>
                <c:pt idx="48">
                  <c:v>213.70297631612416</c:v>
                </c:pt>
                <c:pt idx="49">
                  <c:v>213.89756602463515</c:v>
                </c:pt>
                <c:pt idx="50">
                  <c:v>214.09994676144521</c:v>
                </c:pt>
                <c:pt idx="51">
                  <c:v>214.31040174218649</c:v>
                </c:pt>
                <c:pt idx="52">
                  <c:v>214.52935558376842</c:v>
                </c:pt>
                <c:pt idx="53">
                  <c:v>214.75700536799923</c:v>
                </c:pt>
                <c:pt idx="54">
                  <c:v>214.99372647772799</c:v>
                </c:pt>
                <c:pt idx="55">
                  <c:v>215.23997790382336</c:v>
                </c:pt>
                <c:pt idx="56">
                  <c:v>215.49597028628935</c:v>
                </c:pt>
                <c:pt idx="57">
                  <c:v>215.76221549736377</c:v>
                </c:pt>
                <c:pt idx="58">
                  <c:v>216.0390737495008</c:v>
                </c:pt>
                <c:pt idx="59">
                  <c:v>216.32692353980573</c:v>
                </c:pt>
                <c:pt idx="60">
                  <c:v>216.62622982592558</c:v>
                </c:pt>
                <c:pt idx="61">
                  <c:v>216.9375180650199</c:v>
                </c:pt>
                <c:pt idx="62">
                  <c:v>217.26115739812218</c:v>
                </c:pt>
                <c:pt idx="63">
                  <c:v>217.59769298491847</c:v>
                </c:pt>
                <c:pt idx="64">
                  <c:v>217.94768686494933</c:v>
                </c:pt>
                <c:pt idx="65">
                  <c:v>218.31162197210318</c:v>
                </c:pt>
                <c:pt idx="66">
                  <c:v>218.69009203878056</c:v>
                </c:pt>
                <c:pt idx="67">
                  <c:v>219.08371590380864</c:v>
                </c:pt>
                <c:pt idx="68">
                  <c:v>219.49307095495388</c:v>
                </c:pt>
                <c:pt idx="69">
                  <c:v>219.91884743140693</c:v>
                </c:pt>
                <c:pt idx="70">
                  <c:v>220.36169534433992</c:v>
                </c:pt>
                <c:pt idx="71">
                  <c:v>220.82236711928928</c:v>
                </c:pt>
                <c:pt idx="72">
                  <c:v>221.30157229078699</c:v>
                </c:pt>
                <c:pt idx="73">
                  <c:v>221.8001508079237</c:v>
                </c:pt>
                <c:pt idx="74">
                  <c:v>222.31891412277199</c:v>
                </c:pt>
                <c:pt idx="75">
                  <c:v>222.85866387244852</c:v>
                </c:pt>
                <c:pt idx="76">
                  <c:v>223.42030446386821</c:v>
                </c:pt>
                <c:pt idx="77">
                  <c:v>224.06491349260938</c:v>
                </c:pt>
                <c:pt idx="78">
                  <c:v>224.6762390490577</c:v>
                </c:pt>
                <c:pt idx="79">
                  <c:v>225.2477933509436</c:v>
                </c:pt>
                <c:pt idx="80">
                  <c:v>225.90791817997857</c:v>
                </c:pt>
                <c:pt idx="81">
                  <c:v>226.59549579836198</c:v>
                </c:pt>
                <c:pt idx="82">
                  <c:v>227.31185145007686</c:v>
                </c:pt>
                <c:pt idx="83">
                  <c:v>228.05827508439666</c:v>
                </c:pt>
                <c:pt idx="84">
                  <c:v>228.83643286428105</c:v>
                </c:pt>
                <c:pt idx="85">
                  <c:v>229.64760220056564</c:v>
                </c:pt>
                <c:pt idx="86">
                  <c:v>230.40726142845207</c:v>
                </c:pt>
                <c:pt idx="87">
                  <c:v>231.19647521587908</c:v>
                </c:pt>
                <c:pt idx="88">
                  <c:v>231.9239630203115</c:v>
                </c:pt>
                <c:pt idx="89">
                  <c:v>232.67694402307475</c:v>
                </c:pt>
                <c:pt idx="90">
                  <c:v>233.4563344941233</c:v>
                </c:pt>
                <c:pt idx="91">
                  <c:v>234.16092041014736</c:v>
                </c:pt>
                <c:pt idx="92">
                  <c:v>234.88760497357279</c:v>
                </c:pt>
                <c:pt idx="93">
                  <c:v>235.66563715791287</c:v>
                </c:pt>
                <c:pt idx="94">
                  <c:v>236.5535029105738</c:v>
                </c:pt>
              </c:numCache>
            </c:numRef>
          </c:yVal>
          <c:smooth val="1"/>
          <c:extLst>
            <c:ext xmlns:c16="http://schemas.microsoft.com/office/drawing/2014/chart" uri="{C3380CC4-5D6E-409C-BE32-E72D297353CC}">
              <c16:uniqueId val="{00000008-CBA7-A743-A0BB-660A203930D3}"/>
            </c:ext>
          </c:extLst>
        </c:ser>
        <c:dLbls>
          <c:showLegendKey val="0"/>
          <c:showVal val="0"/>
          <c:showCatName val="0"/>
          <c:showSerName val="0"/>
          <c:showPercent val="0"/>
          <c:showBubbleSize val="0"/>
        </c:dLbls>
        <c:axId val="935415920"/>
        <c:axId val="968708416"/>
      </c:scatterChart>
      <c:valAx>
        <c:axId val="935415920"/>
        <c:scaling>
          <c:orientation val="minMax"/>
          <c:max val="0.8"/>
          <c:min val="0.4"/>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a:t>Ma [-]</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68708416"/>
        <c:crosses val="autoZero"/>
        <c:crossBetween val="midCat"/>
      </c:valAx>
      <c:valAx>
        <c:axId val="968708416"/>
        <c:scaling>
          <c:orientation val="minMax"/>
          <c:max val="420"/>
          <c:min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de-DE" sz="1200" b="0" i="0" baseline="0">
                    <a:effectLst/>
                  </a:rPr>
                  <a:t>C</a:t>
                </a:r>
                <a:r>
                  <a:rPr lang="de-DE" sz="1200" b="0" i="0" baseline="-25000">
                    <a:effectLst/>
                  </a:rPr>
                  <a:t>D</a:t>
                </a:r>
                <a:r>
                  <a:rPr lang="de-DE" sz="1200" b="0" i="0" baseline="0">
                    <a:effectLst/>
                  </a:rPr>
                  <a:t> [cts]</a:t>
                </a:r>
                <a:endParaRPr lang="de-DE" sz="1200">
                  <a:effectLst/>
                </a:endParaRP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35415920"/>
        <c:crosses val="autoZero"/>
        <c:crossBetween val="midCat"/>
        <c:majorUnit val="20"/>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extLst/>
  </c:chart>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5.xml"/><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0.xml"/><Relationship Id="rId1" Type="http://schemas.openxmlformats.org/officeDocument/2006/relationships/chart" Target="../charts/chart9.xm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1.xm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2.xm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3.xm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4.xm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7.xml"/><Relationship Id="rId1" Type="http://schemas.openxmlformats.org/officeDocument/2006/relationships/chart" Target="../charts/chart16.xm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8.xm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9.xm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0.xml"/></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1606550</xdr:colOff>
      <xdr:row>20</xdr:row>
      <xdr:rowOff>152400</xdr:rowOff>
    </xdr:from>
    <xdr:to>
      <xdr:col>18</xdr:col>
      <xdr:colOff>361950</xdr:colOff>
      <xdr:row>30</xdr:row>
      <xdr:rowOff>76200</xdr:rowOff>
    </xdr:to>
    <xdr:sp macro="" textlink="">
      <xdr:nvSpPr>
        <xdr:cNvPr id="2" name="Textfeld 1">
          <a:extLst>
            <a:ext uri="{FF2B5EF4-FFF2-40B4-BE49-F238E27FC236}">
              <a16:creationId xmlns:a16="http://schemas.microsoft.com/office/drawing/2014/main" id="{9FA182B2-CFB9-8F4B-BA89-572607784706}"/>
            </a:ext>
          </a:extLst>
        </xdr:cNvPr>
        <xdr:cNvSpPr txBox="1"/>
      </xdr:nvSpPr>
      <xdr:spPr>
        <a:xfrm>
          <a:off x="3197225" y="4152900"/>
          <a:ext cx="14290675" cy="1924050"/>
        </a:xfrm>
        <a:prstGeom prst="rect">
          <a:avLst/>
        </a:prstGeom>
        <a:solidFill>
          <a:srgbClr val="FFD4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200" b="1"/>
            <a:t>INFORMTION</a:t>
          </a:r>
        </a:p>
        <a:p>
          <a:r>
            <a:rPr lang="de-DE" sz="1400"/>
            <a:t>This</a:t>
          </a:r>
          <a:r>
            <a:rPr lang="de-DE" sz="1400" baseline="0"/>
            <a:t> sheet presents the results of all following sheets. </a:t>
          </a:r>
        </a:p>
        <a:p>
          <a:endParaRPr lang="de-DE" sz="1400" baseline="0"/>
        </a:p>
        <a:p>
          <a:r>
            <a:rPr lang="de-DE" sz="1400" baseline="0"/>
            <a:t>Colums E to T give the results for each of the 16 aircraft. Columns C and D give the mean and the median of the 16 aircraft. </a:t>
          </a:r>
        </a:p>
        <a:p>
          <a:r>
            <a:rPr lang="de-DE" sz="1400" baseline="0"/>
            <a:t>Row 2 states the used aircraft. Rows 3-9 gives the parameters. These parameters have been obtained by the Excel SOLVER. </a:t>
          </a:r>
        </a:p>
        <a:p>
          <a:r>
            <a:rPr lang="de-DE" sz="1400" baseline="0"/>
            <a:t>Rows 11 and 12 present the conditions to achieve a drag polar without a jump or a kink at M=M_crit. If this is not possible exactly B11 and B12 show the condition to reach it approximately. Rows 13 and 14 check this by giving the initial value and the initial climb rate of the wave drag.</a:t>
          </a:r>
        </a:p>
        <a:p>
          <a:r>
            <a:rPr lang="de-DE" sz="1400" baseline="0"/>
            <a:t>Rows 16-19 present the final results. These values represent the success of the regression model. The lower the values the better the fit. </a:t>
          </a:r>
        </a:p>
      </xdr:txBody>
    </xdr:sp>
    <xdr:clientData/>
  </xdr:twoCellAnchor>
  <xdr:twoCellAnchor>
    <xdr:from>
      <xdr:col>1</xdr:col>
      <xdr:colOff>1609725</xdr:colOff>
      <xdr:row>30</xdr:row>
      <xdr:rowOff>155575</xdr:rowOff>
    </xdr:from>
    <xdr:to>
      <xdr:col>12</xdr:col>
      <xdr:colOff>428625</xdr:colOff>
      <xdr:row>40</xdr:row>
      <xdr:rowOff>193675</xdr:rowOff>
    </xdr:to>
    <mc:AlternateContent xmlns:mc="http://schemas.openxmlformats.org/markup-compatibility/2006">
      <mc:Choice xmlns:a14="http://schemas.microsoft.com/office/drawing/2010/main" Requires="a14">
        <xdr:sp macro="" textlink="">
          <xdr:nvSpPr>
            <xdr:cNvPr id="3" name="Textfeld 2">
              <a:extLst>
                <a:ext uri="{FF2B5EF4-FFF2-40B4-BE49-F238E27FC236}">
                  <a16:creationId xmlns:a16="http://schemas.microsoft.com/office/drawing/2014/main" id="{F6ABB288-0CB7-9B43-ACD4-85761923DAA3}"/>
                </a:ext>
              </a:extLst>
            </xdr:cNvPr>
            <xdr:cNvSpPr txBox="1"/>
          </xdr:nvSpPr>
          <xdr:spPr>
            <a:xfrm>
              <a:off x="3200400" y="6156325"/>
              <a:ext cx="9324975" cy="2038350"/>
            </a:xfrm>
            <a:prstGeom prst="rect">
              <a:avLst/>
            </a:prstGeom>
            <a:solidFill>
              <a:schemeClr val="accent2">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800" b="1" i="0">
                  <a:solidFill>
                    <a:schemeClr val="dk1"/>
                  </a:solidFill>
                  <a:effectLst/>
                  <a:latin typeface="+mn-lt"/>
                  <a:ea typeface="+mn-ea"/>
                  <a:cs typeface="+mn-cs"/>
                </a:rPr>
                <a:t>Generic Equation</a:t>
              </a:r>
              <a:r>
                <a:rPr lang="de-DE" sz="1800" b="1" i="0" baseline="0">
                  <a:solidFill>
                    <a:schemeClr val="dk1"/>
                  </a:solidFill>
                  <a:effectLst/>
                  <a:latin typeface="+mn-lt"/>
                  <a:ea typeface="+mn-ea"/>
                  <a:cs typeface="+mn-cs"/>
                </a:rPr>
                <a:t> for this Excel file</a:t>
              </a:r>
              <a:endParaRPr lang="de-DE" sz="1800" b="1" i="0">
                <a:solidFill>
                  <a:schemeClr val="dk1"/>
                </a:solidFill>
                <a:effectLst/>
                <a:latin typeface="+mn-lt"/>
                <a:ea typeface="+mn-ea"/>
                <a:cs typeface="+mn-cs"/>
              </a:endParaRPr>
            </a:p>
            <a:p>
              <a14:m>
                <m:oMath xmlns:m="http://schemas.openxmlformats.org/officeDocument/2006/math">
                  <m:sSub>
                    <m:sSubPr>
                      <m:ctrlPr>
                        <a:rPr lang="de-DE" sz="2800" i="1">
                          <a:solidFill>
                            <a:schemeClr val="dk1"/>
                          </a:solidFill>
                          <a:effectLst/>
                          <a:latin typeface="Cambria Math" panose="02040503050406030204" pitchFamily="18" charset="0"/>
                          <a:ea typeface="+mn-ea"/>
                          <a:cs typeface="+mn-cs"/>
                        </a:rPr>
                      </m:ctrlPr>
                    </m:sSubPr>
                    <m:e>
                      <m:r>
                        <a:rPr lang="de-DE" sz="2800" i="1">
                          <a:solidFill>
                            <a:schemeClr val="dk1"/>
                          </a:solidFill>
                          <a:effectLst/>
                          <a:latin typeface="Cambria Math" panose="02040503050406030204" pitchFamily="18" charset="0"/>
                          <a:ea typeface="+mn-ea"/>
                          <a:cs typeface="+mn-cs"/>
                        </a:rPr>
                        <m:t>𝐶</m:t>
                      </m:r>
                    </m:e>
                    <m:sub>
                      <m:r>
                        <a:rPr lang="de-DE" sz="2800" i="1">
                          <a:solidFill>
                            <a:schemeClr val="dk1"/>
                          </a:solidFill>
                          <a:effectLst/>
                          <a:latin typeface="Cambria Math" panose="02040503050406030204" pitchFamily="18" charset="0"/>
                          <a:ea typeface="+mn-ea"/>
                          <a:cs typeface="+mn-cs"/>
                        </a:rPr>
                        <m:t>𝐷</m:t>
                      </m:r>
                    </m:sub>
                  </m:sSub>
                  <m:r>
                    <a:rPr lang="de-DE" sz="2800" i="1">
                      <a:solidFill>
                        <a:schemeClr val="dk1"/>
                      </a:solidFill>
                      <a:effectLst/>
                      <a:latin typeface="Cambria Math" panose="02040503050406030204" pitchFamily="18" charset="0"/>
                      <a:ea typeface="+mn-ea"/>
                      <a:cs typeface="+mn-cs"/>
                    </a:rPr>
                    <m:t>=</m:t>
                  </m:r>
                  <m:sSub>
                    <m:sSubPr>
                      <m:ctrlPr>
                        <a:rPr lang="de-DE" sz="2800" i="1">
                          <a:solidFill>
                            <a:schemeClr val="dk1"/>
                          </a:solidFill>
                          <a:effectLst/>
                          <a:latin typeface="Cambria Math" panose="02040503050406030204" pitchFamily="18" charset="0"/>
                          <a:ea typeface="+mn-ea"/>
                          <a:cs typeface="+mn-cs"/>
                        </a:rPr>
                      </m:ctrlPr>
                    </m:sSubPr>
                    <m:e>
                      <m:r>
                        <a:rPr lang="de-DE" sz="2800" i="1">
                          <a:solidFill>
                            <a:schemeClr val="dk1"/>
                          </a:solidFill>
                          <a:effectLst/>
                          <a:latin typeface="Cambria Math" panose="02040503050406030204" pitchFamily="18" charset="0"/>
                          <a:ea typeface="+mn-ea"/>
                          <a:cs typeface="+mn-cs"/>
                        </a:rPr>
                        <m:t>𝐶</m:t>
                      </m:r>
                    </m:e>
                    <m:sub>
                      <m:r>
                        <a:rPr lang="de-DE" sz="2800" i="1">
                          <a:solidFill>
                            <a:schemeClr val="dk1"/>
                          </a:solidFill>
                          <a:effectLst/>
                          <a:latin typeface="Cambria Math" panose="02040503050406030204" pitchFamily="18" charset="0"/>
                          <a:ea typeface="+mn-ea"/>
                          <a:cs typeface="+mn-cs"/>
                        </a:rPr>
                        <m:t>𝐷</m:t>
                      </m:r>
                      <m:r>
                        <a:rPr lang="de-DE" sz="2800" i="1">
                          <a:solidFill>
                            <a:schemeClr val="dk1"/>
                          </a:solidFill>
                          <a:effectLst/>
                          <a:latin typeface="Cambria Math" panose="02040503050406030204" pitchFamily="18" charset="0"/>
                          <a:ea typeface="+mn-ea"/>
                          <a:cs typeface="+mn-cs"/>
                        </a:rPr>
                        <m:t>0</m:t>
                      </m:r>
                    </m:sub>
                  </m:sSub>
                  <m:r>
                    <a:rPr lang="de-DE" sz="2800" i="1">
                      <a:solidFill>
                        <a:schemeClr val="dk1"/>
                      </a:solidFill>
                      <a:effectLst/>
                      <a:latin typeface="Cambria Math" panose="02040503050406030204" pitchFamily="18" charset="0"/>
                      <a:ea typeface="+mn-ea"/>
                      <a:cs typeface="+mn-cs"/>
                    </a:rPr>
                    <m:t>+</m:t>
                  </m:r>
                  <m:f>
                    <m:fPr>
                      <m:ctrlPr>
                        <a:rPr lang="de-DE" sz="2800" i="1">
                          <a:solidFill>
                            <a:schemeClr val="dk1"/>
                          </a:solidFill>
                          <a:effectLst/>
                          <a:latin typeface="Cambria Math" panose="02040503050406030204" pitchFamily="18" charset="0"/>
                          <a:ea typeface="+mn-ea"/>
                          <a:cs typeface="+mn-cs"/>
                        </a:rPr>
                      </m:ctrlPr>
                    </m:fPr>
                    <m:num>
                      <m:sSubSup>
                        <m:sSubSupPr>
                          <m:ctrlPr>
                            <a:rPr lang="de-DE" sz="2800" i="1">
                              <a:solidFill>
                                <a:schemeClr val="dk1"/>
                              </a:solidFill>
                              <a:effectLst/>
                              <a:latin typeface="Cambria Math" panose="02040503050406030204" pitchFamily="18" charset="0"/>
                              <a:ea typeface="+mn-ea"/>
                              <a:cs typeface="+mn-cs"/>
                            </a:rPr>
                          </m:ctrlPr>
                        </m:sSubSupPr>
                        <m:e>
                          <m:r>
                            <a:rPr lang="de-DE" sz="2800" i="1">
                              <a:solidFill>
                                <a:schemeClr val="dk1"/>
                              </a:solidFill>
                              <a:effectLst/>
                              <a:latin typeface="Cambria Math" panose="02040503050406030204" pitchFamily="18" charset="0"/>
                              <a:ea typeface="+mn-ea"/>
                              <a:cs typeface="+mn-cs"/>
                            </a:rPr>
                            <m:t>𝐶</m:t>
                          </m:r>
                        </m:e>
                        <m:sub>
                          <m:r>
                            <a:rPr lang="de-DE" sz="2800" i="1">
                              <a:solidFill>
                                <a:schemeClr val="dk1"/>
                              </a:solidFill>
                              <a:effectLst/>
                              <a:latin typeface="Cambria Math" panose="02040503050406030204" pitchFamily="18" charset="0"/>
                              <a:ea typeface="+mn-ea"/>
                              <a:cs typeface="+mn-cs"/>
                            </a:rPr>
                            <m:t>𝐿</m:t>
                          </m:r>
                        </m:sub>
                        <m:sup>
                          <m:r>
                            <a:rPr lang="de-DE" sz="2800" i="1">
                              <a:solidFill>
                                <a:schemeClr val="dk1"/>
                              </a:solidFill>
                              <a:effectLst/>
                              <a:latin typeface="Cambria Math" panose="02040503050406030204" pitchFamily="18" charset="0"/>
                              <a:ea typeface="+mn-ea"/>
                              <a:cs typeface="+mn-cs"/>
                            </a:rPr>
                            <m:t>2</m:t>
                          </m:r>
                        </m:sup>
                      </m:sSubSup>
                      <m:r>
                        <a:rPr lang="de-DE" sz="2800" i="1">
                          <a:solidFill>
                            <a:schemeClr val="dk1"/>
                          </a:solidFill>
                          <a:effectLst/>
                          <a:latin typeface="Cambria Math" panose="02040503050406030204" pitchFamily="18" charset="0"/>
                          <a:ea typeface="+mn-ea"/>
                          <a:cs typeface="+mn-cs"/>
                        </a:rPr>
                        <m:t>⋅</m:t>
                      </m:r>
                      <m:r>
                        <a:rPr lang="de-DE" sz="2800" i="1">
                          <a:solidFill>
                            <a:schemeClr val="dk1"/>
                          </a:solidFill>
                          <a:effectLst/>
                          <a:latin typeface="Cambria Math" panose="02040503050406030204" pitchFamily="18" charset="0"/>
                          <a:ea typeface="+mn-ea"/>
                          <a:cs typeface="+mn-cs"/>
                        </a:rPr>
                        <m:t>𝑑</m:t>
                      </m:r>
                    </m:num>
                    <m:den>
                      <m:r>
                        <a:rPr lang="de-DE" sz="2800" i="1">
                          <a:solidFill>
                            <a:schemeClr val="dk1"/>
                          </a:solidFill>
                          <a:effectLst/>
                          <a:latin typeface="Cambria Math" panose="02040503050406030204" pitchFamily="18" charset="0"/>
                          <a:ea typeface="+mn-ea"/>
                          <a:cs typeface="+mn-cs"/>
                        </a:rPr>
                        <m:t>−</m:t>
                      </m:r>
                      <m:r>
                        <a:rPr lang="de-DE" sz="2800" i="1">
                          <a:solidFill>
                            <a:schemeClr val="dk1"/>
                          </a:solidFill>
                          <a:effectLst/>
                          <a:latin typeface="Cambria Math" panose="02040503050406030204" pitchFamily="18" charset="0"/>
                          <a:ea typeface="+mn-ea"/>
                          <a:cs typeface="+mn-cs"/>
                        </a:rPr>
                        <m:t>𝑒</m:t>
                      </m:r>
                      <m:r>
                        <a:rPr lang="de-DE" sz="2800" i="1">
                          <a:solidFill>
                            <a:schemeClr val="dk1"/>
                          </a:solidFill>
                          <a:effectLst/>
                          <a:latin typeface="Cambria Math" panose="02040503050406030204" pitchFamily="18" charset="0"/>
                          <a:ea typeface="+mn-ea"/>
                          <a:cs typeface="+mn-cs"/>
                        </a:rPr>
                        <m:t>⋅</m:t>
                      </m:r>
                      <m:sSup>
                        <m:sSupPr>
                          <m:ctrlPr>
                            <a:rPr lang="de-DE" sz="2800" i="1">
                              <a:solidFill>
                                <a:schemeClr val="dk1"/>
                              </a:solidFill>
                              <a:effectLst/>
                              <a:latin typeface="Cambria Math" panose="02040503050406030204" pitchFamily="18" charset="0"/>
                              <a:ea typeface="+mn-ea"/>
                              <a:cs typeface="+mn-cs"/>
                            </a:rPr>
                          </m:ctrlPr>
                        </m:sSupPr>
                        <m:e>
                          <m:d>
                            <m:dPr>
                              <m:ctrlPr>
                                <a:rPr lang="de-DE" sz="2800" i="1">
                                  <a:solidFill>
                                    <a:schemeClr val="dk1"/>
                                  </a:solidFill>
                                  <a:effectLst/>
                                  <a:latin typeface="Cambria Math" panose="02040503050406030204" pitchFamily="18" charset="0"/>
                                  <a:ea typeface="+mn-ea"/>
                                  <a:cs typeface="+mn-cs"/>
                                </a:rPr>
                              </m:ctrlPr>
                            </m:dPr>
                            <m:e>
                              <m:f>
                                <m:fPr>
                                  <m:ctrlPr>
                                    <a:rPr lang="de-DE" sz="2800" i="1">
                                      <a:solidFill>
                                        <a:schemeClr val="dk1"/>
                                      </a:solidFill>
                                      <a:effectLst/>
                                      <a:latin typeface="Cambria Math" panose="02040503050406030204" pitchFamily="18" charset="0"/>
                                      <a:ea typeface="+mn-ea"/>
                                      <a:cs typeface="+mn-cs"/>
                                    </a:rPr>
                                  </m:ctrlPr>
                                </m:fPr>
                                <m:num>
                                  <m:r>
                                    <a:rPr lang="de-DE" sz="2800" i="1">
                                      <a:solidFill>
                                        <a:schemeClr val="dk1"/>
                                      </a:solidFill>
                                      <a:effectLst/>
                                      <a:latin typeface="Cambria Math" panose="02040503050406030204" pitchFamily="18" charset="0"/>
                                      <a:ea typeface="+mn-ea"/>
                                      <a:cs typeface="+mn-cs"/>
                                    </a:rPr>
                                    <m:t>𝑀</m:t>
                                  </m:r>
                                </m:num>
                                <m:den>
                                  <m:sSub>
                                    <m:sSubPr>
                                      <m:ctrlPr>
                                        <a:rPr lang="de-DE" sz="2800" i="1">
                                          <a:solidFill>
                                            <a:schemeClr val="dk1"/>
                                          </a:solidFill>
                                          <a:effectLst/>
                                          <a:latin typeface="Cambria Math" panose="02040503050406030204" pitchFamily="18" charset="0"/>
                                          <a:ea typeface="+mn-ea"/>
                                          <a:cs typeface="+mn-cs"/>
                                        </a:rPr>
                                      </m:ctrlPr>
                                    </m:sSubPr>
                                    <m:e>
                                      <m:r>
                                        <a:rPr lang="de-DE" sz="2800" i="1">
                                          <a:solidFill>
                                            <a:schemeClr val="dk1"/>
                                          </a:solidFill>
                                          <a:effectLst/>
                                          <a:latin typeface="Cambria Math" panose="02040503050406030204" pitchFamily="18" charset="0"/>
                                          <a:ea typeface="+mn-ea"/>
                                          <a:cs typeface="+mn-cs"/>
                                        </a:rPr>
                                        <m:t>𝑀</m:t>
                                      </m:r>
                                    </m:e>
                                    <m:sub>
                                      <m:r>
                                        <a:rPr lang="de-DE" sz="2800" i="1">
                                          <a:solidFill>
                                            <a:schemeClr val="dk1"/>
                                          </a:solidFill>
                                          <a:effectLst/>
                                          <a:latin typeface="Cambria Math" panose="02040503050406030204" pitchFamily="18" charset="0"/>
                                          <a:ea typeface="+mn-ea"/>
                                          <a:cs typeface="+mn-cs"/>
                                        </a:rPr>
                                        <m:t>𝑐</m:t>
                                      </m:r>
                                      <m:r>
                                        <a:rPr lang="de-DE" sz="2800" b="0" i="1">
                                          <a:solidFill>
                                            <a:schemeClr val="dk1"/>
                                          </a:solidFill>
                                          <a:effectLst/>
                                          <a:latin typeface="Cambria Math" panose="02040503050406030204" pitchFamily="18" charset="0"/>
                                          <a:ea typeface="+mn-ea"/>
                                          <a:cs typeface="+mn-cs"/>
                                        </a:rPr>
                                        <m:t>𝑜𝑚𝑝</m:t>
                                      </m:r>
                                    </m:sub>
                                  </m:sSub>
                                </m:den>
                              </m:f>
                              <m:r>
                                <a:rPr lang="de-DE" sz="2800" b="0" i="1">
                                  <a:solidFill>
                                    <a:schemeClr val="dk1"/>
                                  </a:solidFill>
                                  <a:effectLst/>
                                  <a:latin typeface="Cambria Math" panose="02040503050406030204" pitchFamily="18" charset="0"/>
                                  <a:ea typeface="+mn-ea"/>
                                  <a:cs typeface="+mn-cs"/>
                                </a:rPr>
                                <m:t> −1</m:t>
                              </m:r>
                            </m:e>
                          </m:d>
                        </m:e>
                        <m:sup>
                          <m:r>
                            <a:rPr lang="de-DE" sz="2800" i="1">
                              <a:solidFill>
                                <a:schemeClr val="dk1"/>
                              </a:solidFill>
                              <a:effectLst/>
                              <a:latin typeface="Cambria Math" panose="02040503050406030204" pitchFamily="18" charset="0"/>
                              <a:ea typeface="+mn-ea"/>
                              <a:cs typeface="+mn-cs"/>
                            </a:rPr>
                            <m:t>𝑓</m:t>
                          </m:r>
                        </m:sup>
                      </m:sSup>
                      <m:r>
                        <a:rPr lang="de-DE" sz="2800" i="1">
                          <a:solidFill>
                            <a:schemeClr val="dk1"/>
                          </a:solidFill>
                          <a:effectLst/>
                          <a:latin typeface="Cambria Math" panose="02040503050406030204" pitchFamily="18" charset="0"/>
                          <a:ea typeface="+mn-ea"/>
                          <a:cs typeface="+mn-cs"/>
                        </a:rPr>
                        <m:t>+1</m:t>
                      </m:r>
                    </m:den>
                  </m:f>
                  <m:r>
                    <a:rPr lang="de-DE" sz="2800" i="1">
                      <a:solidFill>
                        <a:schemeClr val="dk1"/>
                      </a:solidFill>
                      <a:effectLst/>
                      <a:latin typeface="Cambria Math" panose="02040503050406030204" pitchFamily="18" charset="0"/>
                      <a:ea typeface="+mn-ea"/>
                      <a:cs typeface="+mn-cs"/>
                    </a:rPr>
                    <m:t>+</m:t>
                  </m:r>
                  <m:r>
                    <a:rPr lang="de-DE" sz="2800" i="1">
                      <a:solidFill>
                        <a:schemeClr val="dk1"/>
                      </a:solidFill>
                      <a:effectLst/>
                      <a:latin typeface="Cambria Math" panose="02040503050406030204" pitchFamily="18" charset="0"/>
                      <a:ea typeface="+mn-ea"/>
                      <a:cs typeface="+mn-cs"/>
                    </a:rPr>
                    <m:t>𝑎</m:t>
                  </m:r>
                  <m:r>
                    <a:rPr lang="de-DE" sz="2800" i="1">
                      <a:solidFill>
                        <a:schemeClr val="dk1"/>
                      </a:solidFill>
                      <a:effectLst/>
                      <a:latin typeface="Cambria Math" panose="02040503050406030204" pitchFamily="18" charset="0"/>
                      <a:ea typeface="+mn-ea"/>
                      <a:cs typeface="+mn-cs"/>
                    </a:rPr>
                    <m:t>⋅(1+</m:t>
                  </m:r>
                  <m:func>
                    <m:funcPr>
                      <m:ctrlPr>
                        <a:rPr lang="de-DE" sz="2800" i="1">
                          <a:solidFill>
                            <a:schemeClr val="dk1"/>
                          </a:solidFill>
                          <a:effectLst/>
                          <a:latin typeface="Cambria Math" panose="02040503050406030204" pitchFamily="18" charset="0"/>
                          <a:ea typeface="+mn-ea"/>
                          <a:cs typeface="+mn-cs"/>
                        </a:rPr>
                      </m:ctrlPr>
                    </m:funcPr>
                    <m:fName>
                      <m:r>
                        <m:rPr>
                          <m:sty m:val="p"/>
                        </m:rPr>
                        <a:rPr lang="de-DE" sz="2800">
                          <a:solidFill>
                            <a:schemeClr val="dk1"/>
                          </a:solidFill>
                          <a:effectLst/>
                          <a:latin typeface="Cambria Math" panose="02040503050406030204" pitchFamily="18" charset="0"/>
                          <a:ea typeface="+mn-ea"/>
                          <a:cs typeface="+mn-cs"/>
                        </a:rPr>
                        <m:t>tanh</m:t>
                      </m:r>
                    </m:fName>
                    <m:e>
                      <m:d>
                        <m:dPr>
                          <m:ctrlPr>
                            <a:rPr lang="de-DE" sz="2800" i="1">
                              <a:solidFill>
                                <a:schemeClr val="dk1"/>
                              </a:solidFill>
                              <a:effectLst/>
                              <a:latin typeface="Cambria Math" panose="02040503050406030204" pitchFamily="18" charset="0"/>
                              <a:ea typeface="+mn-ea"/>
                              <a:cs typeface="+mn-cs"/>
                            </a:rPr>
                          </m:ctrlPr>
                        </m:dPr>
                        <m:e>
                          <m:r>
                            <a:rPr lang="de-DE" sz="2800" i="1">
                              <a:solidFill>
                                <a:schemeClr val="dk1"/>
                              </a:solidFill>
                              <a:effectLst/>
                              <a:latin typeface="Cambria Math" panose="02040503050406030204" pitchFamily="18" charset="0"/>
                              <a:ea typeface="+mn-ea"/>
                              <a:cs typeface="+mn-cs"/>
                            </a:rPr>
                            <m:t>𝑏</m:t>
                          </m:r>
                          <m:r>
                            <a:rPr lang="de-DE" sz="2800" i="1">
                              <a:solidFill>
                                <a:schemeClr val="dk1"/>
                              </a:solidFill>
                              <a:effectLst/>
                              <a:latin typeface="Cambria Math" panose="02040503050406030204" pitchFamily="18" charset="0"/>
                              <a:ea typeface="+mn-ea"/>
                              <a:cs typeface="+mn-cs"/>
                            </a:rPr>
                            <m:t>⋅</m:t>
                          </m:r>
                          <m:f>
                            <m:fPr>
                              <m:ctrlPr>
                                <a:rPr lang="de-DE" sz="2800" i="1">
                                  <a:solidFill>
                                    <a:schemeClr val="dk1"/>
                                  </a:solidFill>
                                  <a:effectLst/>
                                  <a:latin typeface="Cambria Math" panose="02040503050406030204" pitchFamily="18" charset="0"/>
                                  <a:ea typeface="+mn-ea"/>
                                  <a:cs typeface="+mn-cs"/>
                                </a:rPr>
                              </m:ctrlPr>
                            </m:fPr>
                            <m:num>
                              <m:r>
                                <a:rPr lang="de-DE" sz="2800" i="1">
                                  <a:solidFill>
                                    <a:schemeClr val="dk1"/>
                                  </a:solidFill>
                                  <a:effectLst/>
                                  <a:latin typeface="Cambria Math" panose="02040503050406030204" pitchFamily="18" charset="0"/>
                                  <a:ea typeface="+mn-ea"/>
                                  <a:cs typeface="+mn-cs"/>
                                </a:rPr>
                                <m:t>𝑀</m:t>
                              </m:r>
                            </m:num>
                            <m:den>
                              <m:sSub>
                                <m:sSubPr>
                                  <m:ctrlPr>
                                    <a:rPr lang="de-DE" sz="2800" i="1">
                                      <a:solidFill>
                                        <a:schemeClr val="dk1"/>
                                      </a:solidFill>
                                      <a:effectLst/>
                                      <a:latin typeface="Cambria Math" panose="02040503050406030204" pitchFamily="18" charset="0"/>
                                      <a:ea typeface="+mn-ea"/>
                                      <a:cs typeface="+mn-cs"/>
                                    </a:rPr>
                                  </m:ctrlPr>
                                </m:sSubPr>
                                <m:e>
                                  <m:r>
                                    <a:rPr lang="de-DE" sz="2800" i="1">
                                      <a:solidFill>
                                        <a:schemeClr val="dk1"/>
                                      </a:solidFill>
                                      <a:effectLst/>
                                      <a:latin typeface="Cambria Math" panose="02040503050406030204" pitchFamily="18" charset="0"/>
                                      <a:ea typeface="+mn-ea"/>
                                      <a:cs typeface="+mn-cs"/>
                                    </a:rPr>
                                    <m:t>𝑀</m:t>
                                  </m:r>
                                </m:e>
                                <m:sub>
                                  <m:r>
                                    <a:rPr lang="de-DE" sz="2800" i="1">
                                      <a:solidFill>
                                        <a:schemeClr val="dk1"/>
                                      </a:solidFill>
                                      <a:effectLst/>
                                      <a:latin typeface="Cambria Math" panose="02040503050406030204" pitchFamily="18" charset="0"/>
                                      <a:ea typeface="+mn-ea"/>
                                      <a:cs typeface="+mn-cs"/>
                                    </a:rPr>
                                    <m:t>𝑐𝑟𝑖𝑡</m:t>
                                  </m:r>
                                </m:sub>
                              </m:sSub>
                            </m:den>
                          </m:f>
                          <m:r>
                            <a:rPr lang="de-DE" sz="2800" i="1">
                              <a:solidFill>
                                <a:schemeClr val="dk1"/>
                              </a:solidFill>
                              <a:effectLst/>
                              <a:latin typeface="Cambria Math" panose="02040503050406030204" pitchFamily="18" charset="0"/>
                              <a:ea typeface="+mn-ea"/>
                              <a:cs typeface="+mn-cs"/>
                            </a:rPr>
                            <m:t>−</m:t>
                          </m:r>
                          <m:r>
                            <a:rPr lang="de-DE" sz="2800" i="1">
                              <a:solidFill>
                                <a:schemeClr val="dk1"/>
                              </a:solidFill>
                              <a:effectLst/>
                              <a:latin typeface="Cambria Math" panose="02040503050406030204" pitchFamily="18" charset="0"/>
                              <a:ea typeface="+mn-ea"/>
                              <a:cs typeface="+mn-cs"/>
                            </a:rPr>
                            <m:t>𝑐</m:t>
                          </m:r>
                        </m:e>
                      </m:d>
                    </m:e>
                  </m:func>
                </m:oMath>
              </a14:m>
              <a:r>
                <a:rPr lang="de-DE" sz="2800">
                  <a:effectLst/>
                </a:rPr>
                <a:t> </a:t>
              </a:r>
            </a:p>
            <a:p>
              <a:endParaRPr lang="de-DE" sz="1400">
                <a:effectLst/>
              </a:endParaRPr>
            </a:p>
            <a:p>
              <a:r>
                <a:rPr lang="de-DE" sz="1400">
                  <a:effectLst/>
                </a:rPr>
                <a:t>for</a:t>
              </a:r>
              <a:r>
                <a:rPr lang="de-DE" sz="1400" baseline="0">
                  <a:effectLst/>
                </a:rPr>
                <a:t> further Information and the meaning of the parameters see the report</a:t>
              </a:r>
            </a:p>
            <a:p>
              <a:endParaRPr lang="de-DE" sz="1400"/>
            </a:p>
          </xdr:txBody>
        </xdr:sp>
      </mc:Choice>
      <mc:Fallback>
        <xdr:sp macro="" textlink="">
          <xdr:nvSpPr>
            <xdr:cNvPr id="3" name="Textfeld 2">
              <a:extLst>
                <a:ext uri="{FF2B5EF4-FFF2-40B4-BE49-F238E27FC236}">
                  <a16:creationId xmlns:a16="http://schemas.microsoft.com/office/drawing/2014/main" id="{F6ABB288-0CB7-9B43-ACD4-85761923DAA3}"/>
                </a:ext>
              </a:extLst>
            </xdr:cNvPr>
            <xdr:cNvSpPr txBox="1"/>
          </xdr:nvSpPr>
          <xdr:spPr>
            <a:xfrm>
              <a:off x="3200400" y="6156325"/>
              <a:ext cx="9324975" cy="2038350"/>
            </a:xfrm>
            <a:prstGeom prst="rect">
              <a:avLst/>
            </a:prstGeom>
            <a:solidFill>
              <a:schemeClr val="accent2">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800" b="1" i="0">
                  <a:solidFill>
                    <a:schemeClr val="dk1"/>
                  </a:solidFill>
                  <a:effectLst/>
                  <a:latin typeface="+mn-lt"/>
                  <a:ea typeface="+mn-ea"/>
                  <a:cs typeface="+mn-cs"/>
                </a:rPr>
                <a:t>Generic Equation</a:t>
              </a:r>
              <a:r>
                <a:rPr lang="de-DE" sz="1800" b="1" i="0" baseline="0">
                  <a:solidFill>
                    <a:schemeClr val="dk1"/>
                  </a:solidFill>
                  <a:effectLst/>
                  <a:latin typeface="+mn-lt"/>
                  <a:ea typeface="+mn-ea"/>
                  <a:cs typeface="+mn-cs"/>
                </a:rPr>
                <a:t> for this Excel file</a:t>
              </a:r>
              <a:endParaRPr lang="de-DE" sz="1800" b="1" i="0">
                <a:solidFill>
                  <a:schemeClr val="dk1"/>
                </a:solidFill>
                <a:effectLst/>
                <a:latin typeface="+mn-lt"/>
                <a:ea typeface="+mn-ea"/>
                <a:cs typeface="+mn-cs"/>
              </a:endParaRPr>
            </a:p>
            <a:p>
              <a:r>
                <a:rPr lang="de-DE" sz="2800" i="0">
                  <a:solidFill>
                    <a:schemeClr val="dk1"/>
                  </a:solidFill>
                  <a:effectLst/>
                  <a:latin typeface="Cambria Math" panose="02040503050406030204" pitchFamily="18" charset="0"/>
                  <a:ea typeface="+mn-ea"/>
                  <a:cs typeface="+mn-cs"/>
                </a:rPr>
                <a:t>𝐶_𝐷=𝐶_𝐷0+(𝐶_𝐿^2⋅𝑑)/(−𝑒⋅(𝑀/𝑀_𝑐</a:t>
              </a:r>
              <a:r>
                <a:rPr lang="de-DE" sz="2800" b="0" i="0">
                  <a:solidFill>
                    <a:schemeClr val="dk1"/>
                  </a:solidFill>
                  <a:effectLst/>
                  <a:latin typeface="Cambria Math" panose="02040503050406030204" pitchFamily="18" charset="0"/>
                  <a:ea typeface="+mn-ea"/>
                  <a:cs typeface="+mn-cs"/>
                </a:rPr>
                <a:t>𝑜𝑚𝑝   −1)^</a:t>
              </a:r>
              <a:r>
                <a:rPr lang="de-DE" sz="2800" i="0">
                  <a:solidFill>
                    <a:schemeClr val="dk1"/>
                  </a:solidFill>
                  <a:effectLst/>
                  <a:latin typeface="Cambria Math" panose="02040503050406030204" pitchFamily="18" charset="0"/>
                  <a:ea typeface="+mn-ea"/>
                  <a:cs typeface="+mn-cs"/>
                </a:rPr>
                <a:t>𝑓+1)+𝑎⋅(1+tanh⁡(𝑏⋅𝑀/𝑀_𝑐𝑟𝑖𝑡 −𝑐)</a:t>
              </a:r>
              <a:r>
                <a:rPr lang="de-DE" sz="2800">
                  <a:effectLst/>
                </a:rPr>
                <a:t> </a:t>
              </a:r>
            </a:p>
            <a:p>
              <a:endParaRPr lang="de-DE" sz="1400">
                <a:effectLst/>
              </a:endParaRPr>
            </a:p>
            <a:p>
              <a:r>
                <a:rPr lang="de-DE" sz="1400">
                  <a:effectLst/>
                </a:rPr>
                <a:t>for</a:t>
              </a:r>
              <a:r>
                <a:rPr lang="de-DE" sz="1400" baseline="0">
                  <a:effectLst/>
                </a:rPr>
                <a:t> further Information and the meaning of the parameters see the report</a:t>
              </a:r>
            </a:p>
            <a:p>
              <a:endParaRPr lang="de-DE" sz="1400"/>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24</xdr:col>
      <xdr:colOff>590550</xdr:colOff>
      <xdr:row>1</xdr:row>
      <xdr:rowOff>44450</xdr:rowOff>
    </xdr:from>
    <xdr:to>
      <xdr:col>33</xdr:col>
      <xdr:colOff>12700</xdr:colOff>
      <xdr:row>30</xdr:row>
      <xdr:rowOff>12700</xdr:rowOff>
    </xdr:to>
    <xdr:graphicFrame macro="">
      <xdr:nvGraphicFramePr>
        <xdr:cNvPr id="2" name="Diagramm 1">
          <a:extLst>
            <a:ext uri="{FF2B5EF4-FFF2-40B4-BE49-F238E27FC236}">
              <a16:creationId xmlns:a16="http://schemas.microsoft.com/office/drawing/2014/main" id="{397A143C-44B8-E842-84B1-251D78D8B9B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41</xdr:col>
      <xdr:colOff>38100</xdr:colOff>
      <xdr:row>7</xdr:row>
      <xdr:rowOff>114300</xdr:rowOff>
    </xdr:from>
    <xdr:to>
      <xdr:col>45</xdr:col>
      <xdr:colOff>36642</xdr:colOff>
      <xdr:row>17</xdr:row>
      <xdr:rowOff>139700</xdr:rowOff>
    </xdr:to>
    <xdr:pic>
      <xdr:nvPicPr>
        <xdr:cNvPr id="3" name="Grafik 2">
          <a:extLst>
            <a:ext uri="{FF2B5EF4-FFF2-40B4-BE49-F238E27FC236}">
              <a16:creationId xmlns:a16="http://schemas.microsoft.com/office/drawing/2014/main" id="{8CADF655-51F0-4E48-96F0-B56BE0497AEE}"/>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twoCellAnchor>
    <xdr:from>
      <xdr:col>24</xdr:col>
      <xdr:colOff>50800</xdr:colOff>
      <xdr:row>30</xdr:row>
      <xdr:rowOff>127000</xdr:rowOff>
    </xdr:from>
    <xdr:to>
      <xdr:col>33</xdr:col>
      <xdr:colOff>114300</xdr:colOff>
      <xdr:row>39</xdr:row>
      <xdr:rowOff>38100</xdr:rowOff>
    </xdr:to>
    <xdr:sp macro="" textlink="">
      <xdr:nvSpPr>
        <xdr:cNvPr id="4" name="Textfeld 3">
          <a:extLst>
            <a:ext uri="{FF2B5EF4-FFF2-40B4-BE49-F238E27FC236}">
              <a16:creationId xmlns:a16="http://schemas.microsoft.com/office/drawing/2014/main" id="{6805AE16-7789-7548-8D59-EF3D6ED449A5}"/>
            </a:ext>
          </a:extLst>
        </xdr:cNvPr>
        <xdr:cNvSpPr txBox="1"/>
      </xdr:nvSpPr>
      <xdr:spPr>
        <a:xfrm>
          <a:off x="22085300" y="6235700"/>
          <a:ext cx="7493000" cy="1739900"/>
        </a:xfrm>
        <a:prstGeom prst="rect">
          <a:avLst/>
        </a:prstGeom>
        <a:solidFill>
          <a:srgbClr val="FFD4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INFORMTION</a:t>
          </a:r>
        </a:p>
        <a:p>
          <a:endParaRPr lang="de-DE" sz="1400" baseline="0"/>
        </a:p>
        <a:p>
          <a:r>
            <a:rPr lang="de-DE" sz="1400" baseline="0"/>
            <a:t>Colums U to X state the results for this aircraft. The original curves on real aircraft data and the regression ("New") is presented in the diagram to the right of the results.</a:t>
          </a:r>
        </a:p>
        <a:p>
          <a:r>
            <a:rPr lang="de-DE" sz="1400" baseline="0"/>
            <a:t>The parameter a,b,c,d,e,f and the delta M for each lift coefficient are optimised by the Excel SOLVER. </a:t>
          </a:r>
        </a:p>
        <a:p>
          <a:endParaRPr lang="de-DE" sz="1400" baseline="0"/>
        </a:p>
        <a:p>
          <a:r>
            <a:rPr lang="de-DE" sz="1400" baseline="0"/>
            <a:t>An approach to validate the results is located to the right of the diagram. </a:t>
          </a:r>
        </a:p>
      </xdr:txBody>
    </xdr:sp>
    <xdr:clientData/>
  </xdr:twoCellAnchor>
  <xdr:twoCellAnchor>
    <xdr:from>
      <xdr:col>0</xdr:col>
      <xdr:colOff>114300</xdr:colOff>
      <xdr:row>2</xdr:row>
      <xdr:rowOff>152400</xdr:rowOff>
    </xdr:from>
    <xdr:to>
      <xdr:col>1</xdr:col>
      <xdr:colOff>1447800</xdr:colOff>
      <xdr:row>32</xdr:row>
      <xdr:rowOff>38100</xdr:rowOff>
    </xdr:to>
    <xdr:sp macro="" textlink="">
      <xdr:nvSpPr>
        <xdr:cNvPr id="5" name="Textfeld 4">
          <a:extLst>
            <a:ext uri="{FF2B5EF4-FFF2-40B4-BE49-F238E27FC236}">
              <a16:creationId xmlns:a16="http://schemas.microsoft.com/office/drawing/2014/main" id="{4EC027B2-75D3-764C-B3F5-4261F538DC37}"/>
            </a:ext>
          </a:extLst>
        </xdr:cNvPr>
        <xdr:cNvSpPr txBox="1"/>
      </xdr:nvSpPr>
      <xdr:spPr>
        <a:xfrm>
          <a:off x="114300" y="571500"/>
          <a:ext cx="2159000" cy="5981700"/>
        </a:xfrm>
        <a:prstGeom prst="rect">
          <a:avLst/>
        </a:prstGeom>
        <a:solidFill>
          <a:srgbClr val="FFD4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INFORMTION</a:t>
          </a:r>
        </a:p>
        <a:p>
          <a:endParaRPr lang="de-DE" sz="1400" baseline="0"/>
        </a:p>
        <a:p>
          <a:r>
            <a:rPr lang="de-DE" sz="1400" baseline="0"/>
            <a:t>Cell A1 states the aircraft. </a:t>
          </a:r>
        </a:p>
        <a:p>
          <a:r>
            <a:rPr lang="de-DE" sz="1400" baseline="0"/>
            <a:t>Cell D1 states the lift coefficient. Cell E1 states the compressible Mach number. Cell F1 states the critical Mach number.</a:t>
          </a:r>
        </a:p>
        <a:p>
          <a:endParaRPr lang="de-DE" sz="1400" baseline="0"/>
        </a:p>
        <a:p>
          <a:r>
            <a:rPr lang="de-DE" sz="1400" baseline="0"/>
            <a:t>Colums C and D present the data based on the original aircraft. Column E presents the new drag coefficient calculated by the regression model. This equation is presented on the sheet "Summary". Colums F and G are used for evaluationg the results. The pattern of these columns C-G is repeated for each graph ergo each lift coefficient to the right.</a:t>
          </a:r>
        </a:p>
        <a:p>
          <a:endParaRPr lang="de-DE" sz="1400" baseline="0"/>
        </a:p>
        <a:p>
          <a:r>
            <a:rPr lang="de-DE" sz="1400" baseline="0"/>
            <a:t>The results including a diagram are to the right of the data.</a:t>
          </a:r>
        </a:p>
      </xdr:txBody>
    </xdr:sp>
    <xdr:clientData/>
  </xdr:twoCellAnchor>
  <xdr:twoCellAnchor>
    <xdr:from>
      <xdr:col>0</xdr:col>
      <xdr:colOff>88900</xdr:colOff>
      <xdr:row>32</xdr:row>
      <xdr:rowOff>165100</xdr:rowOff>
    </xdr:from>
    <xdr:to>
      <xdr:col>1</xdr:col>
      <xdr:colOff>1485900</xdr:colOff>
      <xdr:row>44</xdr:row>
      <xdr:rowOff>76200</xdr:rowOff>
    </xdr:to>
    <mc:AlternateContent xmlns:mc="http://schemas.openxmlformats.org/markup-compatibility/2006" xmlns:a14="http://schemas.microsoft.com/office/drawing/2010/main">
      <mc:Choice Requires="a14">
        <xdr:sp macro="" textlink="">
          <xdr:nvSpPr>
            <xdr:cNvPr id="7" name="Textfeld 6">
              <a:extLst>
                <a:ext uri="{FF2B5EF4-FFF2-40B4-BE49-F238E27FC236}">
                  <a16:creationId xmlns:a16="http://schemas.microsoft.com/office/drawing/2014/main" id="{EFDE76F0-C370-AC43-ADAC-E46C3EF74887}"/>
                </a:ext>
              </a:extLst>
            </xdr:cNvPr>
            <xdr:cNvSpPr txBox="1"/>
          </xdr:nvSpPr>
          <xdr:spPr>
            <a:xfrm>
              <a:off x="88900" y="6680200"/>
              <a:ext cx="2222500" cy="2349500"/>
            </a:xfrm>
            <a:prstGeom prst="rect">
              <a:avLst/>
            </a:prstGeom>
            <a:solidFill>
              <a:schemeClr val="accent6">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BACKGROUND</a:t>
              </a:r>
            </a:p>
            <a:p>
              <a:endParaRPr lang="de-DE" sz="1400"/>
            </a:p>
            <a:p>
              <a14:m>
                <m:oMath xmlns:m="http://schemas.openxmlformats.org/officeDocument/2006/math">
                  <m:sSub>
                    <m:sSubPr>
                      <m:ctrlPr>
                        <a:rPr lang="de-DE" sz="1400" i="1">
                          <a:solidFill>
                            <a:schemeClr val="dk1"/>
                          </a:solidFill>
                          <a:effectLst/>
                          <a:latin typeface="Cambria Math" panose="02040503050406030204" pitchFamily="18" charset="0"/>
                          <a:ea typeface="+mn-ea"/>
                          <a:cs typeface="+mn-cs"/>
                        </a:rPr>
                      </m:ctrlPr>
                    </m:sSubPr>
                    <m:e>
                      <m:r>
                        <a:rPr lang="de-DE" sz="1400" i="1">
                          <a:solidFill>
                            <a:schemeClr val="dk1"/>
                          </a:solidFill>
                          <a:effectLst/>
                          <a:latin typeface="Cambria Math" panose="02040503050406030204" pitchFamily="18" charset="0"/>
                          <a:ea typeface="+mn-ea"/>
                          <a:cs typeface="+mn-cs"/>
                        </a:rPr>
                        <m:t>𝑀</m:t>
                      </m:r>
                    </m:e>
                    <m:sub>
                      <m:r>
                        <a:rPr lang="de-DE" sz="1400" i="1">
                          <a:solidFill>
                            <a:schemeClr val="dk1"/>
                          </a:solidFill>
                          <a:effectLst/>
                          <a:latin typeface="Cambria Math" panose="02040503050406030204" pitchFamily="18" charset="0"/>
                          <a:ea typeface="+mn-ea"/>
                          <a:cs typeface="+mn-cs"/>
                        </a:rPr>
                        <m:t>𝑐𝑟𝑖𝑡</m:t>
                      </m:r>
                    </m:sub>
                  </m:sSub>
                  <m:r>
                    <a:rPr lang="de-DE" sz="1400" i="1">
                      <a:solidFill>
                        <a:schemeClr val="dk1"/>
                      </a:solidFill>
                      <a:effectLst/>
                      <a:latin typeface="Cambria Math" panose="02040503050406030204" pitchFamily="18" charset="0"/>
                      <a:ea typeface="+mn-ea"/>
                      <a:cs typeface="+mn-cs"/>
                    </a:rPr>
                    <m:t>=</m:t>
                  </m:r>
                  <m:sSub>
                    <m:sSubPr>
                      <m:ctrlPr>
                        <a:rPr lang="de-DE" sz="1400" i="1">
                          <a:solidFill>
                            <a:schemeClr val="dk1"/>
                          </a:solidFill>
                          <a:effectLst/>
                          <a:latin typeface="Cambria Math" panose="02040503050406030204" pitchFamily="18" charset="0"/>
                          <a:ea typeface="+mn-ea"/>
                          <a:cs typeface="+mn-cs"/>
                        </a:rPr>
                      </m:ctrlPr>
                    </m:sSubPr>
                    <m:e>
                      <m:r>
                        <a:rPr lang="de-DE" sz="1400" i="1">
                          <a:solidFill>
                            <a:schemeClr val="dk1"/>
                          </a:solidFill>
                          <a:effectLst/>
                          <a:latin typeface="Cambria Math" panose="02040503050406030204" pitchFamily="18" charset="0"/>
                          <a:ea typeface="+mn-ea"/>
                          <a:cs typeface="+mn-cs"/>
                        </a:rPr>
                        <m:t>𝑀</m:t>
                      </m:r>
                    </m:e>
                    <m:sub>
                      <m:r>
                        <a:rPr lang="de-DE" sz="1400" i="1">
                          <a:solidFill>
                            <a:schemeClr val="dk1"/>
                          </a:solidFill>
                          <a:effectLst/>
                          <a:latin typeface="Cambria Math" panose="02040503050406030204" pitchFamily="18" charset="0"/>
                          <a:ea typeface="+mn-ea"/>
                          <a:cs typeface="+mn-cs"/>
                        </a:rPr>
                        <m:t>𝐷𝐷</m:t>
                      </m:r>
                    </m:sub>
                  </m:sSub>
                  <m:r>
                    <a:rPr lang="de-DE" sz="1400" i="1">
                      <a:solidFill>
                        <a:schemeClr val="dk1"/>
                      </a:solidFill>
                      <a:effectLst/>
                      <a:latin typeface="Cambria Math" panose="02040503050406030204" pitchFamily="18" charset="0"/>
                      <a:ea typeface="+mn-ea"/>
                      <a:cs typeface="+mn-cs"/>
                    </a:rPr>
                    <m:t>−</m:t>
                  </m:r>
                  <m:r>
                    <m:rPr>
                      <m:sty m:val="p"/>
                    </m:rPr>
                    <a:rPr lang="de-DE" sz="1400">
                      <a:solidFill>
                        <a:schemeClr val="dk1"/>
                      </a:solidFill>
                      <a:effectLst/>
                      <a:latin typeface="Cambria Math" panose="02040503050406030204" pitchFamily="18" charset="0"/>
                      <a:ea typeface="+mn-ea"/>
                      <a:cs typeface="+mn-cs"/>
                    </a:rPr>
                    <m:t>Δ</m:t>
                  </m:r>
                  <m:r>
                    <a:rPr lang="de-DE" sz="1400" i="1">
                      <a:solidFill>
                        <a:schemeClr val="dk1"/>
                      </a:solidFill>
                      <a:effectLst/>
                      <a:latin typeface="Cambria Math" panose="02040503050406030204" pitchFamily="18" charset="0"/>
                      <a:ea typeface="+mn-ea"/>
                      <a:cs typeface="+mn-cs"/>
                    </a:rPr>
                    <m:t>𝑀</m:t>
                  </m:r>
                </m:oMath>
              </a14:m>
              <a:r>
                <a:rPr lang="de-DE" sz="1400">
                  <a:effectLst/>
                </a:rPr>
                <a:t>  calculated for every lift coefficient</a:t>
              </a:r>
            </a:p>
            <a:p>
              <a:endParaRPr lang="de-DE" sz="1400">
                <a:effectLst/>
              </a:endParaRPr>
            </a:p>
            <a:p>
              <a:r>
                <a:rPr lang="de-DE" sz="1400">
                  <a:effectLst/>
                </a:rPr>
                <a:t>with calculating</a:t>
              </a:r>
              <a:r>
                <a:rPr lang="de-DE" sz="1400" baseline="0">
                  <a:effectLst/>
                </a:rPr>
                <a:t> M_DD with the Boeing definition:</a:t>
              </a:r>
              <a:r>
                <a:rPr lang="de-DE" sz="1400">
                  <a:effectLst/>
                </a:rPr>
                <a:t> </a:t>
              </a:r>
            </a:p>
            <a:p>
              <a:pPr/>
              <a14:m>
                <m:oMathPara xmlns:m="http://schemas.openxmlformats.org/officeDocument/2006/math">
                  <m:oMathParaPr>
                    <m:jc m:val="centerGroup"/>
                  </m:oMathParaPr>
                  <m:oMath xmlns:m="http://schemas.openxmlformats.org/officeDocument/2006/math">
                    <m:sSub>
                      <m:sSubPr>
                        <m:ctrlPr>
                          <a:rPr lang="de-DE" sz="1400" i="1">
                            <a:solidFill>
                              <a:schemeClr val="dk1"/>
                            </a:solidFill>
                            <a:effectLst/>
                            <a:latin typeface="Cambria Math" panose="02040503050406030204" pitchFamily="18" charset="0"/>
                            <a:ea typeface="+mn-ea"/>
                            <a:cs typeface="+mn-cs"/>
                          </a:rPr>
                        </m:ctrlPr>
                      </m:sSubPr>
                      <m:e>
                        <m:r>
                          <a:rPr lang="de-DE" sz="1400" i="1">
                            <a:solidFill>
                              <a:schemeClr val="dk1"/>
                            </a:solidFill>
                            <a:effectLst/>
                            <a:latin typeface="Cambria Math" panose="02040503050406030204" pitchFamily="18" charset="0"/>
                            <a:ea typeface="+mn-ea"/>
                            <a:cs typeface="+mn-cs"/>
                          </a:rPr>
                          <m:t>𝑐</m:t>
                        </m:r>
                      </m:e>
                      <m:sub>
                        <m:r>
                          <a:rPr lang="de-DE" sz="1400" i="1">
                            <a:solidFill>
                              <a:schemeClr val="dk1"/>
                            </a:solidFill>
                            <a:effectLst/>
                            <a:latin typeface="Cambria Math" panose="02040503050406030204" pitchFamily="18" charset="0"/>
                            <a:ea typeface="+mn-ea"/>
                            <a:cs typeface="+mn-cs"/>
                          </a:rPr>
                          <m:t>𝐷</m:t>
                        </m:r>
                      </m:sub>
                    </m:sSub>
                    <m:d>
                      <m:dPr>
                        <m:ctrlPr>
                          <a:rPr lang="de-DE" sz="1400" i="1">
                            <a:solidFill>
                              <a:schemeClr val="dk1"/>
                            </a:solidFill>
                            <a:effectLst/>
                            <a:latin typeface="Cambria Math" panose="02040503050406030204" pitchFamily="18" charset="0"/>
                            <a:ea typeface="+mn-ea"/>
                            <a:cs typeface="+mn-cs"/>
                          </a:rPr>
                        </m:ctrlPr>
                      </m:dPr>
                      <m:e>
                        <m:r>
                          <a:rPr lang="de-DE" sz="1400" i="1">
                            <a:solidFill>
                              <a:schemeClr val="dk1"/>
                            </a:solidFill>
                            <a:effectLst/>
                            <a:latin typeface="Cambria Math" panose="02040503050406030204" pitchFamily="18" charset="0"/>
                            <a:ea typeface="+mn-ea"/>
                            <a:cs typeface="+mn-cs"/>
                          </a:rPr>
                          <m:t>𝑀</m:t>
                        </m:r>
                        <m:r>
                          <a:rPr lang="de-DE" sz="1400" i="1">
                            <a:solidFill>
                              <a:schemeClr val="dk1"/>
                            </a:solidFill>
                            <a:effectLst/>
                            <a:latin typeface="Cambria Math" panose="02040503050406030204" pitchFamily="18" charset="0"/>
                            <a:ea typeface="+mn-ea"/>
                            <a:cs typeface="+mn-cs"/>
                          </a:rPr>
                          <m:t>=</m:t>
                        </m:r>
                        <m:sSub>
                          <m:sSubPr>
                            <m:ctrlPr>
                              <a:rPr lang="de-DE" sz="1400" i="1">
                                <a:solidFill>
                                  <a:schemeClr val="dk1"/>
                                </a:solidFill>
                                <a:effectLst/>
                                <a:latin typeface="Cambria Math" panose="02040503050406030204" pitchFamily="18" charset="0"/>
                                <a:ea typeface="+mn-ea"/>
                                <a:cs typeface="+mn-cs"/>
                              </a:rPr>
                            </m:ctrlPr>
                          </m:sSubPr>
                          <m:e>
                            <m:r>
                              <a:rPr lang="de-DE" sz="1400" i="1">
                                <a:solidFill>
                                  <a:schemeClr val="dk1"/>
                                </a:solidFill>
                                <a:effectLst/>
                                <a:latin typeface="Cambria Math" panose="02040503050406030204" pitchFamily="18" charset="0"/>
                                <a:ea typeface="+mn-ea"/>
                                <a:cs typeface="+mn-cs"/>
                              </a:rPr>
                              <m:t>𝑀</m:t>
                            </m:r>
                          </m:e>
                          <m:sub>
                            <m:r>
                              <a:rPr lang="de-DE" sz="1400" i="1">
                                <a:solidFill>
                                  <a:schemeClr val="dk1"/>
                                </a:solidFill>
                                <a:effectLst/>
                                <a:latin typeface="Cambria Math" panose="02040503050406030204" pitchFamily="18" charset="0"/>
                                <a:ea typeface="+mn-ea"/>
                                <a:cs typeface="+mn-cs"/>
                              </a:rPr>
                              <m:t>𝐷𝐷</m:t>
                            </m:r>
                          </m:sub>
                        </m:sSub>
                      </m:e>
                    </m:d>
                    <m:r>
                      <a:rPr lang="de-DE" sz="1400" i="1">
                        <a:solidFill>
                          <a:schemeClr val="dk1"/>
                        </a:solidFill>
                        <a:effectLst/>
                        <a:latin typeface="Cambria Math" panose="02040503050406030204" pitchFamily="18" charset="0"/>
                        <a:ea typeface="+mn-ea"/>
                        <a:cs typeface="+mn-cs"/>
                      </a:rPr>
                      <m:t>=0.002</m:t>
                    </m:r>
                  </m:oMath>
                </m:oMathPara>
              </a14:m>
              <a:endParaRPr lang="de-DE" sz="1400" i="1">
                <a:solidFill>
                  <a:schemeClr val="dk1"/>
                </a:solidFill>
                <a:effectLst/>
                <a:latin typeface="+mn-lt"/>
                <a:ea typeface="+mn-ea"/>
                <a:cs typeface="+mn-cs"/>
              </a:endParaRPr>
            </a:p>
            <a:p>
              <a:r>
                <a:rPr lang="de-DE" sz="1400">
                  <a:solidFill>
                    <a:schemeClr val="dk1"/>
                  </a:solidFill>
                  <a:effectLst/>
                  <a:ea typeface="+mn-ea"/>
                  <a:cs typeface="+mn-cs"/>
                </a:rPr>
                <a:t>	</a:t>
              </a:r>
              <a14:m>
                <m:oMath xmlns:m="http://schemas.openxmlformats.org/officeDocument/2006/math">
                  <m:r>
                    <a:rPr lang="de-DE" sz="1400" i="1">
                      <a:solidFill>
                        <a:schemeClr val="dk1"/>
                      </a:solidFill>
                      <a:effectLst/>
                      <a:latin typeface="Cambria Math" panose="02040503050406030204" pitchFamily="18" charset="0"/>
                      <a:ea typeface="+mn-ea"/>
                      <a:cs typeface="+mn-cs"/>
                    </a:rPr>
                    <m:t>=20 </m:t>
                  </m:r>
                  <m:r>
                    <m:rPr>
                      <m:sty m:val="p"/>
                    </m:rPr>
                    <a:rPr lang="de-DE" sz="1400">
                      <a:solidFill>
                        <a:schemeClr val="dk1"/>
                      </a:solidFill>
                      <a:effectLst/>
                      <a:latin typeface="Cambria Math" panose="02040503050406030204" pitchFamily="18" charset="0"/>
                      <a:ea typeface="+mn-ea"/>
                      <a:cs typeface="+mn-cs"/>
                    </a:rPr>
                    <m:t>cts</m:t>
                  </m:r>
                </m:oMath>
              </a14:m>
              <a:r>
                <a:rPr lang="de-DE" sz="1400">
                  <a:effectLst/>
                </a:rPr>
                <a:t> </a:t>
              </a:r>
            </a:p>
          </xdr:txBody>
        </xdr:sp>
      </mc:Choice>
      <mc:Fallback xmlns="">
        <xdr:sp macro="" textlink="">
          <xdr:nvSpPr>
            <xdr:cNvPr id="7" name="Textfeld 6">
              <a:extLst>
                <a:ext uri="{FF2B5EF4-FFF2-40B4-BE49-F238E27FC236}">
                  <a16:creationId xmlns:a16="http://schemas.microsoft.com/office/drawing/2014/main" id="{EFDE76F0-C370-AC43-ADAC-E46C3EF74887}"/>
                </a:ext>
              </a:extLst>
            </xdr:cNvPr>
            <xdr:cNvSpPr txBox="1"/>
          </xdr:nvSpPr>
          <xdr:spPr>
            <a:xfrm>
              <a:off x="88900" y="6680200"/>
              <a:ext cx="2222500" cy="2349500"/>
            </a:xfrm>
            <a:prstGeom prst="rect">
              <a:avLst/>
            </a:prstGeom>
            <a:solidFill>
              <a:schemeClr val="accent6">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BACKGROUND</a:t>
              </a:r>
            </a:p>
            <a:p>
              <a:endParaRPr lang="de-DE" sz="1400"/>
            </a:p>
            <a:p>
              <a:r>
                <a:rPr lang="de-DE" sz="1400" i="0">
                  <a:solidFill>
                    <a:schemeClr val="dk1"/>
                  </a:solidFill>
                  <a:effectLst/>
                  <a:latin typeface="+mn-lt"/>
                  <a:ea typeface="+mn-ea"/>
                  <a:cs typeface="+mn-cs"/>
                </a:rPr>
                <a:t>𝑀_𝑐𝑟𝑖𝑡=𝑀_𝐷𝐷−Δ𝑀</a:t>
              </a:r>
              <a:r>
                <a:rPr lang="de-DE" sz="1400">
                  <a:effectLst/>
                </a:rPr>
                <a:t>  calculated for every lift coefficient</a:t>
              </a:r>
            </a:p>
            <a:p>
              <a:endParaRPr lang="de-DE" sz="1400">
                <a:effectLst/>
              </a:endParaRPr>
            </a:p>
            <a:p>
              <a:r>
                <a:rPr lang="de-DE" sz="1400">
                  <a:effectLst/>
                </a:rPr>
                <a:t>with calculating</a:t>
              </a:r>
              <a:r>
                <a:rPr lang="de-DE" sz="1400" baseline="0">
                  <a:effectLst/>
                </a:rPr>
                <a:t> M_DD with the Boeing definition:</a:t>
              </a:r>
              <a:r>
                <a:rPr lang="de-DE" sz="1400">
                  <a:effectLst/>
                </a:rPr>
                <a:t> </a:t>
              </a:r>
            </a:p>
            <a:p>
              <a:r>
                <a:rPr lang="de-DE" sz="1400" i="0">
                  <a:solidFill>
                    <a:schemeClr val="dk1"/>
                  </a:solidFill>
                  <a:effectLst/>
                  <a:latin typeface="+mn-lt"/>
                  <a:ea typeface="+mn-ea"/>
                  <a:cs typeface="+mn-cs"/>
                </a:rPr>
                <a:t>𝑐_𝐷 (𝑀=𝑀_𝐷𝐷 )=0.002</a:t>
              </a:r>
              <a:endParaRPr lang="de-DE" sz="1400" i="1">
                <a:solidFill>
                  <a:schemeClr val="dk1"/>
                </a:solidFill>
                <a:effectLst/>
                <a:latin typeface="+mn-lt"/>
                <a:ea typeface="+mn-ea"/>
                <a:cs typeface="+mn-cs"/>
              </a:endParaRPr>
            </a:p>
            <a:p>
              <a:r>
                <a:rPr lang="de-DE" sz="1400">
                  <a:solidFill>
                    <a:schemeClr val="dk1"/>
                  </a:solidFill>
                  <a:effectLst/>
                  <a:ea typeface="+mn-ea"/>
                  <a:cs typeface="+mn-cs"/>
                </a:rPr>
                <a:t>	</a:t>
              </a:r>
              <a:r>
                <a:rPr lang="de-DE" sz="1400" i="0">
                  <a:solidFill>
                    <a:schemeClr val="dk1"/>
                  </a:solidFill>
                  <a:effectLst/>
                  <a:latin typeface="+mn-lt"/>
                  <a:ea typeface="+mn-ea"/>
                  <a:cs typeface="+mn-cs"/>
                </a:rPr>
                <a:t>=20 cts</a:t>
              </a:r>
              <a:r>
                <a:rPr lang="de-DE" sz="1400">
                  <a:effectLst/>
                </a:rPr>
                <a:t> </a:t>
              </a:r>
            </a:p>
          </xdr:txBody>
        </xdr:sp>
      </mc:Fallback>
    </mc:AlternateContent>
    <xdr:clientData/>
  </xdr:twoCellAnchor>
  <xdr:twoCellAnchor>
    <xdr:from>
      <xdr:col>35</xdr:col>
      <xdr:colOff>114300</xdr:colOff>
      <xdr:row>23</xdr:row>
      <xdr:rowOff>152400</xdr:rowOff>
    </xdr:from>
    <xdr:to>
      <xdr:col>38</xdr:col>
      <xdr:colOff>850900</xdr:colOff>
      <xdr:row>38</xdr:row>
      <xdr:rowOff>0</xdr:rowOff>
    </xdr:to>
    <mc:AlternateContent xmlns:mc="http://schemas.openxmlformats.org/markup-compatibility/2006" xmlns:a14="http://schemas.microsoft.com/office/drawing/2010/main">
      <mc:Choice Requires="a14">
        <xdr:sp macro="" textlink="">
          <xdr:nvSpPr>
            <xdr:cNvPr id="8" name="Textfeld 7">
              <a:extLst>
                <a:ext uri="{FF2B5EF4-FFF2-40B4-BE49-F238E27FC236}">
                  <a16:creationId xmlns:a16="http://schemas.microsoft.com/office/drawing/2014/main" id="{46C39822-D1CE-9549-AED0-09D82DA5EBE8}"/>
                </a:ext>
              </a:extLst>
            </xdr:cNvPr>
            <xdr:cNvSpPr txBox="1"/>
          </xdr:nvSpPr>
          <xdr:spPr>
            <a:xfrm>
              <a:off x="31229300" y="4838700"/>
              <a:ext cx="3213100" cy="2895600"/>
            </a:xfrm>
            <a:prstGeom prst="rect">
              <a:avLst/>
            </a:prstGeom>
            <a:solidFill>
              <a:schemeClr val="accent6">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BACKGROUND</a:t>
              </a:r>
            </a:p>
            <a:p>
              <a:endParaRPr lang="de-DE" sz="1400"/>
            </a:p>
            <a:p>
              <a:r>
                <a:rPr lang="de-DE" sz="1400"/>
                <a:t>Method 1</a:t>
              </a:r>
            </a:p>
            <a:p>
              <a14:m>
                <m:oMath xmlns:m="http://schemas.openxmlformats.org/officeDocument/2006/math">
                  <m:sSub>
                    <m:sSubPr>
                      <m:ctrlPr>
                        <a:rPr lang="de-DE" sz="1800" i="1">
                          <a:solidFill>
                            <a:schemeClr val="dk1"/>
                          </a:solidFill>
                          <a:effectLst/>
                          <a:latin typeface="Cambria Math" panose="02040503050406030204" pitchFamily="18" charset="0"/>
                          <a:ea typeface="+mn-ea"/>
                          <a:cs typeface="+mn-cs"/>
                        </a:rPr>
                      </m:ctrlPr>
                    </m:sSubPr>
                    <m:e>
                      <m:r>
                        <a:rPr lang="de-DE" sz="1800" i="1">
                          <a:solidFill>
                            <a:schemeClr val="dk1"/>
                          </a:solidFill>
                          <a:effectLst/>
                          <a:latin typeface="Cambria Math" panose="02040503050406030204" pitchFamily="18" charset="0"/>
                          <a:ea typeface="+mn-ea"/>
                          <a:cs typeface="+mn-cs"/>
                        </a:rPr>
                        <m:t>𝑘</m:t>
                      </m:r>
                    </m:e>
                    <m:sub>
                      <m:r>
                        <a:rPr lang="de-DE" sz="1800" i="1">
                          <a:solidFill>
                            <a:schemeClr val="dk1"/>
                          </a:solidFill>
                          <a:effectLst/>
                          <a:latin typeface="Cambria Math" panose="02040503050406030204" pitchFamily="18" charset="0"/>
                          <a:ea typeface="+mn-ea"/>
                          <a:cs typeface="+mn-cs"/>
                        </a:rPr>
                        <m:t>𝑒</m:t>
                      </m:r>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𝐷</m:t>
                      </m:r>
                      <m:r>
                        <a:rPr lang="de-DE" sz="1800" i="1">
                          <a:solidFill>
                            <a:schemeClr val="dk1"/>
                          </a:solidFill>
                          <a:effectLst/>
                          <a:latin typeface="Cambria Math" panose="02040503050406030204" pitchFamily="18" charset="0"/>
                          <a:ea typeface="+mn-ea"/>
                          <a:cs typeface="+mn-cs"/>
                        </a:rPr>
                        <m:t>0</m:t>
                      </m:r>
                    </m:sub>
                  </m:sSub>
                  <m:r>
                    <a:rPr lang="de-DE" sz="1800" i="1">
                      <a:solidFill>
                        <a:schemeClr val="dk1"/>
                      </a:solidFill>
                      <a:effectLst/>
                      <a:latin typeface="Cambria Math" panose="02040503050406030204" pitchFamily="18" charset="0"/>
                      <a:ea typeface="+mn-ea"/>
                      <a:cs typeface="+mn-cs"/>
                    </a:rPr>
                    <m:t>=</m:t>
                  </m:r>
                  <m:f>
                    <m:fPr>
                      <m:ctrlPr>
                        <a:rPr lang="de-DE" sz="1800" i="1">
                          <a:solidFill>
                            <a:schemeClr val="dk1"/>
                          </a:solidFill>
                          <a:effectLst/>
                          <a:latin typeface="Cambria Math" panose="02040503050406030204" pitchFamily="18" charset="0"/>
                          <a:ea typeface="+mn-ea"/>
                          <a:cs typeface="+mn-cs"/>
                        </a:rPr>
                      </m:ctrlPr>
                    </m:fPr>
                    <m:num>
                      <m:r>
                        <a:rPr lang="de-DE" sz="1800" i="1">
                          <a:solidFill>
                            <a:schemeClr val="dk1"/>
                          </a:solidFill>
                          <a:effectLst/>
                          <a:latin typeface="Cambria Math" panose="02040503050406030204" pitchFamily="18" charset="0"/>
                          <a:ea typeface="+mn-ea"/>
                          <a:cs typeface="+mn-cs"/>
                        </a:rPr>
                        <m:t>1</m:t>
                      </m:r>
                    </m:num>
                    <m:den>
                      <m:r>
                        <a:rPr lang="de-DE" sz="1800" i="1">
                          <a:solidFill>
                            <a:schemeClr val="dk1"/>
                          </a:solidFill>
                          <a:effectLst/>
                          <a:latin typeface="Cambria Math" panose="02040503050406030204" pitchFamily="18" charset="0"/>
                          <a:ea typeface="+mn-ea"/>
                          <a:cs typeface="+mn-cs"/>
                        </a:rPr>
                        <m:t>𝜋</m:t>
                      </m:r>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𝐴</m:t>
                      </m:r>
                      <m:r>
                        <a:rPr lang="de-DE" sz="1800" i="1">
                          <a:solidFill>
                            <a:schemeClr val="dk1"/>
                          </a:solidFill>
                          <a:effectLst/>
                          <a:latin typeface="Cambria Math" panose="02040503050406030204" pitchFamily="18" charset="0"/>
                          <a:ea typeface="+mn-ea"/>
                          <a:cs typeface="+mn-cs"/>
                        </a:rPr>
                        <m:t>⋅</m:t>
                      </m:r>
                      <m:sSub>
                        <m:sSubPr>
                          <m:ctrlPr>
                            <a:rPr lang="de-DE" sz="1800" i="1">
                              <a:solidFill>
                                <a:schemeClr val="dk1"/>
                              </a:solidFill>
                              <a:effectLst/>
                              <a:latin typeface="Cambria Math" panose="02040503050406030204" pitchFamily="18" charset="0"/>
                              <a:ea typeface="+mn-ea"/>
                              <a:cs typeface="+mn-cs"/>
                            </a:rPr>
                          </m:ctrlPr>
                        </m:sSubPr>
                        <m:e>
                          <m:r>
                            <a:rPr lang="de-DE" sz="1800" i="1">
                              <a:solidFill>
                                <a:schemeClr val="dk1"/>
                              </a:solidFill>
                              <a:effectLst/>
                              <a:latin typeface="Cambria Math" panose="02040503050406030204" pitchFamily="18" charset="0"/>
                              <a:ea typeface="+mn-ea"/>
                              <a:cs typeface="+mn-cs"/>
                            </a:rPr>
                            <m:t>𝑒</m:t>
                          </m:r>
                        </m:e>
                        <m:sub>
                          <m:r>
                            <a:rPr lang="de-DE" sz="1800" i="1">
                              <a:solidFill>
                                <a:schemeClr val="dk1"/>
                              </a:solidFill>
                              <a:effectLst/>
                              <a:latin typeface="Cambria Math" panose="02040503050406030204" pitchFamily="18" charset="0"/>
                              <a:ea typeface="+mn-ea"/>
                              <a:cs typeface="+mn-cs"/>
                            </a:rPr>
                            <m:t>𝑡h𝑒𝑜</m:t>
                          </m:r>
                        </m:sub>
                      </m:sSub>
                      <m:r>
                        <a:rPr lang="de-DE" sz="1800" i="1">
                          <a:solidFill>
                            <a:schemeClr val="dk1"/>
                          </a:solidFill>
                          <a:effectLst/>
                          <a:latin typeface="Cambria Math" panose="02040503050406030204" pitchFamily="18" charset="0"/>
                          <a:ea typeface="+mn-ea"/>
                          <a:cs typeface="+mn-cs"/>
                        </a:rPr>
                        <m:t>⋅</m:t>
                      </m:r>
                      <m:sSub>
                        <m:sSubPr>
                          <m:ctrlPr>
                            <a:rPr lang="de-DE" sz="1800" i="1">
                              <a:solidFill>
                                <a:schemeClr val="dk1"/>
                              </a:solidFill>
                              <a:effectLst/>
                              <a:latin typeface="Cambria Math" panose="02040503050406030204" pitchFamily="18" charset="0"/>
                              <a:ea typeface="+mn-ea"/>
                              <a:cs typeface="+mn-cs"/>
                            </a:rPr>
                          </m:ctrlPr>
                        </m:sSubPr>
                        <m:e>
                          <m:r>
                            <a:rPr lang="de-DE" sz="1800" i="1">
                              <a:solidFill>
                                <a:schemeClr val="dk1"/>
                              </a:solidFill>
                              <a:effectLst/>
                              <a:latin typeface="Cambria Math" panose="02040503050406030204" pitchFamily="18" charset="0"/>
                              <a:ea typeface="+mn-ea"/>
                              <a:cs typeface="+mn-cs"/>
                            </a:rPr>
                            <m:t>𝑘</m:t>
                          </m:r>
                        </m:e>
                        <m:sub>
                          <m:r>
                            <a:rPr lang="de-DE" sz="1800" i="1">
                              <a:solidFill>
                                <a:schemeClr val="dk1"/>
                              </a:solidFill>
                              <a:effectLst/>
                              <a:latin typeface="Cambria Math" panose="02040503050406030204" pitchFamily="18" charset="0"/>
                              <a:ea typeface="+mn-ea"/>
                              <a:cs typeface="+mn-cs"/>
                            </a:rPr>
                            <m:t>𝑒</m:t>
                          </m:r>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𝐹</m:t>
                          </m:r>
                        </m:sub>
                      </m:sSub>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𝑑</m:t>
                      </m:r>
                    </m:den>
                  </m:f>
                </m:oMath>
              </a14:m>
              <a:r>
                <a:rPr lang="de-DE" sz="1800">
                  <a:effectLst/>
                </a:rPr>
                <a:t> </a:t>
              </a:r>
            </a:p>
            <a:p>
              <a:endParaRPr lang="de-DE" sz="1400">
                <a:effectLst/>
              </a:endParaRPr>
            </a:p>
            <a:p>
              <a:r>
                <a:rPr lang="de-DE" sz="1400">
                  <a:effectLst/>
                </a:rPr>
                <a:t>Method 2</a:t>
              </a:r>
            </a:p>
            <a:p>
              <a14:m>
                <m:oMath xmlns:m="http://schemas.openxmlformats.org/officeDocument/2006/math">
                  <m:r>
                    <a:rPr lang="de-DE" sz="1800" i="1">
                      <a:solidFill>
                        <a:schemeClr val="dk1"/>
                      </a:solidFill>
                      <a:effectLst/>
                      <a:latin typeface="Cambria Math" panose="02040503050406030204" pitchFamily="18" charset="0"/>
                      <a:ea typeface="+mn-ea"/>
                      <a:cs typeface="+mn-cs"/>
                    </a:rPr>
                    <m:t>𝐾</m:t>
                  </m:r>
                  <m:r>
                    <a:rPr lang="de-DE" sz="1800" i="1">
                      <a:solidFill>
                        <a:schemeClr val="dk1"/>
                      </a:solidFill>
                      <a:effectLst/>
                      <a:latin typeface="Cambria Math" panose="02040503050406030204" pitchFamily="18" charset="0"/>
                      <a:ea typeface="+mn-ea"/>
                      <a:cs typeface="+mn-cs"/>
                    </a:rPr>
                    <m:t>=</m:t>
                  </m:r>
                  <m:f>
                    <m:fPr>
                      <m:ctrlPr>
                        <a:rPr lang="de-DE" sz="1800" i="1">
                          <a:solidFill>
                            <a:schemeClr val="dk1"/>
                          </a:solidFill>
                          <a:effectLst/>
                          <a:latin typeface="Cambria Math" panose="02040503050406030204" pitchFamily="18" charset="0"/>
                          <a:ea typeface="+mn-ea"/>
                          <a:cs typeface="+mn-cs"/>
                        </a:rPr>
                      </m:ctrlPr>
                    </m:fPr>
                    <m:num>
                      <m:r>
                        <a:rPr lang="de-DE" sz="1800" i="1">
                          <a:solidFill>
                            <a:schemeClr val="dk1"/>
                          </a:solidFill>
                          <a:effectLst/>
                          <a:latin typeface="Cambria Math" panose="02040503050406030204" pitchFamily="18" charset="0"/>
                          <a:ea typeface="+mn-ea"/>
                          <a:cs typeface="+mn-cs"/>
                        </a:rPr>
                        <m:t>𝑑</m:t>
                      </m:r>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𝜋</m:t>
                      </m:r>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𝐴</m:t>
                      </m:r>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𝑄</m:t>
                      </m:r>
                    </m:num>
                    <m:den>
                      <m:sSub>
                        <m:sSubPr>
                          <m:ctrlPr>
                            <a:rPr lang="de-DE" sz="1800" i="1">
                              <a:solidFill>
                                <a:schemeClr val="dk1"/>
                              </a:solidFill>
                              <a:effectLst/>
                              <a:latin typeface="Cambria Math" panose="02040503050406030204" pitchFamily="18" charset="0"/>
                              <a:ea typeface="+mn-ea"/>
                              <a:cs typeface="+mn-cs"/>
                            </a:rPr>
                          </m:ctrlPr>
                        </m:sSubPr>
                        <m:e>
                          <m:r>
                            <a:rPr lang="de-DE" sz="1800" i="1">
                              <a:solidFill>
                                <a:schemeClr val="dk1"/>
                              </a:solidFill>
                              <a:effectLst/>
                              <a:latin typeface="Cambria Math" panose="02040503050406030204" pitchFamily="18" charset="0"/>
                              <a:ea typeface="+mn-ea"/>
                              <a:cs typeface="+mn-cs"/>
                            </a:rPr>
                            <m:t>𝐶</m:t>
                          </m:r>
                        </m:e>
                        <m:sub>
                          <m:r>
                            <a:rPr lang="de-DE" sz="1800" i="1">
                              <a:solidFill>
                                <a:schemeClr val="dk1"/>
                              </a:solidFill>
                              <a:effectLst/>
                              <a:latin typeface="Cambria Math" panose="02040503050406030204" pitchFamily="18" charset="0"/>
                              <a:ea typeface="+mn-ea"/>
                              <a:cs typeface="+mn-cs"/>
                            </a:rPr>
                            <m:t>𝐷</m:t>
                          </m:r>
                          <m:r>
                            <a:rPr lang="de-DE" sz="1800" i="1">
                              <a:solidFill>
                                <a:schemeClr val="dk1"/>
                              </a:solidFill>
                              <a:effectLst/>
                              <a:latin typeface="Cambria Math" panose="02040503050406030204" pitchFamily="18" charset="0"/>
                              <a:ea typeface="+mn-ea"/>
                              <a:cs typeface="+mn-cs"/>
                            </a:rPr>
                            <m:t>0</m:t>
                          </m:r>
                        </m:sub>
                      </m:sSub>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𝜋</m:t>
                      </m:r>
                      <m:r>
                        <a:rPr lang="de-DE" sz="1800" i="1">
                          <a:solidFill>
                            <a:schemeClr val="dk1"/>
                          </a:solidFill>
                          <a:effectLst/>
                          <a:latin typeface="Cambria Math" panose="02040503050406030204" pitchFamily="18" charset="0"/>
                          <a:ea typeface="+mn-ea"/>
                          <a:cs typeface="+mn-cs"/>
                        </a:rPr>
                        <m:t>⋅</m:t>
                      </m:r>
                      <m:r>
                        <a:rPr lang="de-DE" sz="1800" i="1">
                          <a:solidFill>
                            <a:schemeClr val="dk1"/>
                          </a:solidFill>
                          <a:effectLst/>
                          <a:latin typeface="Cambria Math" panose="02040503050406030204" pitchFamily="18" charset="0"/>
                          <a:ea typeface="+mn-ea"/>
                          <a:cs typeface="+mn-cs"/>
                        </a:rPr>
                        <m:t>𝐴</m:t>
                      </m:r>
                    </m:den>
                  </m:f>
                </m:oMath>
              </a14:m>
              <a:r>
                <a:rPr lang="de-DE" sz="1800">
                  <a:effectLst/>
                </a:rPr>
                <a:t> </a:t>
              </a:r>
            </a:p>
            <a:p>
              <a:endParaRPr lang="de-DE" sz="1400">
                <a:effectLst/>
              </a:endParaRPr>
            </a:p>
            <a:p>
              <a:r>
                <a:rPr lang="de-DE" sz="1400">
                  <a:effectLst/>
                </a:rPr>
                <a:t>For derivation and further definitions see</a:t>
              </a:r>
              <a:r>
                <a:rPr lang="de-DE" sz="1400" baseline="0">
                  <a:effectLst/>
                </a:rPr>
                <a:t> the report.</a:t>
              </a:r>
              <a:endParaRPr lang="de-DE" sz="1400"/>
            </a:p>
          </xdr:txBody>
        </xdr:sp>
      </mc:Choice>
      <mc:Fallback xmlns="">
        <xdr:sp macro="" textlink="">
          <xdr:nvSpPr>
            <xdr:cNvPr id="8" name="Textfeld 7">
              <a:extLst>
                <a:ext uri="{FF2B5EF4-FFF2-40B4-BE49-F238E27FC236}">
                  <a16:creationId xmlns:a16="http://schemas.microsoft.com/office/drawing/2014/main" id="{46C39822-D1CE-9549-AED0-09D82DA5EBE8}"/>
                </a:ext>
              </a:extLst>
            </xdr:cNvPr>
            <xdr:cNvSpPr txBox="1"/>
          </xdr:nvSpPr>
          <xdr:spPr>
            <a:xfrm>
              <a:off x="31229300" y="4838700"/>
              <a:ext cx="3213100" cy="2895600"/>
            </a:xfrm>
            <a:prstGeom prst="rect">
              <a:avLst/>
            </a:prstGeom>
            <a:solidFill>
              <a:schemeClr val="accent6">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BACKGROUND</a:t>
              </a:r>
            </a:p>
            <a:p>
              <a:endParaRPr lang="de-DE" sz="1400"/>
            </a:p>
            <a:p>
              <a:r>
                <a:rPr lang="de-DE" sz="1400"/>
                <a:t>Method 1</a:t>
              </a:r>
            </a:p>
            <a:p>
              <a:r>
                <a:rPr lang="de-DE" sz="1800" i="0">
                  <a:solidFill>
                    <a:schemeClr val="dk1"/>
                  </a:solidFill>
                  <a:effectLst/>
                  <a:latin typeface="Cambria Math" panose="02040503050406030204" pitchFamily="18" charset="0"/>
                  <a:ea typeface="+mn-ea"/>
                  <a:cs typeface="+mn-cs"/>
                </a:rPr>
                <a:t>𝑘_(𝑒,𝐷0)=1/(𝜋⋅𝐴⋅𝑒_𝑡ℎ𝑒𝑜⋅𝑘_(𝑒,𝐹)⋅𝑑)</a:t>
              </a:r>
              <a:r>
                <a:rPr lang="de-DE" sz="1800">
                  <a:effectLst/>
                </a:rPr>
                <a:t> </a:t>
              </a:r>
            </a:p>
            <a:p>
              <a:endParaRPr lang="de-DE" sz="1400">
                <a:effectLst/>
              </a:endParaRPr>
            </a:p>
            <a:p>
              <a:r>
                <a:rPr lang="de-DE" sz="1400">
                  <a:effectLst/>
                </a:rPr>
                <a:t>Method 2</a:t>
              </a:r>
            </a:p>
            <a:p>
              <a:r>
                <a:rPr lang="de-DE" sz="1800" i="0">
                  <a:solidFill>
                    <a:schemeClr val="dk1"/>
                  </a:solidFill>
                  <a:effectLst/>
                  <a:latin typeface="Cambria Math" panose="02040503050406030204" pitchFamily="18" charset="0"/>
                  <a:ea typeface="+mn-ea"/>
                  <a:cs typeface="+mn-cs"/>
                </a:rPr>
                <a:t>𝐾=(𝑑⋅𝜋⋅𝐴−𝑄)/(𝐶_𝐷0⋅𝜋⋅𝐴)</a:t>
              </a:r>
              <a:r>
                <a:rPr lang="de-DE" sz="1800">
                  <a:effectLst/>
                </a:rPr>
                <a:t> </a:t>
              </a:r>
            </a:p>
            <a:p>
              <a:endParaRPr lang="de-DE" sz="1400">
                <a:effectLst/>
              </a:endParaRPr>
            </a:p>
            <a:p>
              <a:r>
                <a:rPr lang="de-DE" sz="1400">
                  <a:effectLst/>
                </a:rPr>
                <a:t>For derivation and further definitions see</a:t>
              </a:r>
              <a:r>
                <a:rPr lang="de-DE" sz="1400" baseline="0">
                  <a:effectLst/>
                </a:rPr>
                <a:t> the report.</a:t>
              </a:r>
              <a:endParaRPr lang="de-DE" sz="1400"/>
            </a:p>
          </xdr:txBody>
        </xdr:sp>
      </mc:Fallback>
    </mc:AlternateContent>
    <xdr:clientData/>
  </xdr:twoCellAnchor>
  <xdr:twoCellAnchor>
    <xdr:from>
      <xdr:col>20</xdr:col>
      <xdr:colOff>63500</xdr:colOff>
      <xdr:row>27</xdr:row>
      <xdr:rowOff>139700</xdr:rowOff>
    </xdr:from>
    <xdr:to>
      <xdr:col>23</xdr:col>
      <xdr:colOff>266700</xdr:colOff>
      <xdr:row>51</xdr:row>
      <xdr:rowOff>38100</xdr:rowOff>
    </xdr:to>
    <mc:AlternateContent xmlns:mc="http://schemas.openxmlformats.org/markup-compatibility/2006" xmlns:a14="http://schemas.microsoft.com/office/drawing/2010/main">
      <mc:Choice Requires="a14">
        <xdr:sp macro="" textlink="">
          <xdr:nvSpPr>
            <xdr:cNvPr id="9" name="Textfeld 8">
              <a:extLst>
                <a:ext uri="{FF2B5EF4-FFF2-40B4-BE49-F238E27FC236}">
                  <a16:creationId xmlns:a16="http://schemas.microsoft.com/office/drawing/2014/main" id="{2806A5C7-F8EC-7148-8205-A1F27475EF45}"/>
                </a:ext>
              </a:extLst>
            </xdr:cNvPr>
            <xdr:cNvSpPr txBox="1"/>
          </xdr:nvSpPr>
          <xdr:spPr>
            <a:xfrm>
              <a:off x="18440400" y="5638800"/>
              <a:ext cx="3035300" cy="4775200"/>
            </a:xfrm>
            <a:prstGeom prst="rect">
              <a:avLst/>
            </a:prstGeom>
            <a:solidFill>
              <a:schemeClr val="accent6">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BACKGROUND</a:t>
              </a:r>
            </a:p>
            <a:p>
              <a:endParaRPr lang="de-DE" sz="1400" b="1"/>
            </a:p>
            <a:p>
              <a:r>
                <a:rPr lang="de-DE" sz="1400">
                  <a:solidFill>
                    <a:schemeClr val="dk1"/>
                  </a:solidFill>
                  <a:effectLst/>
                  <a:latin typeface="+mn-lt"/>
                  <a:ea typeface="+mn-ea"/>
                  <a:cs typeface="+mn-cs"/>
                </a:rPr>
                <a:t>estimated value </a:t>
              </a:r>
              <a14:m>
                <m:oMath xmlns:m="http://schemas.openxmlformats.org/officeDocument/2006/math">
                  <m:sSub>
                    <m:sSubPr>
                      <m:ctrlPr>
                        <a:rPr lang="de-DE" sz="1400" i="1">
                          <a:solidFill>
                            <a:schemeClr val="dk1"/>
                          </a:solidFill>
                          <a:effectLst/>
                          <a:latin typeface="Cambria Math" panose="02040503050406030204" pitchFamily="18" charset="0"/>
                          <a:ea typeface="+mn-ea"/>
                          <a:cs typeface="+mn-cs"/>
                        </a:rPr>
                      </m:ctrlPr>
                    </m:sSubPr>
                    <m:e>
                      <m:acc>
                        <m:accPr>
                          <m:chr m:val="̂"/>
                          <m:ctrlPr>
                            <a:rPr lang="de-DE" sz="1400" i="1">
                              <a:solidFill>
                                <a:schemeClr val="dk1"/>
                              </a:solidFill>
                              <a:effectLst/>
                              <a:latin typeface="Cambria Math" panose="02040503050406030204" pitchFamily="18" charset="0"/>
                              <a:ea typeface="+mn-ea"/>
                              <a:cs typeface="+mn-cs"/>
                            </a:rPr>
                          </m:ctrlPr>
                        </m:accPr>
                        <m:e>
                          <m:r>
                            <a:rPr lang="de-DE" sz="1400" i="1">
                              <a:solidFill>
                                <a:schemeClr val="dk1"/>
                              </a:solidFill>
                              <a:effectLst/>
                              <a:latin typeface="Cambria Math" panose="02040503050406030204" pitchFamily="18" charset="0"/>
                              <a:ea typeface="+mn-ea"/>
                              <a:cs typeface="+mn-cs"/>
                            </a:rPr>
                            <m:t>𝑦</m:t>
                          </m:r>
                        </m:e>
                      </m:acc>
                    </m:e>
                    <m:sub>
                      <m:r>
                        <a:rPr lang="de-DE" sz="1400" i="1">
                          <a:solidFill>
                            <a:schemeClr val="dk1"/>
                          </a:solidFill>
                          <a:effectLst/>
                          <a:latin typeface="Cambria Math" panose="02040503050406030204" pitchFamily="18" charset="0"/>
                          <a:ea typeface="+mn-ea"/>
                          <a:cs typeface="+mn-cs"/>
                        </a:rPr>
                        <m:t>𝑖</m:t>
                      </m:r>
                    </m:sub>
                  </m:sSub>
                </m:oMath>
              </a14:m>
              <a:r>
                <a:rPr lang="de-DE" sz="1400">
                  <a:solidFill>
                    <a:schemeClr val="dk1"/>
                  </a:solidFill>
                  <a:effectLst/>
                  <a:latin typeface="+mn-lt"/>
                  <a:ea typeface="+mn-ea"/>
                  <a:cs typeface="+mn-cs"/>
                </a:rPr>
                <a:t> </a:t>
              </a:r>
            </a:p>
            <a:p>
              <a:r>
                <a:rPr lang="de-DE" sz="1400">
                  <a:solidFill>
                    <a:schemeClr val="dk1"/>
                  </a:solidFill>
                  <a:effectLst/>
                  <a:latin typeface="+mn-lt"/>
                  <a:ea typeface="+mn-ea"/>
                  <a:cs typeface="+mn-cs"/>
                </a:rPr>
                <a:t>actual value </a:t>
              </a:r>
              <a14:m>
                <m:oMath xmlns:m="http://schemas.openxmlformats.org/officeDocument/2006/math">
                  <m:sSub>
                    <m:sSubPr>
                      <m:ctrlPr>
                        <a:rPr lang="de-DE" sz="1400" i="1">
                          <a:solidFill>
                            <a:schemeClr val="dk1"/>
                          </a:solidFill>
                          <a:effectLst/>
                          <a:latin typeface="Cambria Math" panose="02040503050406030204" pitchFamily="18" charset="0"/>
                          <a:ea typeface="+mn-ea"/>
                          <a:cs typeface="+mn-cs"/>
                        </a:rPr>
                      </m:ctrlPr>
                    </m:sSubPr>
                    <m:e>
                      <m:r>
                        <a:rPr lang="de-DE" sz="1400" i="1">
                          <a:solidFill>
                            <a:schemeClr val="dk1"/>
                          </a:solidFill>
                          <a:effectLst/>
                          <a:latin typeface="Cambria Math" panose="02040503050406030204" pitchFamily="18" charset="0"/>
                          <a:ea typeface="+mn-ea"/>
                          <a:cs typeface="+mn-cs"/>
                        </a:rPr>
                        <m:t>𝑦</m:t>
                      </m:r>
                    </m:e>
                    <m:sub>
                      <m:r>
                        <a:rPr lang="de-DE" sz="1400" i="1">
                          <a:solidFill>
                            <a:schemeClr val="dk1"/>
                          </a:solidFill>
                          <a:effectLst/>
                          <a:latin typeface="Cambria Math" panose="02040503050406030204" pitchFamily="18" charset="0"/>
                          <a:ea typeface="+mn-ea"/>
                          <a:cs typeface="+mn-cs"/>
                        </a:rPr>
                        <m:t>𝑖</m:t>
                      </m:r>
                    </m:sub>
                  </m:sSub>
                </m:oMath>
              </a14:m>
              <a:r>
                <a:rPr lang="de-DE" sz="1400">
                  <a:effectLst/>
                </a:rPr>
                <a:t> </a:t>
              </a:r>
              <a:endParaRPr lang="de-DE" sz="1400" b="1"/>
            </a:p>
            <a:p>
              <a:endParaRPr lang="de-DE" sz="1400"/>
            </a:p>
            <a:p>
              <a:r>
                <a:rPr lang="de-DE" sz="1400"/>
                <a:t>Sum of Squared</a:t>
              </a:r>
              <a:r>
                <a:rPr lang="de-DE" sz="1400" baseline="0"/>
                <a:t> Errors</a:t>
              </a:r>
              <a:endParaRPr lang="de-DE" sz="1400"/>
            </a:p>
            <a:p>
              <a14:m>
                <m:oMath xmlns:m="http://schemas.openxmlformats.org/officeDocument/2006/math">
                  <m:r>
                    <a:rPr lang="de-DE" sz="1600" i="1">
                      <a:solidFill>
                        <a:schemeClr val="dk1"/>
                      </a:solidFill>
                      <a:effectLst/>
                      <a:latin typeface="Cambria Math" panose="02040503050406030204" pitchFamily="18" charset="0"/>
                      <a:ea typeface="+mn-ea"/>
                      <a:cs typeface="+mn-cs"/>
                    </a:rPr>
                    <m:t>𝑆𝑆𝐸</m:t>
                  </m:r>
                  <m:r>
                    <a:rPr lang="de-DE" sz="1600" i="1">
                      <a:solidFill>
                        <a:schemeClr val="dk1"/>
                      </a:solidFill>
                      <a:effectLst/>
                      <a:latin typeface="Cambria Math" panose="02040503050406030204" pitchFamily="18" charset="0"/>
                      <a:ea typeface="+mn-ea"/>
                      <a:cs typeface="+mn-cs"/>
                    </a:rPr>
                    <m:t>=</m:t>
                  </m:r>
                  <m:nary>
                    <m:naryPr>
                      <m:chr m:val="∑"/>
                      <m:limLoc m:val="undOvr"/>
                      <m:ctrlPr>
                        <a:rPr lang="de-DE" sz="1600" i="1">
                          <a:solidFill>
                            <a:schemeClr val="dk1"/>
                          </a:solidFill>
                          <a:effectLst/>
                          <a:latin typeface="Cambria Math" panose="02040503050406030204" pitchFamily="18" charset="0"/>
                          <a:ea typeface="+mn-ea"/>
                          <a:cs typeface="+mn-cs"/>
                        </a:rPr>
                      </m:ctrlPr>
                    </m:naryPr>
                    <m:sub>
                      <m:r>
                        <a:rPr lang="de-DE" sz="1600" i="1">
                          <a:solidFill>
                            <a:schemeClr val="dk1"/>
                          </a:solidFill>
                          <a:effectLst/>
                          <a:latin typeface="Cambria Math" panose="02040503050406030204" pitchFamily="18" charset="0"/>
                          <a:ea typeface="+mn-ea"/>
                          <a:cs typeface="+mn-cs"/>
                        </a:rPr>
                        <m:t>𝑖</m:t>
                      </m:r>
                      <m:r>
                        <a:rPr lang="de-DE" sz="1600" i="1">
                          <a:solidFill>
                            <a:schemeClr val="dk1"/>
                          </a:solidFill>
                          <a:effectLst/>
                          <a:latin typeface="Cambria Math" panose="02040503050406030204" pitchFamily="18" charset="0"/>
                          <a:ea typeface="+mn-ea"/>
                          <a:cs typeface="+mn-cs"/>
                        </a:rPr>
                        <m:t>=1</m:t>
                      </m:r>
                    </m:sub>
                    <m:sup>
                      <m:r>
                        <a:rPr lang="de-DE" sz="1600" i="1">
                          <a:solidFill>
                            <a:schemeClr val="dk1"/>
                          </a:solidFill>
                          <a:effectLst/>
                          <a:latin typeface="Cambria Math" panose="02040503050406030204" pitchFamily="18" charset="0"/>
                          <a:ea typeface="+mn-ea"/>
                          <a:cs typeface="+mn-cs"/>
                        </a:rPr>
                        <m:t>𝑛</m:t>
                      </m:r>
                    </m:sup>
                    <m:e>
                      <m:sSup>
                        <m:sSupPr>
                          <m:ctrlPr>
                            <a:rPr lang="de-DE" sz="1600" i="1">
                              <a:solidFill>
                                <a:schemeClr val="dk1"/>
                              </a:solidFill>
                              <a:effectLst/>
                              <a:latin typeface="Cambria Math" panose="02040503050406030204" pitchFamily="18" charset="0"/>
                              <a:ea typeface="+mn-ea"/>
                              <a:cs typeface="+mn-cs"/>
                            </a:rPr>
                          </m:ctrlPr>
                        </m:sSupPr>
                        <m:e>
                          <m:d>
                            <m:dPr>
                              <m:ctrlPr>
                                <a:rPr lang="de-DE" sz="1600" i="1">
                                  <a:solidFill>
                                    <a:schemeClr val="dk1"/>
                                  </a:solidFill>
                                  <a:effectLst/>
                                  <a:latin typeface="Cambria Math" panose="02040503050406030204" pitchFamily="18" charset="0"/>
                                  <a:ea typeface="+mn-ea"/>
                                  <a:cs typeface="+mn-cs"/>
                                </a:rPr>
                              </m:ctrlPr>
                            </m:dPr>
                            <m:e>
                              <m:sSub>
                                <m:sSubPr>
                                  <m:ctrlPr>
                                    <a:rPr lang="de-DE" sz="1600" i="1">
                                      <a:solidFill>
                                        <a:schemeClr val="dk1"/>
                                      </a:solidFill>
                                      <a:effectLst/>
                                      <a:latin typeface="Cambria Math" panose="02040503050406030204" pitchFamily="18" charset="0"/>
                                      <a:ea typeface="+mn-ea"/>
                                      <a:cs typeface="+mn-cs"/>
                                    </a:rPr>
                                  </m:ctrlPr>
                                </m:sSubPr>
                                <m:e>
                                  <m:r>
                                    <a:rPr lang="de-DE" sz="1600" i="1">
                                      <a:solidFill>
                                        <a:schemeClr val="dk1"/>
                                      </a:solidFill>
                                      <a:effectLst/>
                                      <a:latin typeface="Cambria Math" panose="02040503050406030204" pitchFamily="18" charset="0"/>
                                      <a:ea typeface="+mn-ea"/>
                                      <a:cs typeface="+mn-cs"/>
                                    </a:rPr>
                                    <m:t>𝑦</m:t>
                                  </m:r>
                                </m:e>
                                <m:sub>
                                  <m:r>
                                    <a:rPr lang="de-DE" sz="1600" i="1">
                                      <a:solidFill>
                                        <a:schemeClr val="dk1"/>
                                      </a:solidFill>
                                      <a:effectLst/>
                                      <a:latin typeface="Cambria Math" panose="02040503050406030204" pitchFamily="18" charset="0"/>
                                      <a:ea typeface="+mn-ea"/>
                                      <a:cs typeface="+mn-cs"/>
                                    </a:rPr>
                                    <m:t>𝑖</m:t>
                                  </m:r>
                                </m:sub>
                              </m:sSub>
                              <m:r>
                                <a:rPr lang="de-DE" sz="1600" i="1">
                                  <a:solidFill>
                                    <a:schemeClr val="dk1"/>
                                  </a:solidFill>
                                  <a:effectLst/>
                                  <a:latin typeface="Cambria Math" panose="02040503050406030204" pitchFamily="18" charset="0"/>
                                  <a:ea typeface="+mn-ea"/>
                                  <a:cs typeface="+mn-cs"/>
                                </a:rPr>
                                <m:t>−</m:t>
                              </m:r>
                              <m:sSub>
                                <m:sSubPr>
                                  <m:ctrlPr>
                                    <a:rPr lang="de-DE" sz="1600" i="1">
                                      <a:solidFill>
                                        <a:schemeClr val="dk1"/>
                                      </a:solidFill>
                                      <a:effectLst/>
                                      <a:latin typeface="Cambria Math" panose="02040503050406030204" pitchFamily="18" charset="0"/>
                                      <a:ea typeface="+mn-ea"/>
                                      <a:cs typeface="+mn-cs"/>
                                    </a:rPr>
                                  </m:ctrlPr>
                                </m:sSubPr>
                                <m:e>
                                  <m:acc>
                                    <m:accPr>
                                      <m:chr m:val="̂"/>
                                      <m:ctrlPr>
                                        <a:rPr lang="de-DE" sz="1600" i="1">
                                          <a:solidFill>
                                            <a:schemeClr val="dk1"/>
                                          </a:solidFill>
                                          <a:effectLst/>
                                          <a:latin typeface="Cambria Math" panose="02040503050406030204" pitchFamily="18" charset="0"/>
                                          <a:ea typeface="+mn-ea"/>
                                          <a:cs typeface="+mn-cs"/>
                                        </a:rPr>
                                      </m:ctrlPr>
                                    </m:accPr>
                                    <m:e>
                                      <m:r>
                                        <a:rPr lang="de-DE" sz="1600" i="1">
                                          <a:solidFill>
                                            <a:schemeClr val="dk1"/>
                                          </a:solidFill>
                                          <a:effectLst/>
                                          <a:latin typeface="Cambria Math" panose="02040503050406030204" pitchFamily="18" charset="0"/>
                                          <a:ea typeface="+mn-ea"/>
                                          <a:cs typeface="+mn-cs"/>
                                        </a:rPr>
                                        <m:t>𝑦</m:t>
                                      </m:r>
                                    </m:e>
                                  </m:acc>
                                </m:e>
                                <m:sub>
                                  <m:r>
                                    <a:rPr lang="de-DE" sz="1600" i="1">
                                      <a:solidFill>
                                        <a:schemeClr val="dk1"/>
                                      </a:solidFill>
                                      <a:effectLst/>
                                      <a:latin typeface="Cambria Math" panose="02040503050406030204" pitchFamily="18" charset="0"/>
                                      <a:ea typeface="+mn-ea"/>
                                      <a:cs typeface="+mn-cs"/>
                                    </a:rPr>
                                    <m:t>𝑖</m:t>
                                  </m:r>
                                </m:sub>
                              </m:sSub>
                            </m:e>
                          </m:d>
                        </m:e>
                        <m:sup>
                          <m:r>
                            <a:rPr lang="de-DE" sz="1600" i="1">
                              <a:solidFill>
                                <a:schemeClr val="dk1"/>
                              </a:solidFill>
                              <a:effectLst/>
                              <a:latin typeface="Cambria Math" panose="02040503050406030204" pitchFamily="18" charset="0"/>
                              <a:ea typeface="+mn-ea"/>
                              <a:cs typeface="+mn-cs"/>
                            </a:rPr>
                            <m:t>2</m:t>
                          </m:r>
                        </m:sup>
                      </m:sSup>
                    </m:e>
                  </m:nary>
                </m:oMath>
              </a14:m>
              <a:r>
                <a:rPr lang="de-DE" sz="1600">
                  <a:effectLst/>
                </a:rPr>
                <a:t> </a:t>
              </a:r>
            </a:p>
            <a:p>
              <a:endParaRPr lang="de-DE" sz="1600">
                <a:effectLst/>
              </a:endParaRPr>
            </a:p>
            <a:p>
              <a:r>
                <a:rPr lang="de-DE" sz="1400">
                  <a:effectLst/>
                </a:rPr>
                <a:t>Mean of Squared Errors</a:t>
              </a:r>
            </a:p>
            <a:p>
              <a14:m>
                <m:oMath xmlns:m="http://schemas.openxmlformats.org/officeDocument/2006/math">
                  <m:r>
                    <a:rPr lang="de-DE" sz="1600" i="1">
                      <a:solidFill>
                        <a:schemeClr val="dk1"/>
                      </a:solidFill>
                      <a:effectLst/>
                      <a:latin typeface="Cambria Math" panose="02040503050406030204" pitchFamily="18" charset="0"/>
                      <a:ea typeface="+mn-ea"/>
                      <a:cs typeface="+mn-cs"/>
                    </a:rPr>
                    <m:t>𝑀𝑆𝐸</m:t>
                  </m:r>
                  <m:r>
                    <a:rPr lang="de-DE" sz="1600" i="1">
                      <a:solidFill>
                        <a:schemeClr val="dk1"/>
                      </a:solidFill>
                      <a:effectLst/>
                      <a:latin typeface="Cambria Math" panose="02040503050406030204" pitchFamily="18" charset="0"/>
                      <a:ea typeface="+mn-ea"/>
                      <a:cs typeface="+mn-cs"/>
                    </a:rPr>
                    <m:t>=</m:t>
                  </m:r>
                  <m:f>
                    <m:fPr>
                      <m:ctrlPr>
                        <a:rPr lang="de-DE" sz="1600" i="1">
                          <a:solidFill>
                            <a:schemeClr val="dk1"/>
                          </a:solidFill>
                          <a:effectLst/>
                          <a:latin typeface="Cambria Math" panose="02040503050406030204" pitchFamily="18" charset="0"/>
                          <a:ea typeface="+mn-ea"/>
                          <a:cs typeface="+mn-cs"/>
                        </a:rPr>
                      </m:ctrlPr>
                    </m:fPr>
                    <m:num>
                      <m:r>
                        <a:rPr lang="de-DE" sz="1600" i="1">
                          <a:solidFill>
                            <a:schemeClr val="dk1"/>
                          </a:solidFill>
                          <a:effectLst/>
                          <a:latin typeface="Cambria Math" panose="02040503050406030204" pitchFamily="18" charset="0"/>
                          <a:ea typeface="+mn-ea"/>
                          <a:cs typeface="+mn-cs"/>
                        </a:rPr>
                        <m:t>1</m:t>
                      </m:r>
                    </m:num>
                    <m:den>
                      <m:r>
                        <a:rPr lang="de-DE" sz="1600" i="1">
                          <a:solidFill>
                            <a:schemeClr val="dk1"/>
                          </a:solidFill>
                          <a:effectLst/>
                          <a:latin typeface="Cambria Math" panose="02040503050406030204" pitchFamily="18" charset="0"/>
                          <a:ea typeface="+mn-ea"/>
                          <a:cs typeface="+mn-cs"/>
                        </a:rPr>
                        <m:t>𝑛</m:t>
                      </m:r>
                    </m:den>
                  </m:f>
                  <m:nary>
                    <m:naryPr>
                      <m:chr m:val="∑"/>
                      <m:limLoc m:val="undOvr"/>
                      <m:ctrlPr>
                        <a:rPr lang="de-DE" sz="1600" i="1">
                          <a:solidFill>
                            <a:schemeClr val="dk1"/>
                          </a:solidFill>
                          <a:effectLst/>
                          <a:latin typeface="Cambria Math" panose="02040503050406030204" pitchFamily="18" charset="0"/>
                          <a:ea typeface="+mn-ea"/>
                          <a:cs typeface="+mn-cs"/>
                        </a:rPr>
                      </m:ctrlPr>
                    </m:naryPr>
                    <m:sub>
                      <m:r>
                        <a:rPr lang="de-DE" sz="1600" i="1">
                          <a:solidFill>
                            <a:schemeClr val="dk1"/>
                          </a:solidFill>
                          <a:effectLst/>
                          <a:latin typeface="Cambria Math" panose="02040503050406030204" pitchFamily="18" charset="0"/>
                          <a:ea typeface="+mn-ea"/>
                          <a:cs typeface="+mn-cs"/>
                        </a:rPr>
                        <m:t>𝑖</m:t>
                      </m:r>
                      <m:r>
                        <a:rPr lang="de-DE" sz="1600" i="1">
                          <a:solidFill>
                            <a:schemeClr val="dk1"/>
                          </a:solidFill>
                          <a:effectLst/>
                          <a:latin typeface="Cambria Math" panose="02040503050406030204" pitchFamily="18" charset="0"/>
                          <a:ea typeface="+mn-ea"/>
                          <a:cs typeface="+mn-cs"/>
                        </a:rPr>
                        <m:t>=1</m:t>
                      </m:r>
                    </m:sub>
                    <m:sup>
                      <m:r>
                        <a:rPr lang="de-DE" sz="1600" i="1">
                          <a:solidFill>
                            <a:schemeClr val="dk1"/>
                          </a:solidFill>
                          <a:effectLst/>
                          <a:latin typeface="Cambria Math" panose="02040503050406030204" pitchFamily="18" charset="0"/>
                          <a:ea typeface="+mn-ea"/>
                          <a:cs typeface="+mn-cs"/>
                        </a:rPr>
                        <m:t>𝑛</m:t>
                      </m:r>
                    </m:sup>
                    <m:e>
                      <m:sSup>
                        <m:sSupPr>
                          <m:ctrlPr>
                            <a:rPr lang="de-DE" sz="1600" i="1">
                              <a:solidFill>
                                <a:schemeClr val="dk1"/>
                              </a:solidFill>
                              <a:effectLst/>
                              <a:latin typeface="Cambria Math" panose="02040503050406030204" pitchFamily="18" charset="0"/>
                              <a:ea typeface="+mn-ea"/>
                              <a:cs typeface="+mn-cs"/>
                            </a:rPr>
                          </m:ctrlPr>
                        </m:sSupPr>
                        <m:e>
                          <m:d>
                            <m:dPr>
                              <m:ctrlPr>
                                <a:rPr lang="de-DE" sz="1600" i="1">
                                  <a:solidFill>
                                    <a:schemeClr val="dk1"/>
                                  </a:solidFill>
                                  <a:effectLst/>
                                  <a:latin typeface="Cambria Math" panose="02040503050406030204" pitchFamily="18" charset="0"/>
                                  <a:ea typeface="+mn-ea"/>
                                  <a:cs typeface="+mn-cs"/>
                                </a:rPr>
                              </m:ctrlPr>
                            </m:dPr>
                            <m:e>
                              <m:sSub>
                                <m:sSubPr>
                                  <m:ctrlPr>
                                    <a:rPr lang="de-DE" sz="1600" i="1">
                                      <a:solidFill>
                                        <a:schemeClr val="dk1"/>
                                      </a:solidFill>
                                      <a:effectLst/>
                                      <a:latin typeface="Cambria Math" panose="02040503050406030204" pitchFamily="18" charset="0"/>
                                      <a:ea typeface="+mn-ea"/>
                                      <a:cs typeface="+mn-cs"/>
                                    </a:rPr>
                                  </m:ctrlPr>
                                </m:sSubPr>
                                <m:e>
                                  <m:r>
                                    <a:rPr lang="de-DE" sz="1600" i="1">
                                      <a:solidFill>
                                        <a:schemeClr val="dk1"/>
                                      </a:solidFill>
                                      <a:effectLst/>
                                      <a:latin typeface="Cambria Math" panose="02040503050406030204" pitchFamily="18" charset="0"/>
                                      <a:ea typeface="+mn-ea"/>
                                      <a:cs typeface="+mn-cs"/>
                                    </a:rPr>
                                    <m:t>𝑦</m:t>
                                  </m:r>
                                </m:e>
                                <m:sub>
                                  <m:r>
                                    <a:rPr lang="de-DE" sz="1600" i="1">
                                      <a:solidFill>
                                        <a:schemeClr val="dk1"/>
                                      </a:solidFill>
                                      <a:effectLst/>
                                      <a:latin typeface="Cambria Math" panose="02040503050406030204" pitchFamily="18" charset="0"/>
                                      <a:ea typeface="+mn-ea"/>
                                      <a:cs typeface="+mn-cs"/>
                                    </a:rPr>
                                    <m:t>𝑖</m:t>
                                  </m:r>
                                </m:sub>
                              </m:sSub>
                              <m:r>
                                <a:rPr lang="de-DE" sz="1600" i="1">
                                  <a:solidFill>
                                    <a:schemeClr val="dk1"/>
                                  </a:solidFill>
                                  <a:effectLst/>
                                  <a:latin typeface="Cambria Math" panose="02040503050406030204" pitchFamily="18" charset="0"/>
                                  <a:ea typeface="+mn-ea"/>
                                  <a:cs typeface="+mn-cs"/>
                                </a:rPr>
                                <m:t>−</m:t>
                              </m:r>
                              <m:sSub>
                                <m:sSubPr>
                                  <m:ctrlPr>
                                    <a:rPr lang="de-DE" sz="1600" i="1">
                                      <a:solidFill>
                                        <a:schemeClr val="dk1"/>
                                      </a:solidFill>
                                      <a:effectLst/>
                                      <a:latin typeface="Cambria Math" panose="02040503050406030204" pitchFamily="18" charset="0"/>
                                      <a:ea typeface="+mn-ea"/>
                                      <a:cs typeface="+mn-cs"/>
                                    </a:rPr>
                                  </m:ctrlPr>
                                </m:sSubPr>
                                <m:e>
                                  <m:acc>
                                    <m:accPr>
                                      <m:chr m:val="̂"/>
                                      <m:ctrlPr>
                                        <a:rPr lang="de-DE" sz="1600" i="1">
                                          <a:solidFill>
                                            <a:schemeClr val="dk1"/>
                                          </a:solidFill>
                                          <a:effectLst/>
                                          <a:latin typeface="Cambria Math" panose="02040503050406030204" pitchFamily="18" charset="0"/>
                                          <a:ea typeface="+mn-ea"/>
                                          <a:cs typeface="+mn-cs"/>
                                        </a:rPr>
                                      </m:ctrlPr>
                                    </m:accPr>
                                    <m:e>
                                      <m:r>
                                        <a:rPr lang="de-DE" sz="1600" i="1">
                                          <a:solidFill>
                                            <a:schemeClr val="dk1"/>
                                          </a:solidFill>
                                          <a:effectLst/>
                                          <a:latin typeface="Cambria Math" panose="02040503050406030204" pitchFamily="18" charset="0"/>
                                          <a:ea typeface="+mn-ea"/>
                                          <a:cs typeface="+mn-cs"/>
                                        </a:rPr>
                                        <m:t>𝑦</m:t>
                                      </m:r>
                                    </m:e>
                                  </m:acc>
                                </m:e>
                                <m:sub>
                                  <m:r>
                                    <a:rPr lang="de-DE" sz="1600" i="1">
                                      <a:solidFill>
                                        <a:schemeClr val="dk1"/>
                                      </a:solidFill>
                                      <a:effectLst/>
                                      <a:latin typeface="Cambria Math" panose="02040503050406030204" pitchFamily="18" charset="0"/>
                                      <a:ea typeface="+mn-ea"/>
                                      <a:cs typeface="+mn-cs"/>
                                    </a:rPr>
                                    <m:t>𝑖</m:t>
                                  </m:r>
                                </m:sub>
                              </m:sSub>
                            </m:e>
                          </m:d>
                        </m:e>
                        <m:sup>
                          <m:r>
                            <a:rPr lang="de-DE" sz="1600" i="1">
                              <a:solidFill>
                                <a:schemeClr val="dk1"/>
                              </a:solidFill>
                              <a:effectLst/>
                              <a:latin typeface="Cambria Math" panose="02040503050406030204" pitchFamily="18" charset="0"/>
                              <a:ea typeface="+mn-ea"/>
                              <a:cs typeface="+mn-cs"/>
                            </a:rPr>
                            <m:t>2</m:t>
                          </m:r>
                        </m:sup>
                      </m:sSup>
                    </m:e>
                  </m:nary>
                </m:oMath>
              </a14:m>
              <a:r>
                <a:rPr lang="de-DE" sz="1600">
                  <a:effectLst/>
                </a:rPr>
                <a:t> </a:t>
              </a:r>
            </a:p>
            <a:p>
              <a:endParaRPr lang="de-DE" sz="1600">
                <a:effectLst/>
              </a:endParaRPr>
            </a:p>
            <a:p>
              <a:r>
                <a:rPr lang="de-DE" sz="1400">
                  <a:effectLst/>
                </a:rPr>
                <a:t>Root</a:t>
              </a:r>
              <a:r>
                <a:rPr lang="de-DE" sz="1400" baseline="0">
                  <a:effectLst/>
                </a:rPr>
                <a:t> Mean Squared Error</a:t>
              </a:r>
              <a:endParaRPr lang="de-DE" sz="1400">
                <a:effectLst/>
              </a:endParaRPr>
            </a:p>
            <a:p>
              <a14:m>
                <m:oMath xmlns:m="http://schemas.openxmlformats.org/officeDocument/2006/math">
                  <m:r>
                    <a:rPr lang="de-DE" sz="1600" i="1">
                      <a:solidFill>
                        <a:schemeClr val="dk1"/>
                      </a:solidFill>
                      <a:effectLst/>
                      <a:latin typeface="Cambria Math" panose="02040503050406030204" pitchFamily="18" charset="0"/>
                      <a:ea typeface="+mn-ea"/>
                      <a:cs typeface="+mn-cs"/>
                    </a:rPr>
                    <m:t>𝑅𝑀𝑆𝐸</m:t>
                  </m:r>
                  <m:r>
                    <a:rPr lang="de-DE" sz="1600" i="1">
                      <a:solidFill>
                        <a:schemeClr val="dk1"/>
                      </a:solidFill>
                      <a:effectLst/>
                      <a:latin typeface="Cambria Math" panose="02040503050406030204" pitchFamily="18" charset="0"/>
                      <a:ea typeface="+mn-ea"/>
                      <a:cs typeface="+mn-cs"/>
                    </a:rPr>
                    <m:t>=</m:t>
                  </m:r>
                  <m:rad>
                    <m:radPr>
                      <m:degHide m:val="on"/>
                      <m:ctrlPr>
                        <a:rPr lang="de-DE" sz="1600" i="1">
                          <a:solidFill>
                            <a:schemeClr val="dk1"/>
                          </a:solidFill>
                          <a:effectLst/>
                          <a:latin typeface="Cambria Math" panose="02040503050406030204" pitchFamily="18" charset="0"/>
                          <a:ea typeface="+mn-ea"/>
                          <a:cs typeface="+mn-cs"/>
                        </a:rPr>
                      </m:ctrlPr>
                    </m:radPr>
                    <m:deg/>
                    <m:e>
                      <m:f>
                        <m:fPr>
                          <m:ctrlPr>
                            <a:rPr lang="de-DE" sz="1600" i="1">
                              <a:solidFill>
                                <a:schemeClr val="dk1"/>
                              </a:solidFill>
                              <a:effectLst/>
                              <a:latin typeface="Cambria Math" panose="02040503050406030204" pitchFamily="18" charset="0"/>
                              <a:ea typeface="+mn-ea"/>
                              <a:cs typeface="+mn-cs"/>
                            </a:rPr>
                          </m:ctrlPr>
                        </m:fPr>
                        <m:num>
                          <m:r>
                            <a:rPr lang="de-DE" sz="1600" i="1">
                              <a:solidFill>
                                <a:schemeClr val="dk1"/>
                              </a:solidFill>
                              <a:effectLst/>
                              <a:latin typeface="Cambria Math" panose="02040503050406030204" pitchFamily="18" charset="0"/>
                              <a:ea typeface="+mn-ea"/>
                              <a:cs typeface="+mn-cs"/>
                            </a:rPr>
                            <m:t>1</m:t>
                          </m:r>
                        </m:num>
                        <m:den>
                          <m:r>
                            <a:rPr lang="de-DE" sz="1600" i="1">
                              <a:solidFill>
                                <a:schemeClr val="dk1"/>
                              </a:solidFill>
                              <a:effectLst/>
                              <a:latin typeface="Cambria Math" panose="02040503050406030204" pitchFamily="18" charset="0"/>
                              <a:ea typeface="+mn-ea"/>
                              <a:cs typeface="+mn-cs"/>
                            </a:rPr>
                            <m:t>𝑛</m:t>
                          </m:r>
                        </m:den>
                      </m:f>
                      <m:nary>
                        <m:naryPr>
                          <m:chr m:val="∑"/>
                          <m:limLoc m:val="undOvr"/>
                          <m:ctrlPr>
                            <a:rPr lang="de-DE" sz="1600" i="1">
                              <a:solidFill>
                                <a:schemeClr val="dk1"/>
                              </a:solidFill>
                              <a:effectLst/>
                              <a:latin typeface="Cambria Math" panose="02040503050406030204" pitchFamily="18" charset="0"/>
                              <a:ea typeface="+mn-ea"/>
                              <a:cs typeface="+mn-cs"/>
                            </a:rPr>
                          </m:ctrlPr>
                        </m:naryPr>
                        <m:sub>
                          <m:r>
                            <a:rPr lang="de-DE" sz="1600" i="1">
                              <a:solidFill>
                                <a:schemeClr val="dk1"/>
                              </a:solidFill>
                              <a:effectLst/>
                              <a:latin typeface="Cambria Math" panose="02040503050406030204" pitchFamily="18" charset="0"/>
                              <a:ea typeface="+mn-ea"/>
                              <a:cs typeface="+mn-cs"/>
                            </a:rPr>
                            <m:t>𝑖</m:t>
                          </m:r>
                          <m:r>
                            <a:rPr lang="de-DE" sz="1600" i="1">
                              <a:solidFill>
                                <a:schemeClr val="dk1"/>
                              </a:solidFill>
                              <a:effectLst/>
                              <a:latin typeface="Cambria Math" panose="02040503050406030204" pitchFamily="18" charset="0"/>
                              <a:ea typeface="+mn-ea"/>
                              <a:cs typeface="+mn-cs"/>
                            </a:rPr>
                            <m:t>=1</m:t>
                          </m:r>
                        </m:sub>
                        <m:sup>
                          <m:r>
                            <a:rPr lang="de-DE" sz="1600" i="1">
                              <a:solidFill>
                                <a:schemeClr val="dk1"/>
                              </a:solidFill>
                              <a:effectLst/>
                              <a:latin typeface="Cambria Math" panose="02040503050406030204" pitchFamily="18" charset="0"/>
                              <a:ea typeface="+mn-ea"/>
                              <a:cs typeface="+mn-cs"/>
                            </a:rPr>
                            <m:t>𝑛</m:t>
                          </m:r>
                        </m:sup>
                        <m:e>
                          <m:sSup>
                            <m:sSupPr>
                              <m:ctrlPr>
                                <a:rPr lang="de-DE" sz="1600" i="1">
                                  <a:solidFill>
                                    <a:schemeClr val="dk1"/>
                                  </a:solidFill>
                                  <a:effectLst/>
                                  <a:latin typeface="Cambria Math" panose="02040503050406030204" pitchFamily="18" charset="0"/>
                                  <a:ea typeface="+mn-ea"/>
                                  <a:cs typeface="+mn-cs"/>
                                </a:rPr>
                              </m:ctrlPr>
                            </m:sSupPr>
                            <m:e>
                              <m:d>
                                <m:dPr>
                                  <m:ctrlPr>
                                    <a:rPr lang="de-DE" sz="1600" i="1">
                                      <a:solidFill>
                                        <a:schemeClr val="dk1"/>
                                      </a:solidFill>
                                      <a:effectLst/>
                                      <a:latin typeface="Cambria Math" panose="02040503050406030204" pitchFamily="18" charset="0"/>
                                      <a:ea typeface="+mn-ea"/>
                                      <a:cs typeface="+mn-cs"/>
                                    </a:rPr>
                                  </m:ctrlPr>
                                </m:dPr>
                                <m:e>
                                  <m:sSub>
                                    <m:sSubPr>
                                      <m:ctrlPr>
                                        <a:rPr lang="de-DE" sz="1600" i="1">
                                          <a:solidFill>
                                            <a:schemeClr val="dk1"/>
                                          </a:solidFill>
                                          <a:effectLst/>
                                          <a:latin typeface="Cambria Math" panose="02040503050406030204" pitchFamily="18" charset="0"/>
                                          <a:ea typeface="+mn-ea"/>
                                          <a:cs typeface="+mn-cs"/>
                                        </a:rPr>
                                      </m:ctrlPr>
                                    </m:sSubPr>
                                    <m:e>
                                      <m:r>
                                        <a:rPr lang="de-DE" sz="1600" i="1">
                                          <a:solidFill>
                                            <a:schemeClr val="dk1"/>
                                          </a:solidFill>
                                          <a:effectLst/>
                                          <a:latin typeface="Cambria Math" panose="02040503050406030204" pitchFamily="18" charset="0"/>
                                          <a:ea typeface="+mn-ea"/>
                                          <a:cs typeface="+mn-cs"/>
                                        </a:rPr>
                                        <m:t>𝑦</m:t>
                                      </m:r>
                                    </m:e>
                                    <m:sub>
                                      <m:r>
                                        <a:rPr lang="de-DE" sz="1600" i="1">
                                          <a:solidFill>
                                            <a:schemeClr val="dk1"/>
                                          </a:solidFill>
                                          <a:effectLst/>
                                          <a:latin typeface="Cambria Math" panose="02040503050406030204" pitchFamily="18" charset="0"/>
                                          <a:ea typeface="+mn-ea"/>
                                          <a:cs typeface="+mn-cs"/>
                                        </a:rPr>
                                        <m:t>𝑖</m:t>
                                      </m:r>
                                    </m:sub>
                                  </m:sSub>
                                  <m:r>
                                    <a:rPr lang="de-DE" sz="1600" i="1">
                                      <a:solidFill>
                                        <a:schemeClr val="dk1"/>
                                      </a:solidFill>
                                      <a:effectLst/>
                                      <a:latin typeface="Cambria Math" panose="02040503050406030204" pitchFamily="18" charset="0"/>
                                      <a:ea typeface="+mn-ea"/>
                                      <a:cs typeface="+mn-cs"/>
                                    </a:rPr>
                                    <m:t>−</m:t>
                                  </m:r>
                                  <m:sSub>
                                    <m:sSubPr>
                                      <m:ctrlPr>
                                        <a:rPr lang="de-DE" sz="1600" i="1">
                                          <a:solidFill>
                                            <a:schemeClr val="dk1"/>
                                          </a:solidFill>
                                          <a:effectLst/>
                                          <a:latin typeface="Cambria Math" panose="02040503050406030204" pitchFamily="18" charset="0"/>
                                          <a:ea typeface="+mn-ea"/>
                                          <a:cs typeface="+mn-cs"/>
                                        </a:rPr>
                                      </m:ctrlPr>
                                    </m:sSubPr>
                                    <m:e>
                                      <m:acc>
                                        <m:accPr>
                                          <m:chr m:val="̂"/>
                                          <m:ctrlPr>
                                            <a:rPr lang="de-DE" sz="1600" i="1">
                                              <a:solidFill>
                                                <a:schemeClr val="dk1"/>
                                              </a:solidFill>
                                              <a:effectLst/>
                                              <a:latin typeface="Cambria Math" panose="02040503050406030204" pitchFamily="18" charset="0"/>
                                              <a:ea typeface="+mn-ea"/>
                                              <a:cs typeface="+mn-cs"/>
                                            </a:rPr>
                                          </m:ctrlPr>
                                        </m:accPr>
                                        <m:e>
                                          <m:r>
                                            <a:rPr lang="de-DE" sz="1600" i="1">
                                              <a:solidFill>
                                                <a:schemeClr val="dk1"/>
                                              </a:solidFill>
                                              <a:effectLst/>
                                              <a:latin typeface="Cambria Math" panose="02040503050406030204" pitchFamily="18" charset="0"/>
                                              <a:ea typeface="+mn-ea"/>
                                              <a:cs typeface="+mn-cs"/>
                                            </a:rPr>
                                            <m:t>𝑦</m:t>
                                          </m:r>
                                        </m:e>
                                      </m:acc>
                                    </m:e>
                                    <m:sub>
                                      <m:r>
                                        <a:rPr lang="de-DE" sz="1600" i="1">
                                          <a:solidFill>
                                            <a:schemeClr val="dk1"/>
                                          </a:solidFill>
                                          <a:effectLst/>
                                          <a:latin typeface="Cambria Math" panose="02040503050406030204" pitchFamily="18" charset="0"/>
                                          <a:ea typeface="+mn-ea"/>
                                          <a:cs typeface="+mn-cs"/>
                                        </a:rPr>
                                        <m:t>𝑖</m:t>
                                      </m:r>
                                    </m:sub>
                                  </m:sSub>
                                </m:e>
                              </m:d>
                            </m:e>
                            <m:sup>
                              <m:r>
                                <a:rPr lang="de-DE" sz="1600" i="1">
                                  <a:solidFill>
                                    <a:schemeClr val="dk1"/>
                                  </a:solidFill>
                                  <a:effectLst/>
                                  <a:latin typeface="Cambria Math" panose="02040503050406030204" pitchFamily="18" charset="0"/>
                                  <a:ea typeface="+mn-ea"/>
                                  <a:cs typeface="+mn-cs"/>
                                </a:rPr>
                                <m:t>2</m:t>
                              </m:r>
                            </m:sup>
                          </m:sSup>
                        </m:e>
                      </m:nary>
                    </m:e>
                  </m:rad>
                </m:oMath>
              </a14:m>
              <a:r>
                <a:rPr lang="de-DE" sz="1600">
                  <a:effectLst/>
                </a:rPr>
                <a:t> </a:t>
              </a:r>
            </a:p>
            <a:p>
              <a:endParaRPr lang="de-DE" sz="1600">
                <a:effectLst/>
              </a:endParaRPr>
            </a:p>
            <a:p>
              <a:r>
                <a:rPr lang="de-DE" sz="1400">
                  <a:effectLst/>
                </a:rPr>
                <a:t>Root Mean Squared Percentage Error</a:t>
              </a:r>
            </a:p>
            <a:p>
              <a14:m>
                <m:oMath xmlns:m="http://schemas.openxmlformats.org/officeDocument/2006/math">
                  <m:r>
                    <a:rPr lang="de-DE" sz="1600" i="1">
                      <a:solidFill>
                        <a:schemeClr val="dk1"/>
                      </a:solidFill>
                      <a:effectLst/>
                      <a:latin typeface="Cambria Math" panose="02040503050406030204" pitchFamily="18" charset="0"/>
                      <a:ea typeface="+mn-ea"/>
                      <a:cs typeface="+mn-cs"/>
                    </a:rPr>
                    <m:t>𝑅𝑀𝑆𝑃𝐸</m:t>
                  </m:r>
                  <m:r>
                    <a:rPr lang="de-DE" sz="1600" i="1">
                      <a:solidFill>
                        <a:schemeClr val="dk1"/>
                      </a:solidFill>
                      <a:effectLst/>
                      <a:latin typeface="Cambria Math" panose="02040503050406030204" pitchFamily="18" charset="0"/>
                      <a:ea typeface="+mn-ea"/>
                      <a:cs typeface="+mn-cs"/>
                    </a:rPr>
                    <m:t>=</m:t>
                  </m:r>
                  <m:rad>
                    <m:radPr>
                      <m:degHide m:val="on"/>
                      <m:ctrlPr>
                        <a:rPr lang="de-DE" sz="1600" i="1">
                          <a:solidFill>
                            <a:schemeClr val="dk1"/>
                          </a:solidFill>
                          <a:effectLst/>
                          <a:latin typeface="Cambria Math" panose="02040503050406030204" pitchFamily="18" charset="0"/>
                          <a:ea typeface="+mn-ea"/>
                          <a:cs typeface="+mn-cs"/>
                        </a:rPr>
                      </m:ctrlPr>
                    </m:radPr>
                    <m:deg/>
                    <m:e>
                      <m:f>
                        <m:fPr>
                          <m:ctrlPr>
                            <a:rPr lang="de-DE" sz="1600" i="1">
                              <a:solidFill>
                                <a:schemeClr val="dk1"/>
                              </a:solidFill>
                              <a:effectLst/>
                              <a:latin typeface="Cambria Math" panose="02040503050406030204" pitchFamily="18" charset="0"/>
                              <a:ea typeface="+mn-ea"/>
                              <a:cs typeface="+mn-cs"/>
                            </a:rPr>
                          </m:ctrlPr>
                        </m:fPr>
                        <m:num>
                          <m:r>
                            <a:rPr lang="de-DE" sz="1600" i="1">
                              <a:solidFill>
                                <a:schemeClr val="dk1"/>
                              </a:solidFill>
                              <a:effectLst/>
                              <a:latin typeface="Cambria Math" panose="02040503050406030204" pitchFamily="18" charset="0"/>
                              <a:ea typeface="+mn-ea"/>
                              <a:cs typeface="+mn-cs"/>
                            </a:rPr>
                            <m:t>1</m:t>
                          </m:r>
                        </m:num>
                        <m:den>
                          <m:r>
                            <a:rPr lang="de-DE" sz="1600" i="1">
                              <a:solidFill>
                                <a:schemeClr val="dk1"/>
                              </a:solidFill>
                              <a:effectLst/>
                              <a:latin typeface="Cambria Math" panose="02040503050406030204" pitchFamily="18" charset="0"/>
                              <a:ea typeface="+mn-ea"/>
                              <a:cs typeface="+mn-cs"/>
                            </a:rPr>
                            <m:t>𝑛</m:t>
                          </m:r>
                        </m:den>
                      </m:f>
                      <m:nary>
                        <m:naryPr>
                          <m:chr m:val="∑"/>
                          <m:limLoc m:val="undOvr"/>
                          <m:ctrlPr>
                            <a:rPr lang="de-DE" sz="1600" i="1">
                              <a:solidFill>
                                <a:schemeClr val="dk1"/>
                              </a:solidFill>
                              <a:effectLst/>
                              <a:latin typeface="Cambria Math" panose="02040503050406030204" pitchFamily="18" charset="0"/>
                              <a:ea typeface="+mn-ea"/>
                              <a:cs typeface="+mn-cs"/>
                            </a:rPr>
                          </m:ctrlPr>
                        </m:naryPr>
                        <m:sub>
                          <m:r>
                            <a:rPr lang="de-DE" sz="1600" i="1">
                              <a:solidFill>
                                <a:schemeClr val="dk1"/>
                              </a:solidFill>
                              <a:effectLst/>
                              <a:latin typeface="Cambria Math" panose="02040503050406030204" pitchFamily="18" charset="0"/>
                              <a:ea typeface="+mn-ea"/>
                              <a:cs typeface="+mn-cs"/>
                            </a:rPr>
                            <m:t>𝑖</m:t>
                          </m:r>
                          <m:r>
                            <a:rPr lang="de-DE" sz="1600" i="1">
                              <a:solidFill>
                                <a:schemeClr val="dk1"/>
                              </a:solidFill>
                              <a:effectLst/>
                              <a:latin typeface="Cambria Math" panose="02040503050406030204" pitchFamily="18" charset="0"/>
                              <a:ea typeface="+mn-ea"/>
                              <a:cs typeface="+mn-cs"/>
                            </a:rPr>
                            <m:t>=1</m:t>
                          </m:r>
                        </m:sub>
                        <m:sup>
                          <m:r>
                            <a:rPr lang="de-DE" sz="1600" i="1">
                              <a:solidFill>
                                <a:schemeClr val="dk1"/>
                              </a:solidFill>
                              <a:effectLst/>
                              <a:latin typeface="Cambria Math" panose="02040503050406030204" pitchFamily="18" charset="0"/>
                              <a:ea typeface="+mn-ea"/>
                              <a:cs typeface="+mn-cs"/>
                            </a:rPr>
                            <m:t>𝑛</m:t>
                          </m:r>
                        </m:sup>
                        <m:e>
                          <m:sSup>
                            <m:sSupPr>
                              <m:ctrlPr>
                                <a:rPr lang="de-DE" sz="1600" i="1">
                                  <a:solidFill>
                                    <a:schemeClr val="dk1"/>
                                  </a:solidFill>
                                  <a:effectLst/>
                                  <a:latin typeface="Cambria Math" panose="02040503050406030204" pitchFamily="18" charset="0"/>
                                  <a:ea typeface="+mn-ea"/>
                                  <a:cs typeface="+mn-cs"/>
                                </a:rPr>
                              </m:ctrlPr>
                            </m:sSupPr>
                            <m:e>
                              <m:d>
                                <m:dPr>
                                  <m:ctrlPr>
                                    <a:rPr lang="de-DE" sz="1600" i="1">
                                      <a:solidFill>
                                        <a:schemeClr val="dk1"/>
                                      </a:solidFill>
                                      <a:effectLst/>
                                      <a:latin typeface="Cambria Math" panose="02040503050406030204" pitchFamily="18" charset="0"/>
                                      <a:ea typeface="+mn-ea"/>
                                      <a:cs typeface="+mn-cs"/>
                                    </a:rPr>
                                  </m:ctrlPr>
                                </m:dPr>
                                <m:e>
                                  <m:f>
                                    <m:fPr>
                                      <m:ctrlPr>
                                        <a:rPr lang="de-DE" sz="1600" i="1">
                                          <a:solidFill>
                                            <a:schemeClr val="dk1"/>
                                          </a:solidFill>
                                          <a:effectLst/>
                                          <a:latin typeface="Cambria Math" panose="02040503050406030204" pitchFamily="18" charset="0"/>
                                          <a:ea typeface="+mn-ea"/>
                                          <a:cs typeface="+mn-cs"/>
                                        </a:rPr>
                                      </m:ctrlPr>
                                    </m:fPr>
                                    <m:num>
                                      <m:sSub>
                                        <m:sSubPr>
                                          <m:ctrlPr>
                                            <a:rPr lang="de-DE" sz="1600" i="1">
                                              <a:solidFill>
                                                <a:schemeClr val="dk1"/>
                                              </a:solidFill>
                                              <a:effectLst/>
                                              <a:latin typeface="Cambria Math" panose="02040503050406030204" pitchFamily="18" charset="0"/>
                                              <a:ea typeface="+mn-ea"/>
                                              <a:cs typeface="+mn-cs"/>
                                            </a:rPr>
                                          </m:ctrlPr>
                                        </m:sSubPr>
                                        <m:e>
                                          <m:r>
                                            <a:rPr lang="de-DE" sz="1600" i="1">
                                              <a:solidFill>
                                                <a:schemeClr val="dk1"/>
                                              </a:solidFill>
                                              <a:effectLst/>
                                              <a:latin typeface="Cambria Math" panose="02040503050406030204" pitchFamily="18" charset="0"/>
                                              <a:ea typeface="+mn-ea"/>
                                              <a:cs typeface="+mn-cs"/>
                                            </a:rPr>
                                            <m:t>𝑦</m:t>
                                          </m:r>
                                        </m:e>
                                        <m:sub>
                                          <m:r>
                                            <a:rPr lang="de-DE" sz="1600" i="1">
                                              <a:solidFill>
                                                <a:schemeClr val="dk1"/>
                                              </a:solidFill>
                                              <a:effectLst/>
                                              <a:latin typeface="Cambria Math" panose="02040503050406030204" pitchFamily="18" charset="0"/>
                                              <a:ea typeface="+mn-ea"/>
                                              <a:cs typeface="+mn-cs"/>
                                            </a:rPr>
                                            <m:t>𝑖</m:t>
                                          </m:r>
                                        </m:sub>
                                      </m:sSub>
                                      <m:r>
                                        <a:rPr lang="de-DE" sz="1600" i="1">
                                          <a:solidFill>
                                            <a:schemeClr val="dk1"/>
                                          </a:solidFill>
                                          <a:effectLst/>
                                          <a:latin typeface="Cambria Math" panose="02040503050406030204" pitchFamily="18" charset="0"/>
                                          <a:ea typeface="+mn-ea"/>
                                          <a:cs typeface="+mn-cs"/>
                                        </a:rPr>
                                        <m:t>−</m:t>
                                      </m:r>
                                      <m:sSub>
                                        <m:sSubPr>
                                          <m:ctrlPr>
                                            <a:rPr lang="de-DE" sz="1600" i="1">
                                              <a:solidFill>
                                                <a:schemeClr val="dk1"/>
                                              </a:solidFill>
                                              <a:effectLst/>
                                              <a:latin typeface="Cambria Math" panose="02040503050406030204" pitchFamily="18" charset="0"/>
                                              <a:ea typeface="+mn-ea"/>
                                              <a:cs typeface="+mn-cs"/>
                                            </a:rPr>
                                          </m:ctrlPr>
                                        </m:sSubPr>
                                        <m:e>
                                          <m:acc>
                                            <m:accPr>
                                              <m:chr m:val="̂"/>
                                              <m:ctrlPr>
                                                <a:rPr lang="de-DE" sz="1600" i="1">
                                                  <a:solidFill>
                                                    <a:schemeClr val="dk1"/>
                                                  </a:solidFill>
                                                  <a:effectLst/>
                                                  <a:latin typeface="Cambria Math" panose="02040503050406030204" pitchFamily="18" charset="0"/>
                                                  <a:ea typeface="+mn-ea"/>
                                                  <a:cs typeface="+mn-cs"/>
                                                </a:rPr>
                                              </m:ctrlPr>
                                            </m:accPr>
                                            <m:e>
                                              <m:r>
                                                <a:rPr lang="de-DE" sz="1600" i="1">
                                                  <a:solidFill>
                                                    <a:schemeClr val="dk1"/>
                                                  </a:solidFill>
                                                  <a:effectLst/>
                                                  <a:latin typeface="Cambria Math" panose="02040503050406030204" pitchFamily="18" charset="0"/>
                                                  <a:ea typeface="+mn-ea"/>
                                                  <a:cs typeface="+mn-cs"/>
                                                </a:rPr>
                                                <m:t>𝑦</m:t>
                                              </m:r>
                                            </m:e>
                                          </m:acc>
                                        </m:e>
                                        <m:sub>
                                          <m:r>
                                            <a:rPr lang="de-DE" sz="1600" i="1">
                                              <a:solidFill>
                                                <a:schemeClr val="dk1"/>
                                              </a:solidFill>
                                              <a:effectLst/>
                                              <a:latin typeface="Cambria Math" panose="02040503050406030204" pitchFamily="18" charset="0"/>
                                              <a:ea typeface="+mn-ea"/>
                                              <a:cs typeface="+mn-cs"/>
                                            </a:rPr>
                                            <m:t>𝑖</m:t>
                                          </m:r>
                                        </m:sub>
                                      </m:sSub>
                                    </m:num>
                                    <m:den>
                                      <m:sSub>
                                        <m:sSubPr>
                                          <m:ctrlPr>
                                            <a:rPr lang="de-DE" sz="1600" i="1">
                                              <a:solidFill>
                                                <a:schemeClr val="dk1"/>
                                              </a:solidFill>
                                              <a:effectLst/>
                                              <a:latin typeface="Cambria Math" panose="02040503050406030204" pitchFamily="18" charset="0"/>
                                              <a:ea typeface="+mn-ea"/>
                                              <a:cs typeface="+mn-cs"/>
                                            </a:rPr>
                                          </m:ctrlPr>
                                        </m:sSubPr>
                                        <m:e>
                                          <m:r>
                                            <a:rPr lang="de-DE" sz="1600" i="1">
                                              <a:solidFill>
                                                <a:schemeClr val="dk1"/>
                                              </a:solidFill>
                                              <a:effectLst/>
                                              <a:latin typeface="Cambria Math" panose="02040503050406030204" pitchFamily="18" charset="0"/>
                                              <a:ea typeface="+mn-ea"/>
                                              <a:cs typeface="+mn-cs"/>
                                            </a:rPr>
                                            <m:t>𝑦</m:t>
                                          </m:r>
                                        </m:e>
                                        <m:sub>
                                          <m:r>
                                            <a:rPr lang="de-DE" sz="1600" i="1">
                                              <a:solidFill>
                                                <a:schemeClr val="dk1"/>
                                              </a:solidFill>
                                              <a:effectLst/>
                                              <a:latin typeface="Cambria Math" panose="02040503050406030204" pitchFamily="18" charset="0"/>
                                              <a:ea typeface="+mn-ea"/>
                                              <a:cs typeface="+mn-cs"/>
                                            </a:rPr>
                                            <m:t>𝑖</m:t>
                                          </m:r>
                                        </m:sub>
                                      </m:sSub>
                                    </m:den>
                                  </m:f>
                                </m:e>
                              </m:d>
                            </m:e>
                            <m:sup>
                              <m:r>
                                <a:rPr lang="de-DE" sz="1600" i="1">
                                  <a:solidFill>
                                    <a:schemeClr val="dk1"/>
                                  </a:solidFill>
                                  <a:effectLst/>
                                  <a:latin typeface="Cambria Math" panose="02040503050406030204" pitchFamily="18" charset="0"/>
                                  <a:ea typeface="+mn-ea"/>
                                  <a:cs typeface="+mn-cs"/>
                                </a:rPr>
                                <m:t>2</m:t>
                              </m:r>
                            </m:sup>
                          </m:sSup>
                        </m:e>
                      </m:nary>
                    </m:e>
                  </m:rad>
                </m:oMath>
              </a14:m>
              <a:r>
                <a:rPr lang="de-DE" sz="1600">
                  <a:effectLst/>
                </a:rPr>
                <a:t> </a:t>
              </a:r>
              <a:endParaRPr lang="de-DE" sz="1600"/>
            </a:p>
          </xdr:txBody>
        </xdr:sp>
      </mc:Choice>
      <mc:Fallback xmlns="">
        <xdr:sp macro="" textlink="">
          <xdr:nvSpPr>
            <xdr:cNvPr id="9" name="Textfeld 8">
              <a:extLst>
                <a:ext uri="{FF2B5EF4-FFF2-40B4-BE49-F238E27FC236}">
                  <a16:creationId xmlns:a16="http://schemas.microsoft.com/office/drawing/2014/main" id="{2806A5C7-F8EC-7148-8205-A1F27475EF45}"/>
                </a:ext>
              </a:extLst>
            </xdr:cNvPr>
            <xdr:cNvSpPr txBox="1"/>
          </xdr:nvSpPr>
          <xdr:spPr>
            <a:xfrm>
              <a:off x="18440400" y="5638800"/>
              <a:ext cx="3035300" cy="4775200"/>
            </a:xfrm>
            <a:prstGeom prst="rect">
              <a:avLst/>
            </a:prstGeom>
            <a:solidFill>
              <a:schemeClr val="accent6">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t>BACKGROUND</a:t>
              </a:r>
            </a:p>
            <a:p>
              <a:endParaRPr lang="de-DE" sz="1400" b="1"/>
            </a:p>
            <a:p>
              <a:r>
                <a:rPr lang="de-DE" sz="1400">
                  <a:solidFill>
                    <a:schemeClr val="dk1"/>
                  </a:solidFill>
                  <a:effectLst/>
                  <a:latin typeface="+mn-lt"/>
                  <a:ea typeface="+mn-ea"/>
                  <a:cs typeface="+mn-cs"/>
                </a:rPr>
                <a:t>estimated value </a:t>
              </a:r>
              <a:r>
                <a:rPr lang="de-DE" sz="1400" i="0">
                  <a:solidFill>
                    <a:schemeClr val="dk1"/>
                  </a:solidFill>
                  <a:effectLst/>
                  <a:latin typeface="+mn-lt"/>
                  <a:ea typeface="+mn-ea"/>
                  <a:cs typeface="+mn-cs"/>
                </a:rPr>
                <a:t>𝑦 ̂_𝑖</a:t>
              </a:r>
              <a:r>
                <a:rPr lang="de-DE" sz="1400">
                  <a:solidFill>
                    <a:schemeClr val="dk1"/>
                  </a:solidFill>
                  <a:effectLst/>
                  <a:latin typeface="+mn-lt"/>
                  <a:ea typeface="+mn-ea"/>
                  <a:cs typeface="+mn-cs"/>
                </a:rPr>
                <a:t> </a:t>
              </a:r>
            </a:p>
            <a:p>
              <a:r>
                <a:rPr lang="de-DE" sz="1400">
                  <a:solidFill>
                    <a:schemeClr val="dk1"/>
                  </a:solidFill>
                  <a:effectLst/>
                  <a:latin typeface="+mn-lt"/>
                  <a:ea typeface="+mn-ea"/>
                  <a:cs typeface="+mn-cs"/>
                </a:rPr>
                <a:t>actual value </a:t>
              </a:r>
              <a:r>
                <a:rPr lang="de-DE" sz="1400" i="0">
                  <a:solidFill>
                    <a:schemeClr val="dk1"/>
                  </a:solidFill>
                  <a:effectLst/>
                  <a:latin typeface="+mn-lt"/>
                  <a:ea typeface="+mn-ea"/>
                  <a:cs typeface="+mn-cs"/>
                </a:rPr>
                <a:t>𝑦_𝑖</a:t>
              </a:r>
              <a:r>
                <a:rPr lang="de-DE" sz="1400">
                  <a:effectLst/>
                </a:rPr>
                <a:t> </a:t>
              </a:r>
              <a:endParaRPr lang="de-DE" sz="1400" b="1"/>
            </a:p>
            <a:p>
              <a:endParaRPr lang="de-DE" sz="1400"/>
            </a:p>
            <a:p>
              <a:r>
                <a:rPr lang="de-DE" sz="1400"/>
                <a:t>Sum of Squared</a:t>
              </a:r>
              <a:r>
                <a:rPr lang="de-DE" sz="1400" baseline="0"/>
                <a:t> Errors</a:t>
              </a:r>
              <a:endParaRPr lang="de-DE" sz="1400"/>
            </a:p>
            <a:p>
              <a:r>
                <a:rPr lang="de-DE" sz="1600" i="0">
                  <a:solidFill>
                    <a:schemeClr val="dk1"/>
                  </a:solidFill>
                  <a:effectLst/>
                  <a:latin typeface="+mn-lt"/>
                  <a:ea typeface="+mn-ea"/>
                  <a:cs typeface="+mn-cs"/>
                </a:rPr>
                <a:t>𝑆𝑆𝐸=∑1_(𝑖=1)^𝑛▒(𝑦_𝑖−𝑦 ̂_𝑖 )^2 </a:t>
              </a:r>
              <a:r>
                <a:rPr lang="de-DE" sz="1600">
                  <a:effectLst/>
                </a:rPr>
                <a:t> </a:t>
              </a:r>
            </a:p>
            <a:p>
              <a:endParaRPr lang="de-DE" sz="1600">
                <a:effectLst/>
              </a:endParaRPr>
            </a:p>
            <a:p>
              <a:r>
                <a:rPr lang="de-DE" sz="1400">
                  <a:effectLst/>
                </a:rPr>
                <a:t>Mean of Squared Errors</a:t>
              </a:r>
            </a:p>
            <a:p>
              <a:r>
                <a:rPr lang="de-DE" sz="1600" i="0">
                  <a:solidFill>
                    <a:schemeClr val="dk1"/>
                  </a:solidFill>
                  <a:effectLst/>
                  <a:latin typeface="+mn-lt"/>
                  <a:ea typeface="+mn-ea"/>
                  <a:cs typeface="+mn-cs"/>
                </a:rPr>
                <a:t>𝑀𝑆𝐸=1/𝑛 ∑1_(𝑖=1)^𝑛▒(𝑦_𝑖−𝑦 ̂_𝑖 )^2 </a:t>
              </a:r>
              <a:r>
                <a:rPr lang="de-DE" sz="1600">
                  <a:effectLst/>
                </a:rPr>
                <a:t> </a:t>
              </a:r>
            </a:p>
            <a:p>
              <a:endParaRPr lang="de-DE" sz="1600">
                <a:effectLst/>
              </a:endParaRPr>
            </a:p>
            <a:p>
              <a:r>
                <a:rPr lang="de-DE" sz="1400">
                  <a:effectLst/>
                </a:rPr>
                <a:t>Root</a:t>
              </a:r>
              <a:r>
                <a:rPr lang="de-DE" sz="1400" baseline="0">
                  <a:effectLst/>
                </a:rPr>
                <a:t> Mean Squared Error</a:t>
              </a:r>
              <a:endParaRPr lang="de-DE" sz="1400">
                <a:effectLst/>
              </a:endParaRPr>
            </a:p>
            <a:p>
              <a:r>
                <a:rPr lang="de-DE" sz="1600" i="0">
                  <a:solidFill>
                    <a:schemeClr val="dk1"/>
                  </a:solidFill>
                  <a:effectLst/>
                  <a:latin typeface="+mn-lt"/>
                  <a:ea typeface="+mn-ea"/>
                  <a:cs typeface="+mn-cs"/>
                </a:rPr>
                <a:t>𝑅𝑀𝑆𝐸=√(1/𝑛 ∑1_(𝑖=1)^𝑛▒(𝑦_𝑖−𝑦 ̂_𝑖 )^2 )</a:t>
              </a:r>
              <a:r>
                <a:rPr lang="de-DE" sz="1600">
                  <a:effectLst/>
                </a:rPr>
                <a:t> </a:t>
              </a:r>
            </a:p>
            <a:p>
              <a:endParaRPr lang="de-DE" sz="1600">
                <a:effectLst/>
              </a:endParaRPr>
            </a:p>
            <a:p>
              <a:r>
                <a:rPr lang="de-DE" sz="1400">
                  <a:effectLst/>
                </a:rPr>
                <a:t>Root Mean Squared Percentage Error</a:t>
              </a:r>
            </a:p>
            <a:p>
              <a:r>
                <a:rPr lang="de-DE" sz="1600" i="0">
                  <a:solidFill>
                    <a:schemeClr val="dk1"/>
                  </a:solidFill>
                  <a:effectLst/>
                  <a:latin typeface="+mn-lt"/>
                  <a:ea typeface="+mn-ea"/>
                  <a:cs typeface="+mn-cs"/>
                </a:rPr>
                <a:t>𝑅𝑀𝑆𝑃𝐸=√(1/𝑛 ∑1_(𝑖=1)^𝑛▒((𝑦_𝑖−𝑦 ̂_𝑖)/𝑦_𝑖 )^2 )</a:t>
              </a:r>
              <a:r>
                <a:rPr lang="de-DE" sz="1600">
                  <a:effectLst/>
                </a:rPr>
                <a:t> </a:t>
              </a:r>
              <a:endParaRPr lang="de-DE" sz="1600"/>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24</xdr:col>
      <xdr:colOff>292100</xdr:colOff>
      <xdr:row>0</xdr:row>
      <xdr:rowOff>76200</xdr:rowOff>
    </xdr:from>
    <xdr:to>
      <xdr:col>33</xdr:col>
      <xdr:colOff>63500</xdr:colOff>
      <xdr:row>27</xdr:row>
      <xdr:rowOff>139700</xdr:rowOff>
    </xdr:to>
    <xdr:graphicFrame macro="">
      <xdr:nvGraphicFramePr>
        <xdr:cNvPr id="4" name="Diagramm 3">
          <a:extLst>
            <a:ext uri="{FF2B5EF4-FFF2-40B4-BE49-F238E27FC236}">
              <a16:creationId xmlns:a16="http://schemas.microsoft.com/office/drawing/2014/main" id="{7CEB6AFF-7884-AF45-8D06-497348BB7A8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40</xdr:col>
      <xdr:colOff>38100</xdr:colOff>
      <xdr:row>7</xdr:row>
      <xdr:rowOff>114300</xdr:rowOff>
    </xdr:from>
    <xdr:to>
      <xdr:col>44</xdr:col>
      <xdr:colOff>36642</xdr:colOff>
      <xdr:row>17</xdr:row>
      <xdr:rowOff>139700</xdr:rowOff>
    </xdr:to>
    <xdr:pic>
      <xdr:nvPicPr>
        <xdr:cNvPr id="3" name="Grafik 2">
          <a:extLst>
            <a:ext uri="{FF2B5EF4-FFF2-40B4-BE49-F238E27FC236}">
              <a16:creationId xmlns:a16="http://schemas.microsoft.com/office/drawing/2014/main" id="{B8A2FB6F-1830-454E-BD72-0B8D5195A1B7}"/>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24</xdr:col>
      <xdr:colOff>241300</xdr:colOff>
      <xdr:row>0</xdr:row>
      <xdr:rowOff>0</xdr:rowOff>
    </xdr:from>
    <xdr:to>
      <xdr:col>33</xdr:col>
      <xdr:colOff>368300</xdr:colOff>
      <xdr:row>24</xdr:row>
      <xdr:rowOff>127000</xdr:rowOff>
    </xdr:to>
    <xdr:graphicFrame macro="">
      <xdr:nvGraphicFramePr>
        <xdr:cNvPr id="2" name="Diagramm 1">
          <a:extLst>
            <a:ext uri="{FF2B5EF4-FFF2-40B4-BE49-F238E27FC236}">
              <a16:creationId xmlns:a16="http://schemas.microsoft.com/office/drawing/2014/main" id="{8DA7592F-C60A-A949-9AED-E00A0CC62A8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40</xdr:col>
      <xdr:colOff>38100</xdr:colOff>
      <xdr:row>7</xdr:row>
      <xdr:rowOff>114300</xdr:rowOff>
    </xdr:from>
    <xdr:to>
      <xdr:col>44</xdr:col>
      <xdr:colOff>36642</xdr:colOff>
      <xdr:row>17</xdr:row>
      <xdr:rowOff>139700</xdr:rowOff>
    </xdr:to>
    <xdr:pic>
      <xdr:nvPicPr>
        <xdr:cNvPr id="3" name="Grafik 2">
          <a:extLst>
            <a:ext uri="{FF2B5EF4-FFF2-40B4-BE49-F238E27FC236}">
              <a16:creationId xmlns:a16="http://schemas.microsoft.com/office/drawing/2014/main" id="{3B006691-1839-9D48-B04A-DC96E247DDC5}"/>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65</xdr:col>
      <xdr:colOff>628650</xdr:colOff>
      <xdr:row>1</xdr:row>
      <xdr:rowOff>133350</xdr:rowOff>
    </xdr:from>
    <xdr:to>
      <xdr:col>73</xdr:col>
      <xdr:colOff>381000</xdr:colOff>
      <xdr:row>24</xdr:row>
      <xdr:rowOff>152400</xdr:rowOff>
    </xdr:to>
    <xdr:graphicFrame macro="">
      <xdr:nvGraphicFramePr>
        <xdr:cNvPr id="2" name="Diagramm 1">
          <a:extLst>
            <a:ext uri="{FF2B5EF4-FFF2-40B4-BE49-F238E27FC236}">
              <a16:creationId xmlns:a16="http://schemas.microsoft.com/office/drawing/2014/main" id="{27080367-2AA5-5643-87CF-51B966EB265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42</xdr:col>
      <xdr:colOff>279400</xdr:colOff>
      <xdr:row>1</xdr:row>
      <xdr:rowOff>38100</xdr:rowOff>
    </xdr:from>
    <xdr:to>
      <xdr:col>50</xdr:col>
      <xdr:colOff>457200</xdr:colOff>
      <xdr:row>24</xdr:row>
      <xdr:rowOff>152400</xdr:rowOff>
    </xdr:to>
    <xdr:graphicFrame macro="">
      <xdr:nvGraphicFramePr>
        <xdr:cNvPr id="3" name="Diagramm 2">
          <a:extLst>
            <a:ext uri="{FF2B5EF4-FFF2-40B4-BE49-F238E27FC236}">
              <a16:creationId xmlns:a16="http://schemas.microsoft.com/office/drawing/2014/main" id="{7A110806-5BF2-154F-A56C-81F43F12CBC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57</xdr:col>
      <xdr:colOff>38100</xdr:colOff>
      <xdr:row>7</xdr:row>
      <xdr:rowOff>114300</xdr:rowOff>
    </xdr:from>
    <xdr:to>
      <xdr:col>61</xdr:col>
      <xdr:colOff>36642</xdr:colOff>
      <xdr:row>17</xdr:row>
      <xdr:rowOff>139700</xdr:rowOff>
    </xdr:to>
    <xdr:pic>
      <xdr:nvPicPr>
        <xdr:cNvPr id="4" name="Grafik 3">
          <a:extLst>
            <a:ext uri="{FF2B5EF4-FFF2-40B4-BE49-F238E27FC236}">
              <a16:creationId xmlns:a16="http://schemas.microsoft.com/office/drawing/2014/main" id="{9A2F3E55-5A74-1345-AAF1-990CD69188C8}"/>
            </a:ext>
          </a:extLst>
        </xdr:cNvPr>
        <xdr:cNvPicPr>
          <a:picLocks noChangeAspect="1"/>
        </xdr:cNvPicPr>
      </xdr:nvPicPr>
      <xdr:blipFill>
        <a:blip xmlns:r="http://schemas.openxmlformats.org/officeDocument/2006/relationships" r:embed="rId3"/>
        <a:stretch>
          <a:fillRect/>
        </a:stretch>
      </xdr:blipFill>
      <xdr:spPr>
        <a:xfrm>
          <a:off x="29845000" y="1549400"/>
          <a:ext cx="3300542" cy="20574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24</xdr:col>
      <xdr:colOff>292100</xdr:colOff>
      <xdr:row>1</xdr:row>
      <xdr:rowOff>69850</xdr:rowOff>
    </xdr:from>
    <xdr:to>
      <xdr:col>33</xdr:col>
      <xdr:colOff>50800</xdr:colOff>
      <xdr:row>24</xdr:row>
      <xdr:rowOff>152400</xdr:rowOff>
    </xdr:to>
    <xdr:graphicFrame macro="">
      <xdr:nvGraphicFramePr>
        <xdr:cNvPr id="2" name="Diagramm 1">
          <a:extLst>
            <a:ext uri="{FF2B5EF4-FFF2-40B4-BE49-F238E27FC236}">
              <a16:creationId xmlns:a16="http://schemas.microsoft.com/office/drawing/2014/main" id="{FDE1E132-A8E7-BC48-90C4-BC126F9F4D7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0</xdr:colOff>
      <xdr:row>41</xdr:row>
      <xdr:rowOff>177800</xdr:rowOff>
    </xdr:from>
    <xdr:to>
      <xdr:col>27</xdr:col>
      <xdr:colOff>482600</xdr:colOff>
      <xdr:row>60</xdr:row>
      <xdr:rowOff>31750</xdr:rowOff>
    </xdr:to>
    <xdr:graphicFrame macro="">
      <xdr:nvGraphicFramePr>
        <xdr:cNvPr id="4" name="Diagramm 3">
          <a:extLst>
            <a:ext uri="{FF2B5EF4-FFF2-40B4-BE49-F238E27FC236}">
              <a16:creationId xmlns:a16="http://schemas.microsoft.com/office/drawing/2014/main" id="{2587EF1B-F3C4-024F-831F-927935218F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40</xdr:col>
      <xdr:colOff>38100</xdr:colOff>
      <xdr:row>7</xdr:row>
      <xdr:rowOff>114300</xdr:rowOff>
    </xdr:from>
    <xdr:to>
      <xdr:col>44</xdr:col>
      <xdr:colOff>36642</xdr:colOff>
      <xdr:row>17</xdr:row>
      <xdr:rowOff>139700</xdr:rowOff>
    </xdr:to>
    <xdr:pic>
      <xdr:nvPicPr>
        <xdr:cNvPr id="5" name="Grafik 4">
          <a:extLst>
            <a:ext uri="{FF2B5EF4-FFF2-40B4-BE49-F238E27FC236}">
              <a16:creationId xmlns:a16="http://schemas.microsoft.com/office/drawing/2014/main" id="{AA292B52-BC47-F147-B5D5-121A3EA31E5E}"/>
            </a:ext>
          </a:extLst>
        </xdr:cNvPr>
        <xdr:cNvPicPr>
          <a:picLocks noChangeAspect="1"/>
        </xdr:cNvPicPr>
      </xdr:nvPicPr>
      <xdr:blipFill>
        <a:blip xmlns:r="http://schemas.openxmlformats.org/officeDocument/2006/relationships" r:embed="rId3"/>
        <a:stretch>
          <a:fillRect/>
        </a:stretch>
      </xdr:blipFill>
      <xdr:spPr>
        <a:xfrm>
          <a:off x="31559500" y="1752600"/>
          <a:ext cx="3300542" cy="20574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23</xdr:col>
      <xdr:colOff>241300</xdr:colOff>
      <xdr:row>0</xdr:row>
      <xdr:rowOff>0</xdr:rowOff>
    </xdr:from>
    <xdr:to>
      <xdr:col>32</xdr:col>
      <xdr:colOff>177800</xdr:colOff>
      <xdr:row>24</xdr:row>
      <xdr:rowOff>12700</xdr:rowOff>
    </xdr:to>
    <xdr:graphicFrame macro="">
      <xdr:nvGraphicFramePr>
        <xdr:cNvPr id="3" name="Diagramm 2">
          <a:extLst>
            <a:ext uri="{FF2B5EF4-FFF2-40B4-BE49-F238E27FC236}">
              <a16:creationId xmlns:a16="http://schemas.microsoft.com/office/drawing/2014/main" id="{6CC7A5F9-E9FB-0040-99F8-98A24C0EB1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38</xdr:col>
      <xdr:colOff>762000</xdr:colOff>
      <xdr:row>8</xdr:row>
      <xdr:rowOff>38100</xdr:rowOff>
    </xdr:from>
    <xdr:to>
      <xdr:col>42</xdr:col>
      <xdr:colOff>760542</xdr:colOff>
      <xdr:row>18</xdr:row>
      <xdr:rowOff>63500</xdr:rowOff>
    </xdr:to>
    <xdr:pic>
      <xdr:nvPicPr>
        <xdr:cNvPr id="4" name="Grafik 3">
          <a:extLst>
            <a:ext uri="{FF2B5EF4-FFF2-40B4-BE49-F238E27FC236}">
              <a16:creationId xmlns:a16="http://schemas.microsoft.com/office/drawing/2014/main" id="{24D215FF-A822-3441-9A48-2D9FEB76E07D}"/>
            </a:ext>
          </a:extLst>
        </xdr:cNvPr>
        <xdr:cNvPicPr>
          <a:picLocks noChangeAspect="1"/>
        </xdr:cNvPicPr>
      </xdr:nvPicPr>
      <xdr:blipFill>
        <a:blip xmlns:r="http://schemas.openxmlformats.org/officeDocument/2006/relationships" r:embed="rId2"/>
        <a:stretch>
          <a:fillRect/>
        </a:stretch>
      </xdr:blipFill>
      <xdr:spPr>
        <a:xfrm>
          <a:off x="29794200" y="1676400"/>
          <a:ext cx="3300542" cy="20574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25</xdr:col>
      <xdr:colOff>165100</xdr:colOff>
      <xdr:row>41</xdr:row>
      <xdr:rowOff>177800</xdr:rowOff>
    </xdr:from>
    <xdr:to>
      <xdr:col>31</xdr:col>
      <xdr:colOff>482600</xdr:colOff>
      <xdr:row>60</xdr:row>
      <xdr:rowOff>31750</xdr:rowOff>
    </xdr:to>
    <xdr:graphicFrame macro="">
      <xdr:nvGraphicFramePr>
        <xdr:cNvPr id="4" name="Diagramm 3">
          <a:extLst>
            <a:ext uri="{FF2B5EF4-FFF2-40B4-BE49-F238E27FC236}">
              <a16:creationId xmlns:a16="http://schemas.microsoft.com/office/drawing/2014/main" id="{3576F3CC-6E83-B44D-8120-B58947065B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29</xdr:col>
      <xdr:colOff>266700</xdr:colOff>
      <xdr:row>0</xdr:row>
      <xdr:rowOff>177800</xdr:rowOff>
    </xdr:from>
    <xdr:to>
      <xdr:col>38</xdr:col>
      <xdr:colOff>355600</xdr:colOff>
      <xdr:row>25</xdr:row>
      <xdr:rowOff>38100</xdr:rowOff>
    </xdr:to>
    <xdr:graphicFrame macro="">
      <xdr:nvGraphicFramePr>
        <xdr:cNvPr id="5" name="Diagramm 4">
          <a:extLst>
            <a:ext uri="{FF2B5EF4-FFF2-40B4-BE49-F238E27FC236}">
              <a16:creationId xmlns:a16="http://schemas.microsoft.com/office/drawing/2014/main" id="{1ADE88EB-0745-CD4D-BC8F-EC94A2FC8B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45</xdr:col>
      <xdr:colOff>38100</xdr:colOff>
      <xdr:row>7</xdr:row>
      <xdr:rowOff>114300</xdr:rowOff>
    </xdr:from>
    <xdr:to>
      <xdr:col>49</xdr:col>
      <xdr:colOff>36642</xdr:colOff>
      <xdr:row>17</xdr:row>
      <xdr:rowOff>139700</xdr:rowOff>
    </xdr:to>
    <xdr:pic>
      <xdr:nvPicPr>
        <xdr:cNvPr id="6" name="Grafik 5">
          <a:extLst>
            <a:ext uri="{FF2B5EF4-FFF2-40B4-BE49-F238E27FC236}">
              <a16:creationId xmlns:a16="http://schemas.microsoft.com/office/drawing/2014/main" id="{CDE5B43A-F650-6C4D-A761-4CE02EAAF0EF}"/>
            </a:ext>
          </a:extLst>
        </xdr:cNvPr>
        <xdr:cNvPicPr>
          <a:picLocks noChangeAspect="1"/>
        </xdr:cNvPicPr>
      </xdr:nvPicPr>
      <xdr:blipFill>
        <a:blip xmlns:r="http://schemas.openxmlformats.org/officeDocument/2006/relationships" r:embed="rId3"/>
        <a:stretch>
          <a:fillRect/>
        </a:stretch>
      </xdr:blipFill>
      <xdr:spPr>
        <a:xfrm>
          <a:off x="31559500" y="1752600"/>
          <a:ext cx="3300542" cy="20574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42</xdr:col>
      <xdr:colOff>190500</xdr:colOff>
      <xdr:row>0</xdr:row>
      <xdr:rowOff>158750</xdr:rowOff>
    </xdr:from>
    <xdr:to>
      <xdr:col>50</xdr:col>
      <xdr:colOff>787400</xdr:colOff>
      <xdr:row>26</xdr:row>
      <xdr:rowOff>177800</xdr:rowOff>
    </xdr:to>
    <xdr:graphicFrame macro="">
      <xdr:nvGraphicFramePr>
        <xdr:cNvPr id="2" name="Diagramm 1">
          <a:extLst>
            <a:ext uri="{FF2B5EF4-FFF2-40B4-BE49-F238E27FC236}">
              <a16:creationId xmlns:a16="http://schemas.microsoft.com/office/drawing/2014/main" id="{125432E5-8765-FA48-A098-003E4E2704D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58</xdr:col>
      <xdr:colOff>38100</xdr:colOff>
      <xdr:row>7</xdr:row>
      <xdr:rowOff>114300</xdr:rowOff>
    </xdr:from>
    <xdr:to>
      <xdr:col>62</xdr:col>
      <xdr:colOff>36642</xdr:colOff>
      <xdr:row>17</xdr:row>
      <xdr:rowOff>139700</xdr:rowOff>
    </xdr:to>
    <xdr:pic>
      <xdr:nvPicPr>
        <xdr:cNvPr id="3" name="Grafik 2">
          <a:extLst>
            <a:ext uri="{FF2B5EF4-FFF2-40B4-BE49-F238E27FC236}">
              <a16:creationId xmlns:a16="http://schemas.microsoft.com/office/drawing/2014/main" id="{95E1E81F-F319-7444-9340-9CA504A960D6}"/>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24</xdr:col>
      <xdr:colOff>279400</xdr:colOff>
      <xdr:row>0</xdr:row>
      <xdr:rowOff>184150</xdr:rowOff>
    </xdr:from>
    <xdr:to>
      <xdr:col>32</xdr:col>
      <xdr:colOff>596900</xdr:colOff>
      <xdr:row>24</xdr:row>
      <xdr:rowOff>38100</xdr:rowOff>
    </xdr:to>
    <xdr:graphicFrame macro="">
      <xdr:nvGraphicFramePr>
        <xdr:cNvPr id="2" name="Diagramm 1">
          <a:extLst>
            <a:ext uri="{FF2B5EF4-FFF2-40B4-BE49-F238E27FC236}">
              <a16:creationId xmlns:a16="http://schemas.microsoft.com/office/drawing/2014/main" id="{3955917A-C451-AF41-BF14-23077795FD3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40</xdr:col>
      <xdr:colOff>38100</xdr:colOff>
      <xdr:row>7</xdr:row>
      <xdr:rowOff>114300</xdr:rowOff>
    </xdr:from>
    <xdr:to>
      <xdr:col>44</xdr:col>
      <xdr:colOff>36642</xdr:colOff>
      <xdr:row>17</xdr:row>
      <xdr:rowOff>139700</xdr:rowOff>
    </xdr:to>
    <xdr:pic>
      <xdr:nvPicPr>
        <xdr:cNvPr id="3" name="Grafik 2">
          <a:extLst>
            <a:ext uri="{FF2B5EF4-FFF2-40B4-BE49-F238E27FC236}">
              <a16:creationId xmlns:a16="http://schemas.microsoft.com/office/drawing/2014/main" id="{73DC4294-B288-E342-A25C-A016F8CE73E2}"/>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24</xdr:col>
      <xdr:colOff>266700</xdr:colOff>
      <xdr:row>0</xdr:row>
      <xdr:rowOff>12700</xdr:rowOff>
    </xdr:from>
    <xdr:to>
      <xdr:col>31</xdr:col>
      <xdr:colOff>571500</xdr:colOff>
      <xdr:row>23</xdr:row>
      <xdr:rowOff>63500</xdr:rowOff>
    </xdr:to>
    <xdr:graphicFrame macro="">
      <xdr:nvGraphicFramePr>
        <xdr:cNvPr id="2" name="Diagramm 1">
          <a:extLst>
            <a:ext uri="{FF2B5EF4-FFF2-40B4-BE49-F238E27FC236}">
              <a16:creationId xmlns:a16="http://schemas.microsoft.com/office/drawing/2014/main" id="{3D785A1A-D866-0944-9898-480F6756F28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41</xdr:col>
      <xdr:colOff>38100</xdr:colOff>
      <xdr:row>8</xdr:row>
      <xdr:rowOff>114300</xdr:rowOff>
    </xdr:from>
    <xdr:to>
      <xdr:col>45</xdr:col>
      <xdr:colOff>36642</xdr:colOff>
      <xdr:row>18</xdr:row>
      <xdr:rowOff>139700</xdr:rowOff>
    </xdr:to>
    <xdr:pic>
      <xdr:nvPicPr>
        <xdr:cNvPr id="4" name="Grafik 3">
          <a:extLst>
            <a:ext uri="{FF2B5EF4-FFF2-40B4-BE49-F238E27FC236}">
              <a16:creationId xmlns:a16="http://schemas.microsoft.com/office/drawing/2014/main" id="{9B53FD26-AEEB-954C-BB39-497AF38BAD0C}"/>
            </a:ext>
          </a:extLst>
        </xdr:cNvPr>
        <xdr:cNvPicPr>
          <a:picLocks noChangeAspect="1"/>
        </xdr:cNvPicPr>
      </xdr:nvPicPr>
      <xdr:blipFill>
        <a:blip xmlns:r="http://schemas.openxmlformats.org/officeDocument/2006/relationships" r:embed="rId2"/>
        <a:stretch>
          <a:fillRect/>
        </a:stretch>
      </xdr:blipFill>
      <xdr:spPr>
        <a:xfrm>
          <a:off x="30670500" y="1752600"/>
          <a:ext cx="3300542" cy="20574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24</xdr:col>
      <xdr:colOff>431800</xdr:colOff>
      <xdr:row>3</xdr:row>
      <xdr:rowOff>158750</xdr:rowOff>
    </xdr:from>
    <xdr:to>
      <xdr:col>33</xdr:col>
      <xdr:colOff>0</xdr:colOff>
      <xdr:row>28</xdr:row>
      <xdr:rowOff>165100</xdr:rowOff>
    </xdr:to>
    <xdr:graphicFrame macro="">
      <xdr:nvGraphicFramePr>
        <xdr:cNvPr id="2" name="Diagramm 1">
          <a:extLst>
            <a:ext uri="{FF2B5EF4-FFF2-40B4-BE49-F238E27FC236}">
              <a16:creationId xmlns:a16="http://schemas.microsoft.com/office/drawing/2014/main" id="{24BD3E2E-53A3-A74A-8657-CC030BF4053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40</xdr:col>
      <xdr:colOff>38100</xdr:colOff>
      <xdr:row>7</xdr:row>
      <xdr:rowOff>114300</xdr:rowOff>
    </xdr:from>
    <xdr:to>
      <xdr:col>44</xdr:col>
      <xdr:colOff>36642</xdr:colOff>
      <xdr:row>17</xdr:row>
      <xdr:rowOff>139700</xdr:rowOff>
    </xdr:to>
    <xdr:pic>
      <xdr:nvPicPr>
        <xdr:cNvPr id="3" name="Grafik 2">
          <a:extLst>
            <a:ext uri="{FF2B5EF4-FFF2-40B4-BE49-F238E27FC236}">
              <a16:creationId xmlns:a16="http://schemas.microsoft.com/office/drawing/2014/main" id="{13607B09-4680-704D-B861-35B3DE25CD2D}"/>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42</xdr:col>
      <xdr:colOff>279400</xdr:colOff>
      <xdr:row>0</xdr:row>
      <xdr:rowOff>171450</xdr:rowOff>
    </xdr:from>
    <xdr:to>
      <xdr:col>54</xdr:col>
      <xdr:colOff>127000</xdr:colOff>
      <xdr:row>30</xdr:row>
      <xdr:rowOff>114300</xdr:rowOff>
    </xdr:to>
    <xdr:graphicFrame macro="">
      <xdr:nvGraphicFramePr>
        <xdr:cNvPr id="2" name="Diagramm 1">
          <a:extLst>
            <a:ext uri="{FF2B5EF4-FFF2-40B4-BE49-F238E27FC236}">
              <a16:creationId xmlns:a16="http://schemas.microsoft.com/office/drawing/2014/main" id="{7CEA1D29-2A06-4E44-ABB3-AC99218A1ED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61</xdr:col>
      <xdr:colOff>38100</xdr:colOff>
      <xdr:row>7</xdr:row>
      <xdr:rowOff>114300</xdr:rowOff>
    </xdr:from>
    <xdr:to>
      <xdr:col>65</xdr:col>
      <xdr:colOff>36642</xdr:colOff>
      <xdr:row>17</xdr:row>
      <xdr:rowOff>139700</xdr:rowOff>
    </xdr:to>
    <xdr:pic>
      <xdr:nvPicPr>
        <xdr:cNvPr id="3" name="Grafik 2">
          <a:extLst>
            <a:ext uri="{FF2B5EF4-FFF2-40B4-BE49-F238E27FC236}">
              <a16:creationId xmlns:a16="http://schemas.microsoft.com/office/drawing/2014/main" id="{D4BAA7B5-531B-9F4F-8A29-6EF19EADB728}"/>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24</xdr:col>
      <xdr:colOff>546100</xdr:colOff>
      <xdr:row>0</xdr:row>
      <xdr:rowOff>57150</xdr:rowOff>
    </xdr:from>
    <xdr:to>
      <xdr:col>34</xdr:col>
      <xdr:colOff>228600</xdr:colOff>
      <xdr:row>26</xdr:row>
      <xdr:rowOff>25400</xdr:rowOff>
    </xdr:to>
    <xdr:graphicFrame macro="">
      <xdr:nvGraphicFramePr>
        <xdr:cNvPr id="2" name="Diagramm 1">
          <a:extLst>
            <a:ext uri="{FF2B5EF4-FFF2-40B4-BE49-F238E27FC236}">
              <a16:creationId xmlns:a16="http://schemas.microsoft.com/office/drawing/2014/main" id="{60559740-EB86-5342-A050-49B330B54DE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50</xdr:col>
      <xdr:colOff>393700</xdr:colOff>
      <xdr:row>2</xdr:row>
      <xdr:rowOff>88900</xdr:rowOff>
    </xdr:from>
    <xdr:to>
      <xdr:col>58</xdr:col>
      <xdr:colOff>63500</xdr:colOff>
      <xdr:row>22</xdr:row>
      <xdr:rowOff>19050</xdr:rowOff>
    </xdr:to>
    <xdr:graphicFrame macro="">
      <xdr:nvGraphicFramePr>
        <xdr:cNvPr id="3" name="Diagramm 2">
          <a:extLst>
            <a:ext uri="{FF2B5EF4-FFF2-40B4-BE49-F238E27FC236}">
              <a16:creationId xmlns:a16="http://schemas.microsoft.com/office/drawing/2014/main" id="{3DB97334-E4E7-A24C-B2D8-57A6826A4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41</xdr:col>
      <xdr:colOff>38100</xdr:colOff>
      <xdr:row>7</xdr:row>
      <xdr:rowOff>114300</xdr:rowOff>
    </xdr:from>
    <xdr:to>
      <xdr:col>45</xdr:col>
      <xdr:colOff>36642</xdr:colOff>
      <xdr:row>17</xdr:row>
      <xdr:rowOff>139700</xdr:rowOff>
    </xdr:to>
    <xdr:pic>
      <xdr:nvPicPr>
        <xdr:cNvPr id="4" name="Grafik 3">
          <a:extLst>
            <a:ext uri="{FF2B5EF4-FFF2-40B4-BE49-F238E27FC236}">
              <a16:creationId xmlns:a16="http://schemas.microsoft.com/office/drawing/2014/main" id="{2302D907-C5F5-E84D-B0D1-0784EB450209}"/>
            </a:ext>
          </a:extLst>
        </xdr:cNvPr>
        <xdr:cNvPicPr>
          <a:picLocks noChangeAspect="1"/>
        </xdr:cNvPicPr>
      </xdr:nvPicPr>
      <xdr:blipFill>
        <a:blip xmlns:r="http://schemas.openxmlformats.org/officeDocument/2006/relationships" r:embed="rId3"/>
        <a:stretch>
          <a:fillRect/>
        </a:stretch>
      </xdr:blipFill>
      <xdr:spPr>
        <a:xfrm>
          <a:off x="43573700" y="1549400"/>
          <a:ext cx="3300542" cy="20574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25</xdr:col>
      <xdr:colOff>419100</xdr:colOff>
      <xdr:row>0</xdr:row>
      <xdr:rowOff>107950</xdr:rowOff>
    </xdr:from>
    <xdr:to>
      <xdr:col>33</xdr:col>
      <xdr:colOff>812800</xdr:colOff>
      <xdr:row>21</xdr:row>
      <xdr:rowOff>12700</xdr:rowOff>
    </xdr:to>
    <xdr:graphicFrame macro="">
      <xdr:nvGraphicFramePr>
        <xdr:cNvPr id="2" name="Diagramm 1">
          <a:extLst>
            <a:ext uri="{FF2B5EF4-FFF2-40B4-BE49-F238E27FC236}">
              <a16:creationId xmlns:a16="http://schemas.microsoft.com/office/drawing/2014/main" id="{9369481E-FE83-8B4E-BC99-CA4923AA26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41</xdr:col>
      <xdr:colOff>38100</xdr:colOff>
      <xdr:row>7</xdr:row>
      <xdr:rowOff>114300</xdr:rowOff>
    </xdr:from>
    <xdr:to>
      <xdr:col>45</xdr:col>
      <xdr:colOff>36642</xdr:colOff>
      <xdr:row>17</xdr:row>
      <xdr:rowOff>139700</xdr:rowOff>
    </xdr:to>
    <xdr:pic>
      <xdr:nvPicPr>
        <xdr:cNvPr id="3" name="Grafik 2">
          <a:extLst>
            <a:ext uri="{FF2B5EF4-FFF2-40B4-BE49-F238E27FC236}">
              <a16:creationId xmlns:a16="http://schemas.microsoft.com/office/drawing/2014/main" id="{CEB0A0E0-CD26-AA46-A947-A545F5B5F210}"/>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30</xdr:col>
      <xdr:colOff>279400</xdr:colOff>
      <xdr:row>0</xdr:row>
      <xdr:rowOff>107950</xdr:rowOff>
    </xdr:from>
    <xdr:to>
      <xdr:col>38</xdr:col>
      <xdr:colOff>215900</xdr:colOff>
      <xdr:row>20</xdr:row>
      <xdr:rowOff>152400</xdr:rowOff>
    </xdr:to>
    <xdr:graphicFrame macro="">
      <xdr:nvGraphicFramePr>
        <xdr:cNvPr id="2" name="Diagramm 1">
          <a:extLst>
            <a:ext uri="{FF2B5EF4-FFF2-40B4-BE49-F238E27FC236}">
              <a16:creationId xmlns:a16="http://schemas.microsoft.com/office/drawing/2014/main" id="{8ACB44CA-AA9E-6141-8135-FD0ED1D4E02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45</xdr:col>
      <xdr:colOff>38100</xdr:colOff>
      <xdr:row>7</xdr:row>
      <xdr:rowOff>114300</xdr:rowOff>
    </xdr:from>
    <xdr:to>
      <xdr:col>49</xdr:col>
      <xdr:colOff>36642</xdr:colOff>
      <xdr:row>17</xdr:row>
      <xdr:rowOff>139700</xdr:rowOff>
    </xdr:to>
    <xdr:pic>
      <xdr:nvPicPr>
        <xdr:cNvPr id="3" name="Grafik 2">
          <a:extLst>
            <a:ext uri="{FF2B5EF4-FFF2-40B4-BE49-F238E27FC236}">
              <a16:creationId xmlns:a16="http://schemas.microsoft.com/office/drawing/2014/main" id="{DBD7DD76-0350-C44F-B0BC-BCCB2EAF6EA2}"/>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54</xdr:col>
      <xdr:colOff>495300</xdr:colOff>
      <xdr:row>0</xdr:row>
      <xdr:rowOff>19050</xdr:rowOff>
    </xdr:from>
    <xdr:to>
      <xdr:col>63</xdr:col>
      <xdr:colOff>762000</xdr:colOff>
      <xdr:row>28</xdr:row>
      <xdr:rowOff>12700</xdr:rowOff>
    </xdr:to>
    <xdr:graphicFrame macro="">
      <xdr:nvGraphicFramePr>
        <xdr:cNvPr id="2" name="Diagramm 1">
          <a:extLst>
            <a:ext uri="{FF2B5EF4-FFF2-40B4-BE49-F238E27FC236}">
              <a16:creationId xmlns:a16="http://schemas.microsoft.com/office/drawing/2014/main" id="{02B3E3DA-DB19-0C48-A8E7-9311B4D936D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71</xdr:col>
      <xdr:colOff>38100</xdr:colOff>
      <xdr:row>7</xdr:row>
      <xdr:rowOff>114300</xdr:rowOff>
    </xdr:from>
    <xdr:to>
      <xdr:col>75</xdr:col>
      <xdr:colOff>36642</xdr:colOff>
      <xdr:row>17</xdr:row>
      <xdr:rowOff>139700</xdr:rowOff>
    </xdr:to>
    <xdr:pic>
      <xdr:nvPicPr>
        <xdr:cNvPr id="3" name="Grafik 2">
          <a:extLst>
            <a:ext uri="{FF2B5EF4-FFF2-40B4-BE49-F238E27FC236}">
              <a16:creationId xmlns:a16="http://schemas.microsoft.com/office/drawing/2014/main" id="{45136718-5FE5-1942-98C7-2C5F5B788D03}"/>
            </a:ext>
          </a:extLst>
        </xdr:cNvPr>
        <xdr:cNvPicPr>
          <a:picLocks noChangeAspect="1"/>
        </xdr:cNvPicPr>
      </xdr:nvPicPr>
      <xdr:blipFill>
        <a:blip xmlns:r="http://schemas.openxmlformats.org/officeDocument/2006/relationships" r:embed="rId2"/>
        <a:stretch>
          <a:fillRect/>
        </a:stretch>
      </xdr:blipFill>
      <xdr:spPr>
        <a:xfrm>
          <a:off x="31559500" y="1752600"/>
          <a:ext cx="3300542" cy="20574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76200</xdr:colOff>
      <xdr:row>2</xdr:row>
      <xdr:rowOff>177800</xdr:rowOff>
    </xdr:from>
    <xdr:to>
      <xdr:col>2</xdr:col>
      <xdr:colOff>692150</xdr:colOff>
      <xdr:row>6</xdr:row>
      <xdr:rowOff>174625</xdr:rowOff>
    </xdr:to>
    <xdr:pic>
      <xdr:nvPicPr>
        <xdr:cNvPr id="2" name="Picture 5">
          <a:extLst>
            <a:ext uri="{FF2B5EF4-FFF2-40B4-BE49-F238E27FC236}">
              <a16:creationId xmlns:a16="http://schemas.microsoft.com/office/drawing/2014/main" id="{6E0169BE-F33E-4488-8A4D-66F523E4E99B}"/>
            </a:ext>
          </a:extLst>
        </xdr:cNvPr>
        <xdr:cNvPicPr>
          <a:picLocks noChangeAspect="1"/>
        </xdr:cNvPicPr>
      </xdr:nvPicPr>
      <xdr:blipFill>
        <a:blip xmlns:r="http://schemas.openxmlformats.org/officeDocument/2006/relationships" r:embed="rId1" cstate="print"/>
        <a:srcRect/>
        <a:stretch>
          <a:fillRect/>
        </a:stretch>
      </xdr:blipFill>
      <xdr:spPr bwMode="auto">
        <a:xfrm>
          <a:off x="76200" y="561975"/>
          <a:ext cx="2266950" cy="8096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hyperlink" Target="https://doi.org/10.7910/DVN/2UBNIE" TargetMode="External"/><Relationship Id="rId1" Type="http://schemas.openxmlformats.org/officeDocument/2006/relationships/hyperlink" Target="https://www.gnu.org/licens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76AC-8A71-6648-8DC5-E18F51150C6A}">
  <dimension ref="A1:T25"/>
  <sheetViews>
    <sheetView tabSelected="1" workbookViewId="0">
      <selection activeCell="A2" sqref="A2"/>
    </sheetView>
  </sheetViews>
  <sheetFormatPr baseColWidth="10" defaultRowHeight="15.75" x14ac:dyDescent="0.25"/>
  <cols>
    <col min="1" max="1" width="20.875" customWidth="1"/>
    <col min="2" max="2" width="28.125" customWidth="1"/>
    <col min="3" max="3" width="10.875" customWidth="1"/>
    <col min="4" max="4" width="10.875" style="2" customWidth="1"/>
  </cols>
  <sheetData>
    <row r="1" spans="1:20" x14ac:dyDescent="0.25">
      <c r="A1" s="22" t="s">
        <v>165</v>
      </c>
    </row>
    <row r="2" spans="1:20" x14ac:dyDescent="0.25">
      <c r="C2" s="35" t="s">
        <v>110</v>
      </c>
      <c r="D2" s="36" t="s">
        <v>109</v>
      </c>
      <c r="E2" s="35" t="s">
        <v>95</v>
      </c>
      <c r="F2" s="35" t="s">
        <v>96</v>
      </c>
      <c r="G2" s="35" t="s">
        <v>97</v>
      </c>
      <c r="H2" s="35" t="s">
        <v>98</v>
      </c>
      <c r="I2" s="35" t="s">
        <v>11</v>
      </c>
      <c r="J2" s="35" t="s">
        <v>12</v>
      </c>
      <c r="K2" s="35" t="s">
        <v>13</v>
      </c>
      <c r="L2" s="35" t="s">
        <v>99</v>
      </c>
      <c r="M2" s="35" t="s">
        <v>100</v>
      </c>
      <c r="N2" s="35" t="s">
        <v>101</v>
      </c>
      <c r="O2" s="35" t="s">
        <v>102</v>
      </c>
      <c r="P2" s="35" t="s">
        <v>103</v>
      </c>
      <c r="Q2" s="35" t="s">
        <v>104</v>
      </c>
      <c r="R2" s="35" t="s">
        <v>105</v>
      </c>
      <c r="S2" s="35" t="s">
        <v>106</v>
      </c>
      <c r="T2" s="35" t="s">
        <v>107</v>
      </c>
    </row>
    <row r="3" spans="1:20" x14ac:dyDescent="0.25">
      <c r="A3" s="33" t="s">
        <v>108</v>
      </c>
      <c r="B3" t="s">
        <v>111</v>
      </c>
      <c r="C3" s="14">
        <f>AVERAGE(E3:T3)</f>
        <v>1101.0174297563117</v>
      </c>
      <c r="D3" s="17">
        <f>MEDIAN(E3:T3)</f>
        <v>280.57484754550171</v>
      </c>
      <c r="E3" s="14">
        <f>'24.26-DC'!X2</f>
        <v>209.32654802853855</v>
      </c>
      <c r="F3" s="14">
        <f>'24.26-MD'!X2</f>
        <v>276.53488491327846</v>
      </c>
      <c r="G3" s="14">
        <f>'24.49-B707'!X2</f>
        <v>58.516835848474486</v>
      </c>
      <c r="H3" s="14">
        <f>'24.53-B727'!AP2</f>
        <v>250.27914771665039</v>
      </c>
      <c r="I3" s="14">
        <f>'24.72-B737-200'!X2</f>
        <v>51.06113566119808</v>
      </c>
      <c r="J3" s="14">
        <f>'24.72-B737-300'!W2</f>
        <v>596.91573726350953</v>
      </c>
      <c r="K3" s="14">
        <f>'24.72-B737-800'!AC2</f>
        <v>1919.0191453215873</v>
      </c>
      <c r="L3" s="14">
        <f>'24.78-B747'!AP2</f>
        <v>284.61481017772491</v>
      </c>
      <c r="M3" s="14">
        <f>'24.90-B757'!X2</f>
        <v>74.27592485656541</v>
      </c>
      <c r="N3" s="14">
        <f>'24.96-B767'!X2</f>
        <v>293.13015406311115</v>
      </c>
      <c r="O3" s="14">
        <f>'24.99-B777'!X2</f>
        <v>215.13700257497845</v>
      </c>
      <c r="P3" s="14">
        <f>'24.107-A300'!AP2</f>
        <v>299.52578596717757</v>
      </c>
      <c r="Q3" s="14">
        <f>'24.123-A320B737'!X2</f>
        <v>486.26041760974857</v>
      </c>
      <c r="R3" s="14">
        <f>'24.131-A340'!Y2</f>
        <v>2811.5230640178402</v>
      </c>
      <c r="S3" s="14">
        <f>'24.142-F28'!AD2</f>
        <v>9.4077227061814757</v>
      </c>
      <c r="T3" s="14">
        <f>'24.142-F100'!BB2</f>
        <v>9780.7505593744208</v>
      </c>
    </row>
    <row r="4" spans="1:20" x14ac:dyDescent="0.25">
      <c r="A4" s="33"/>
      <c r="B4" t="s">
        <v>115</v>
      </c>
      <c r="C4" s="13">
        <f t="shared" ref="C4:C9" si="0">AVERAGE(E4:T4)</f>
        <v>14.632031490338386</v>
      </c>
      <c r="D4" s="37">
        <f t="shared" ref="D4:D18" si="1">MEDIAN(E4:T4)</f>
        <v>15.643238703464924</v>
      </c>
      <c r="E4" s="13">
        <f>'24.26-DC'!X3</f>
        <v>21.026696683964726</v>
      </c>
      <c r="F4" s="13">
        <f>'24.26-MD'!X3</f>
        <v>17.89168088629285</v>
      </c>
      <c r="G4" s="13">
        <f>'24.49-B707'!X3</f>
        <v>21.807392109780189</v>
      </c>
      <c r="H4" s="13">
        <f>'24.53-B727'!AP3</f>
        <v>13.394796520636998</v>
      </c>
      <c r="I4" s="13">
        <f>'24.72-B737-200'!X3</f>
        <v>28.168477393211532</v>
      </c>
      <c r="J4" s="13">
        <f>'24.72-B737-300'!W3</f>
        <v>7.9023064876293754</v>
      </c>
      <c r="K4" s="13">
        <f>'24.72-B737-800'!AC3</f>
        <v>4.5557260686097054</v>
      </c>
      <c r="L4" s="13">
        <f>'24.78-B747'!AP3</f>
        <v>13.135830136755269</v>
      </c>
      <c r="M4" s="13">
        <f>'24.90-B757'!X3</f>
        <v>18.282830407195171</v>
      </c>
      <c r="N4" s="13">
        <f>'24.96-B767'!X3</f>
        <v>21.010069969145903</v>
      </c>
      <c r="O4" s="13">
        <f>'24.99-B777'!X3</f>
        <v>23.90522653532172</v>
      </c>
      <c r="P4" s="13">
        <f>'24.107-A300'!AP3</f>
        <v>10.967238936255727</v>
      </c>
      <c r="Q4" s="13">
        <f>'24.123-A320B737'!X3</f>
        <v>18.636760770985319</v>
      </c>
      <c r="R4" s="13">
        <f>'24.131-A340'!Y3</f>
        <v>3.4961808900211504</v>
      </c>
      <c r="S4" s="13">
        <f>'24.142-F28'!AD3</f>
        <v>7.8095667551785528</v>
      </c>
      <c r="T4" s="13">
        <f>'24.142-F100'!BB3</f>
        <v>2.1217232944299913</v>
      </c>
    </row>
    <row r="5" spans="1:20" x14ac:dyDescent="0.25">
      <c r="A5" s="33"/>
      <c r="B5" t="s">
        <v>116</v>
      </c>
      <c r="C5" s="13">
        <f t="shared" si="0"/>
        <v>21.298815511781509</v>
      </c>
      <c r="D5" s="37">
        <f t="shared" si="1"/>
        <v>21.088992633329688</v>
      </c>
      <c r="E5" s="13">
        <f>'24.26-DC'!X4</f>
        <v>41.634304176998818</v>
      </c>
      <c r="F5" s="13">
        <f>'24.26-MD'!X4</f>
        <v>22.950330018566991</v>
      </c>
      <c r="G5" s="13">
        <f>'24.49-B707'!X4</f>
        <v>26.808453856687162</v>
      </c>
      <c r="H5" s="13">
        <f>'24.53-B727'!AP4</f>
        <v>19.227655248092386</v>
      </c>
      <c r="I5" s="13">
        <f>'24.72-B737-200'!X4</f>
        <v>34.748791091456582</v>
      </c>
      <c r="J5" s="13">
        <f>'24.72-B737-300'!W4</f>
        <v>12.902306553640052</v>
      </c>
      <c r="K5" s="13">
        <f>'24.72-B737-800'!AC4</f>
        <v>9.8499900680399985</v>
      </c>
      <c r="L5" s="13">
        <f>'24.78-B747'!AP4</f>
        <v>18.501579192864607</v>
      </c>
      <c r="M5" s="13">
        <f>'24.90-B757'!X4</f>
        <v>25.987856005877877</v>
      </c>
      <c r="N5" s="13">
        <f>'24.96-B767'!X4</f>
        <v>29.250257317701895</v>
      </c>
      <c r="O5" s="13">
        <f>'24.99-B777'!X4</f>
        <v>30.888054073561051</v>
      </c>
      <c r="P5" s="13">
        <f>'24.107-A300'!AP4</f>
        <v>15.967238908502974</v>
      </c>
      <c r="Q5" s="13">
        <f>'24.123-A320B737'!X4</f>
        <v>23.63676084354195</v>
      </c>
      <c r="R5" s="13">
        <f>'24.131-A340'!Y4</f>
        <v>8.4961810011138823</v>
      </c>
      <c r="S5" s="13">
        <f>'24.142-F28'!AD4</f>
        <v>12.809566500022555</v>
      </c>
      <c r="T5" s="13">
        <f>'24.142-F100'!BB4</f>
        <v>7.1217233318354412</v>
      </c>
    </row>
    <row r="6" spans="1:20" x14ac:dyDescent="0.25">
      <c r="A6" s="33"/>
      <c r="B6" t="s">
        <v>112</v>
      </c>
      <c r="C6" s="14">
        <f t="shared" si="0"/>
        <v>444.97398215079869</v>
      </c>
      <c r="D6" s="17">
        <f t="shared" si="1"/>
        <v>443.87192050558969</v>
      </c>
      <c r="E6" s="14">
        <f>'24.26-DC'!X5</f>
        <v>526.23251524821194</v>
      </c>
      <c r="F6" s="14">
        <f>'24.26-MD'!X5</f>
        <v>437.02554404014364</v>
      </c>
      <c r="G6" s="14">
        <f>'24.49-B707'!X5</f>
        <v>485.69968265776981</v>
      </c>
      <c r="H6" s="14">
        <f>'24.53-B727'!AP5</f>
        <v>537.52529623928137</v>
      </c>
      <c r="I6" s="14">
        <f>'24.72-B737-200'!X5</f>
        <v>404.58250115798239</v>
      </c>
      <c r="J6" s="14">
        <f>'24.72-B737-300'!W5</f>
        <v>401.86621218459413</v>
      </c>
      <c r="K6" s="14">
        <f>'24.72-B737-800'!AC5</f>
        <v>388.98654095676943</v>
      </c>
      <c r="L6" s="14">
        <f>'24.78-B747'!AP5</f>
        <v>483.09292030968885</v>
      </c>
      <c r="M6" s="14">
        <f>'24.90-B757'!X5</f>
        <v>445.08832497616032</v>
      </c>
      <c r="N6" s="14">
        <f>'24.96-B767'!X5</f>
        <v>466.59385391258786</v>
      </c>
      <c r="O6" s="14">
        <f>'24.99-B777'!X5</f>
        <v>442.65551603501905</v>
      </c>
      <c r="P6" s="14">
        <f>'24.107-A300'!AP5</f>
        <v>540.09511521538059</v>
      </c>
      <c r="Q6" s="14">
        <f>'24.123-A320B737'!X5</f>
        <v>298.56010663377623</v>
      </c>
      <c r="R6" s="14">
        <f>'24.131-A340'!Y5</f>
        <v>359.34920073441555</v>
      </c>
      <c r="S6" s="14">
        <f>'24.142-F28'!AD5</f>
        <v>475.38305244474913</v>
      </c>
      <c r="T6" s="14">
        <f>'24.142-F100'!BB5</f>
        <v>426.84733166624869</v>
      </c>
    </row>
    <row r="7" spans="1:20" x14ac:dyDescent="0.25">
      <c r="A7" s="33"/>
      <c r="B7" t="s">
        <v>113</v>
      </c>
      <c r="C7" s="14">
        <f t="shared" si="0"/>
        <v>168.51012885715653</v>
      </c>
      <c r="D7" s="17">
        <f t="shared" si="1"/>
        <v>168.22425354637699</v>
      </c>
      <c r="E7" s="14">
        <f>'24.26-DC'!X6</f>
        <v>143.83260340330168</v>
      </c>
      <c r="F7" s="14">
        <f>'24.26-MD'!X6</f>
        <v>163.5863732078092</v>
      </c>
      <c r="G7" s="14">
        <f>'24.49-B707'!X6</f>
        <v>137.69216322255042</v>
      </c>
      <c r="H7" s="14">
        <f>'24.53-B727'!AP6</f>
        <v>176.41072593698175</v>
      </c>
      <c r="I7" s="14">
        <f>'24.72-B737-200'!X6</f>
        <v>199.08961873606046</v>
      </c>
      <c r="J7" s="14">
        <f>'24.72-B737-300'!W6</f>
        <v>213.97366676043376</v>
      </c>
      <c r="K7" s="14">
        <f>'24.72-B737-800'!AC6</f>
        <v>185.56712775459249</v>
      </c>
      <c r="L7" s="14">
        <f>'24.78-B747'!AP6</f>
        <v>143.15641853900516</v>
      </c>
      <c r="M7" s="14">
        <f>'24.90-B757'!X6</f>
        <v>159.45052110474765</v>
      </c>
      <c r="N7" s="14">
        <f>'24.96-B767'!X6</f>
        <v>133.10140168632012</v>
      </c>
      <c r="O7" s="14">
        <f>'24.99-B777'!X6</f>
        <v>129.20026138020035</v>
      </c>
      <c r="P7" s="14">
        <f>'24.107-A300'!AP6</f>
        <v>172.86213388494474</v>
      </c>
      <c r="Q7" s="14">
        <f>'24.123-A320B737'!X6</f>
        <v>200.5265085456351</v>
      </c>
      <c r="R7" s="14">
        <f>'24.131-A340'!Y6</f>
        <v>146.79273914422569</v>
      </c>
      <c r="S7" s="14">
        <f>'24.142-F28'!AD6</f>
        <v>199.10317301234829</v>
      </c>
      <c r="T7" s="14">
        <f>'24.142-F100'!BB6</f>
        <v>191.81662539534733</v>
      </c>
    </row>
    <row r="8" spans="1:20" x14ac:dyDescent="0.25">
      <c r="A8" s="33"/>
      <c r="B8" t="s">
        <v>117</v>
      </c>
      <c r="C8" s="38">
        <f t="shared" si="0"/>
        <v>2.1566502944058451E-2</v>
      </c>
      <c r="D8" s="39">
        <f t="shared" si="1"/>
        <v>1.3467707956253949E-3</v>
      </c>
      <c r="E8" s="38">
        <f>'24.26-DC'!X7</f>
        <v>2.0045679183854142E-3</v>
      </c>
      <c r="F8" s="38">
        <f>'24.26-MD'!X7</f>
        <v>8.6551661831489005E-4</v>
      </c>
      <c r="G8" s="38">
        <f>'24.49-B707'!X7</f>
        <v>1.7103237175942431E-3</v>
      </c>
      <c r="H8" s="38">
        <f>'24.53-B727'!AP7</f>
        <v>1.0998247962705081E-4</v>
      </c>
      <c r="I8" s="38">
        <f>'24.72-B737-200'!X7</f>
        <v>1.1853986463581507E-2</v>
      </c>
      <c r="J8" s="38">
        <f>'24.72-B737-300'!W7</f>
        <v>2.3863293745851771E-3</v>
      </c>
      <c r="K8" s="38">
        <f>'24.72-B737-800'!AC7</f>
        <v>1.5699811410907029E-6</v>
      </c>
      <c r="L8" s="38">
        <f>'24.78-B747'!AP7</f>
        <v>9.3587119110243028E-5</v>
      </c>
      <c r="M8" s="38">
        <f>'24.90-B757'!X7</f>
        <v>1.3175398770849923E-3</v>
      </c>
      <c r="N8" s="38">
        <f>'24.96-B767'!X7</f>
        <v>1.3760017141657976E-3</v>
      </c>
      <c r="O8" s="38">
        <f>'24.99-B777'!X7</f>
        <v>2.7753032303745113E-4</v>
      </c>
      <c r="P8" s="38">
        <f>'24.107-A300'!AP7</f>
        <v>9.071806661716157E-5</v>
      </c>
      <c r="Q8" s="38">
        <f>'24.123-A320B737'!X7</f>
        <v>0.12104736353389213</v>
      </c>
      <c r="R8" s="38">
        <f>'24.131-A340'!Y7</f>
        <v>4.008640111056323E-5</v>
      </c>
      <c r="S8" s="38">
        <f>'24.142-F28'!AD7</f>
        <v>0.16543620268152864</v>
      </c>
      <c r="T8" s="38">
        <f>'24.142-F100'!BB7</f>
        <v>3.6452740835158856E-2</v>
      </c>
    </row>
    <row r="9" spans="1:20" x14ac:dyDescent="0.25">
      <c r="A9" s="33"/>
      <c r="B9" t="s">
        <v>118</v>
      </c>
      <c r="C9" s="13">
        <f t="shared" si="0"/>
        <v>9.019073023544971</v>
      </c>
      <c r="D9" s="37">
        <f t="shared" si="1"/>
        <v>8.115091206947838</v>
      </c>
      <c r="E9" s="13">
        <f>'24.26-DC'!X8</f>
        <v>7.4378412177366275</v>
      </c>
      <c r="F9" s="13">
        <f>'24.26-MD'!X8</f>
        <v>6.1595537881013369</v>
      </c>
      <c r="G9" s="13">
        <f>'24.49-B707'!X8</f>
        <v>6.9097506847606951</v>
      </c>
      <c r="H9" s="13">
        <f>'24.53-B727'!AP8</f>
        <v>12.635885609717548</v>
      </c>
      <c r="I9" s="13">
        <f>'24.72-B737-200'!X8</f>
        <v>7.0736331994612458</v>
      </c>
      <c r="J9" s="13">
        <f>'24.72-B737-300'!W8</f>
        <v>10.293515639368948</v>
      </c>
      <c r="K9" s="13">
        <f>'24.72-B737-800'!AC8</f>
        <v>21.606969256767904</v>
      </c>
      <c r="L9" s="13">
        <f>'24.78-B747'!AP8</f>
        <v>6.210141993725391</v>
      </c>
      <c r="M9" s="13">
        <f>'24.90-B757'!X8</f>
        <v>9.1328793835885342</v>
      </c>
      <c r="N9" s="13">
        <f>'24.96-B767'!X8</f>
        <v>8.7923411961590485</v>
      </c>
      <c r="O9" s="13">
        <f>'24.99-B777'!X8</f>
        <v>9.8701054625015043</v>
      </c>
      <c r="P9" s="13">
        <f>'24.107-A300'!AP8</f>
        <v>14.09202492563673</v>
      </c>
      <c r="Q9" s="13">
        <f>'24.123-A320B737'!X8</f>
        <v>1.6321528118876694</v>
      </c>
      <c r="R9" s="13">
        <f>'24.131-A340'!Y8</f>
        <v>15.150338148871086</v>
      </c>
      <c r="S9" s="13">
        <f>'24.142-F28'!AD8</f>
        <v>2.6151249937796264</v>
      </c>
      <c r="T9" s="13">
        <f>'24.142-F100'!BB8</f>
        <v>4.6929100646556483</v>
      </c>
    </row>
    <row r="10" spans="1:20" x14ac:dyDescent="0.25">
      <c r="A10" s="16"/>
      <c r="C10" s="14"/>
      <c r="D10" s="17"/>
      <c r="E10" s="14"/>
      <c r="F10" s="14"/>
      <c r="G10" s="14"/>
      <c r="H10" s="14"/>
      <c r="I10" s="14"/>
      <c r="J10" s="14"/>
      <c r="K10" s="14"/>
      <c r="L10" s="14"/>
      <c r="M10" s="14"/>
      <c r="N10" s="14"/>
      <c r="O10" s="14"/>
      <c r="P10" s="14"/>
      <c r="Q10" s="14"/>
      <c r="R10" s="14"/>
      <c r="S10" s="14"/>
      <c r="T10" s="14"/>
    </row>
    <row r="11" spans="1:20" x14ac:dyDescent="0.25">
      <c r="A11" s="16" t="s">
        <v>135</v>
      </c>
      <c r="B11" t="s">
        <v>144</v>
      </c>
      <c r="C11" s="14">
        <f>AVERAGE(E11:T11)</f>
        <v>-6.666784021443128</v>
      </c>
      <c r="D11" s="17">
        <f>MEDIAN(E11:T11)</f>
        <v>-5.1764565658522166</v>
      </c>
      <c r="E11" s="14">
        <f t="shared" ref="E11:T11" si="2">E4-E5</f>
        <v>-20.607607493034092</v>
      </c>
      <c r="F11" s="14">
        <f t="shared" si="2"/>
        <v>-5.0586491322741409</v>
      </c>
      <c r="G11" s="14">
        <f t="shared" si="2"/>
        <v>-5.0010617469069736</v>
      </c>
      <c r="H11" s="14">
        <f t="shared" si="2"/>
        <v>-5.8328587274553882</v>
      </c>
      <c r="I11" s="14">
        <f t="shared" si="2"/>
        <v>-6.5803136982450496</v>
      </c>
      <c r="J11" s="14">
        <f t="shared" si="2"/>
        <v>-5.0000000660106769</v>
      </c>
      <c r="K11" s="14">
        <f t="shared" si="2"/>
        <v>-5.2942639994302931</v>
      </c>
      <c r="L11" s="14">
        <f t="shared" si="2"/>
        <v>-5.3657490561093386</v>
      </c>
      <c r="M11" s="14">
        <f t="shared" si="2"/>
        <v>-7.7050255986827061</v>
      </c>
      <c r="N11" s="14">
        <f t="shared" si="2"/>
        <v>-8.2401873485559918</v>
      </c>
      <c r="O11" s="14">
        <f t="shared" si="2"/>
        <v>-6.9828275382393308</v>
      </c>
      <c r="P11" s="14">
        <f t="shared" si="2"/>
        <v>-4.999999972247247</v>
      </c>
      <c r="Q11" s="14">
        <f t="shared" si="2"/>
        <v>-5.0000000725566309</v>
      </c>
      <c r="R11" s="14">
        <f t="shared" si="2"/>
        <v>-5.0000001110927315</v>
      </c>
      <c r="S11" s="14">
        <f t="shared" si="2"/>
        <v>-4.9999997448440023</v>
      </c>
      <c r="T11" s="14">
        <f t="shared" si="2"/>
        <v>-5.0000000374054494</v>
      </c>
    </row>
    <row r="12" spans="1:20" x14ac:dyDescent="0.25">
      <c r="A12" s="16" t="s">
        <v>136</v>
      </c>
      <c r="B12" t="s">
        <v>145</v>
      </c>
      <c r="C12" s="14">
        <f>AVERAGE(E12:T12)</f>
        <v>-6.666784021443128</v>
      </c>
      <c r="D12" s="17">
        <f>MEDIAN(E12:T12)</f>
        <v>-5.1764565658522166</v>
      </c>
      <c r="E12" s="14">
        <f t="shared" ref="E12:T12" si="3">E4-E5</f>
        <v>-20.607607493034092</v>
      </c>
      <c r="F12" s="14">
        <f t="shared" si="3"/>
        <v>-5.0586491322741409</v>
      </c>
      <c r="G12" s="14">
        <f t="shared" si="3"/>
        <v>-5.0010617469069736</v>
      </c>
      <c r="H12" s="14">
        <f t="shared" si="3"/>
        <v>-5.8328587274553882</v>
      </c>
      <c r="I12" s="14">
        <f t="shared" si="3"/>
        <v>-6.5803136982450496</v>
      </c>
      <c r="J12" s="14">
        <f t="shared" si="3"/>
        <v>-5.0000000660106769</v>
      </c>
      <c r="K12" s="14">
        <f t="shared" si="3"/>
        <v>-5.2942639994302931</v>
      </c>
      <c r="L12" s="14">
        <f t="shared" si="3"/>
        <v>-5.3657490561093386</v>
      </c>
      <c r="M12" s="14">
        <f t="shared" si="3"/>
        <v>-7.7050255986827061</v>
      </c>
      <c r="N12" s="14">
        <f t="shared" si="3"/>
        <v>-8.2401873485559918</v>
      </c>
      <c r="O12" s="14">
        <f t="shared" si="3"/>
        <v>-6.9828275382393308</v>
      </c>
      <c r="P12" s="14">
        <f t="shared" si="3"/>
        <v>-4.999999972247247</v>
      </c>
      <c r="Q12" s="14">
        <f t="shared" si="3"/>
        <v>-5.0000000725566309</v>
      </c>
      <c r="R12" s="14">
        <f t="shared" si="3"/>
        <v>-5.0000001110927315</v>
      </c>
      <c r="S12" s="14">
        <f t="shared" si="3"/>
        <v>-4.9999997448440023</v>
      </c>
      <c r="T12" s="14">
        <f t="shared" si="3"/>
        <v>-5.0000000374054494</v>
      </c>
    </row>
    <row r="13" spans="1:20" x14ac:dyDescent="0.25">
      <c r="A13" s="16"/>
      <c r="B13" t="s">
        <v>121</v>
      </c>
      <c r="C13" s="15">
        <f t="shared" ref="C13:C14" si="4">AVERAGE(E13:T13)</f>
        <v>5.209394923584576E-5</v>
      </c>
      <c r="D13" s="18">
        <f t="shared" ref="D13:D14" si="5">MEDIAN(E13:T13)</f>
        <v>6.557628783165903E-5</v>
      </c>
      <c r="E13" s="15">
        <f>'24.26-DC'!V26</f>
        <v>0</v>
      </c>
      <c r="F13" s="15">
        <f>'24.26-MD'!V25</f>
        <v>8.0746861924385627E-5</v>
      </c>
      <c r="G13" s="15">
        <f>'24.49-B707'!V26</f>
        <v>9.0603146507883814E-5</v>
      </c>
      <c r="H13" s="15">
        <f>'24.53-B727'!AN27</f>
        <v>1.7166017462377781E-5</v>
      </c>
      <c r="I13" s="15">
        <f>'24.72-B737-200'!V26</f>
        <v>3.8498277887821786E-6</v>
      </c>
      <c r="J13" s="15">
        <f>'24.72-B737-300'!U26</f>
        <v>9.0795725418257867E-5</v>
      </c>
      <c r="K13" s="15">
        <f>'24.72-B737-800'!AA28</f>
        <v>5.0405713738932434E-5</v>
      </c>
      <c r="L13" s="15">
        <f>'24.78-B747'!AN33</f>
        <v>4.3690809919505469E-5</v>
      </c>
      <c r="M13" s="15">
        <f>'24.90-B757'!V25</f>
        <v>4.0600343387264815E-7</v>
      </c>
      <c r="N13" s="15">
        <f>'24.96-B767'!V26</f>
        <v>1.3921761021773449E-7</v>
      </c>
      <c r="O13" s="15">
        <f>'24.99-B777'!V26</f>
        <v>1.721165712953443E-6</v>
      </c>
      <c r="P13" s="15">
        <f>'24.107-A300'!AN32</f>
        <v>9.0795742444305105E-5</v>
      </c>
      <c r="Q13" s="15">
        <f>'24.123-A320B737'!V25</f>
        <v>9.0795724229986163E-5</v>
      </c>
      <c r="R13" s="15">
        <f>'24.131-A340'!W25</f>
        <v>9.0795717232361461E-5</v>
      </c>
      <c r="S13" s="15">
        <f>'24.142-F28'!AB28</f>
        <v>9.0795783737052105E-5</v>
      </c>
      <c r="T13" s="15">
        <f>'24.142-F100'!AZ36</f>
        <v>9.0795730612658332E-5</v>
      </c>
    </row>
    <row r="14" spans="1:20" x14ac:dyDescent="0.25">
      <c r="A14" s="16"/>
      <c r="B14" t="s">
        <v>122</v>
      </c>
      <c r="C14" s="15">
        <f t="shared" si="4"/>
        <v>1.0203785505313481E-4</v>
      </c>
      <c r="D14" s="18">
        <f t="shared" si="5"/>
        <v>1.3114804526753724E-4</v>
      </c>
      <c r="E14" s="15">
        <f>'24.26-DC'!V27</f>
        <v>5.0410331388567106E-18</v>
      </c>
      <c r="F14" s="15">
        <f>'24.26-MD'!V26</f>
        <v>1.6148720379303289E-4</v>
      </c>
      <c r="G14" s="15">
        <f>'24.49-B707'!V27</f>
        <v>1.8119808408514061E-4</v>
      </c>
      <c r="H14" s="15">
        <f>'24.53-B727'!AN28</f>
        <v>0</v>
      </c>
      <c r="I14" s="15">
        <f>'24.72-B737-200'!V27</f>
        <v>7.6996407564331032E-6</v>
      </c>
      <c r="J14" s="15">
        <f>'24.72-B737-300'!U27</f>
        <v>1.8158320697312096E-4</v>
      </c>
      <c r="K14" s="15">
        <f>'24.72-B737-800'!AA29</f>
        <v>1.0080888674204159E-4</v>
      </c>
      <c r="L14" s="15">
        <f>'24.78-B747'!AN34</f>
        <v>8.737971095224829E-5</v>
      </c>
      <c r="M14" s="15">
        <f>'24.90-B757'!V26</f>
        <v>8.120067027106819E-7</v>
      </c>
      <c r="N14" s="15">
        <f>'24.96-B767'!V27</f>
        <v>2.7843520124941828E-7</v>
      </c>
      <c r="O14" s="15">
        <f>'24.99-B777'!V27</f>
        <v>3.4423284638736358E-6</v>
      </c>
      <c r="P14" s="15">
        <f>'24.107-A300'!AN33</f>
        <v>1.8158324102176095E-4</v>
      </c>
      <c r="Q14" s="15">
        <f>'24.123-A320B737'!V26</f>
        <v>1.8158320459606611E-4</v>
      </c>
      <c r="R14" s="15">
        <f>'24.131-A340'!W26</f>
        <v>1.8158319060232009E-4</v>
      </c>
      <c r="S14" s="15">
        <f>'24.142-F28'!AB29</f>
        <v>1.8158332359951768E-4</v>
      </c>
      <c r="T14" s="15">
        <f>'24.142-F100'!AZ37</f>
        <v>1.8158321736063589E-4</v>
      </c>
    </row>
    <row r="15" spans="1:20" x14ac:dyDescent="0.25">
      <c r="C15" s="14"/>
      <c r="D15" s="17"/>
      <c r="E15" s="14"/>
      <c r="F15" s="14"/>
      <c r="G15" s="14"/>
      <c r="H15" s="14"/>
      <c r="I15" s="14"/>
      <c r="J15" s="14"/>
      <c r="K15" s="14"/>
      <c r="L15" s="14"/>
      <c r="M15" s="14"/>
      <c r="N15" s="14"/>
      <c r="O15" s="14"/>
      <c r="P15" s="14"/>
      <c r="Q15" s="14"/>
      <c r="R15" s="14"/>
      <c r="S15" s="14"/>
      <c r="T15" s="14"/>
    </row>
    <row r="16" spans="1:20" x14ac:dyDescent="0.25">
      <c r="A16" t="s">
        <v>146</v>
      </c>
      <c r="B16" t="s">
        <v>125</v>
      </c>
      <c r="C16" s="19">
        <f>AVERAGE(E16:T16)</f>
        <v>330.80663512161931</v>
      </c>
      <c r="D16" s="17">
        <f t="shared" si="1"/>
        <v>257.65343653538378</v>
      </c>
      <c r="E16" s="14">
        <f>'24.26-DC'!X18</f>
        <v>271.42608746826915</v>
      </c>
      <c r="F16" s="14">
        <f>'24.26-MD'!X18</f>
        <v>76.465053947326268</v>
      </c>
      <c r="G16" s="14">
        <f>'24.49-B707'!X18</f>
        <v>856.48196948527868</v>
      </c>
      <c r="H16" s="14">
        <f>'24.53-B727'!AP20</f>
        <v>234.1774237912461</v>
      </c>
      <c r="I16" s="14">
        <f>'24.72-B737-200'!X18</f>
        <v>53.464908507098436</v>
      </c>
      <c r="J16" s="14">
        <f>'24.72-B737-300'!W18</f>
        <v>96.68556756158462</v>
      </c>
      <c r="K16" s="14">
        <f>'24.72-B737-800'!AC20</f>
        <v>286.10142107745071</v>
      </c>
      <c r="L16" s="14">
        <f>'24.78-B747'!AP25</f>
        <v>535.09590226873922</v>
      </c>
      <c r="M16" s="14">
        <f>'24.90-B757'!X18</f>
        <v>243.88078560249846</v>
      </c>
      <c r="N16" s="14">
        <f>'24.96-B767'!X18</f>
        <v>83.721176657034889</v>
      </c>
      <c r="O16" s="14">
        <f>'24.99-B777'!X18</f>
        <v>629.141970615422</v>
      </c>
      <c r="P16" s="14">
        <f>'24.107-A300'!AP24</f>
        <v>470.60150483444176</v>
      </c>
      <c r="Q16" s="14">
        <f>'24.123-A320B737'!X18</f>
        <v>278.73601541511567</v>
      </c>
      <c r="R16" s="14">
        <f>'24.131-A340'!Y18</f>
        <v>939.81456130679123</v>
      </c>
      <c r="S16" s="14">
        <f>'24.142-F28'!AD21</f>
        <v>154.00209196580158</v>
      </c>
      <c r="T16" s="14">
        <f>'24.142-F100'!BB29</f>
        <v>83.109721441809796</v>
      </c>
    </row>
    <row r="17" spans="1:20" x14ac:dyDescent="0.25">
      <c r="A17" t="s">
        <v>147</v>
      </c>
      <c r="B17" t="s">
        <v>126</v>
      </c>
      <c r="C17" s="19">
        <f>AVERAGE(E17:T17)</f>
        <v>3.0216081048495305</v>
      </c>
      <c r="D17" s="17">
        <f t="shared" si="1"/>
        <v>2.7994215303129426</v>
      </c>
      <c r="E17" s="14">
        <f>'24.26-DC'!X21</f>
        <v>2.5132045135950847</v>
      </c>
      <c r="F17" s="14">
        <f>'24.26-MD'!X21</f>
        <v>0.76211017223248778</v>
      </c>
      <c r="G17" s="14">
        <f>'24.49-B707'!X21</f>
        <v>6.6912653866037397</v>
      </c>
      <c r="H17" s="14">
        <f>'24.53-B727'!AP22</f>
        <v>3.6027295967884014</v>
      </c>
      <c r="I17" s="14">
        <f>'24.72-B737-200'!X21</f>
        <v>0.49504544913980031</v>
      </c>
      <c r="J17" s="14">
        <f>'24.72-B737-300'!W21</f>
        <v>1.0471361107752848</v>
      </c>
      <c r="K17" s="14">
        <f>'24.72-B737-800'!AC23</f>
        <v>2.2483412265418523</v>
      </c>
      <c r="L17" s="14">
        <f>'24.78-B747'!AP28</f>
        <v>4.6938237041117477</v>
      </c>
      <c r="M17" s="14">
        <f>'24.90-B757'!X20</f>
        <v>3.0870985519303602</v>
      </c>
      <c r="N17" s="14">
        <f>'24.96-B767'!X21</f>
        <v>0.89701260703965957</v>
      </c>
      <c r="O17" s="14">
        <f>'24.99-B777'!X21</f>
        <v>5.1995204183092731</v>
      </c>
      <c r="P17" s="14">
        <f>'24.107-A300'!AP27</f>
        <v>4.6137402434749193</v>
      </c>
      <c r="Q17" s="14">
        <f>'24.123-A320B737'!X20</f>
        <v>3.0856385470308005</v>
      </c>
      <c r="R17" s="14">
        <f>'24.131-A340'!Y20</f>
        <v>7.0662748970435425</v>
      </c>
      <c r="S17" s="14">
        <f>'24.142-F28'!AD23</f>
        <v>1.4562845575962324</v>
      </c>
      <c r="T17" s="14">
        <f>'24.142-F100'!BB31</f>
        <v>0.88650369537930451</v>
      </c>
    </row>
    <row r="18" spans="1:20" x14ac:dyDescent="0.25">
      <c r="A18" t="s">
        <v>148</v>
      </c>
      <c r="B18" t="s">
        <v>114</v>
      </c>
      <c r="C18" s="19">
        <f>AVERAGE(E18:T18)</f>
        <v>1.6269673411979793</v>
      </c>
      <c r="D18" s="17">
        <f t="shared" si="1"/>
        <v>1.6709537689077893</v>
      </c>
      <c r="E18" s="14">
        <f>'24.26-DC'!X22</f>
        <v>1.5853089647116378</v>
      </c>
      <c r="F18" s="14">
        <f>'24.26-MD'!X22</f>
        <v>0.87298921656140049</v>
      </c>
      <c r="G18" s="14">
        <f>'24.49-B707'!X22</f>
        <v>2.5867480330723631</v>
      </c>
      <c r="H18" s="14">
        <f>'24.53-B727'!AP23</f>
        <v>1.8980857717153883</v>
      </c>
      <c r="I18" s="14">
        <f>'24.72-B737-200'!X22</f>
        <v>0.70359466252935743</v>
      </c>
      <c r="J18" s="14">
        <f>'24.72-B737-300'!W22</f>
        <v>1.0232966875619625</v>
      </c>
      <c r="K18" s="14">
        <f>'24.72-B737-800'!AC24</f>
        <v>1.4994469735678726</v>
      </c>
      <c r="L18" s="14">
        <f>'24.78-B747'!AP29</f>
        <v>2.1665234141619027</v>
      </c>
      <c r="M18" s="14">
        <f>'24.90-B757'!X21</f>
        <v>1.7570141012326452</v>
      </c>
      <c r="N18" s="14">
        <f>'24.96-B767'!X22</f>
        <v>0.94710749497597135</v>
      </c>
      <c r="O18" s="14">
        <f>'24.99-B777'!X22</f>
        <v>2.2802456925316781</v>
      </c>
      <c r="P18" s="14">
        <f>'24.107-A300'!AP28</f>
        <v>2.1479618812900099</v>
      </c>
      <c r="Q18" s="14">
        <f>'24.123-A320B737'!X21</f>
        <v>1.7565985731039406</v>
      </c>
      <c r="R18" s="14">
        <f>'24.131-A340'!Y21</f>
        <v>2.6582465831904201</v>
      </c>
      <c r="S18" s="14">
        <f>'24.142-F28'!AD24</f>
        <v>1.2067661569650652</v>
      </c>
      <c r="T18" s="14">
        <f>'24.142-F100'!BB32</f>
        <v>0.94154325199605382</v>
      </c>
    </row>
    <row r="19" spans="1:20" x14ac:dyDescent="0.25">
      <c r="A19" t="s">
        <v>149</v>
      </c>
      <c r="B19" t="s">
        <v>133</v>
      </c>
      <c r="C19" s="40">
        <f>AVERAGE(E19:T19)</f>
        <v>6.839342674408405E-3</v>
      </c>
      <c r="D19" s="41">
        <f t="shared" ref="D19" si="6">MEDIAN(E19:T19)</f>
        <v>6.7191279625919247E-3</v>
      </c>
      <c r="E19" s="42">
        <f>'24.26-DC'!X23</f>
        <v>7.0640300909182345E-3</v>
      </c>
      <c r="F19" s="42">
        <f>'24.26-MD'!X23</f>
        <v>3.7514088010406053E-3</v>
      </c>
      <c r="G19" s="42">
        <f>'24.49-B707'!X23</f>
        <v>1.4400916723482159E-2</v>
      </c>
      <c r="H19" s="42">
        <f>'24.53-B727'!AP24</f>
        <v>6.8263316582859012E-3</v>
      </c>
      <c r="I19" s="42">
        <f>'24.72-B737-200'!X23</f>
        <v>2.9600140665611641E-3</v>
      </c>
      <c r="J19" s="42">
        <f>'24.72-B737-300'!W23</f>
        <v>3.8086554301872406E-3</v>
      </c>
      <c r="K19" s="42">
        <f>'24.72-B737-800'!AC25</f>
        <v>5.8717169496102653E-3</v>
      </c>
      <c r="L19" s="42">
        <f>'24.78-B747'!AP30</f>
        <v>9.8157544741867327E-3</v>
      </c>
      <c r="M19" s="42">
        <f>'24.90-B757'!X22</f>
        <v>7.2196115935039516E-3</v>
      </c>
      <c r="N19" s="42">
        <f>'24.96-B767'!X23</f>
        <v>4.6339257941406167E-3</v>
      </c>
      <c r="O19" s="42">
        <f>'24.99-B777'!X23</f>
        <v>1.0518125788789362E-2</v>
      </c>
      <c r="P19" s="42">
        <f>'24.107-A300'!AP29</f>
        <v>7.3781843326282386E-3</v>
      </c>
      <c r="Q19" s="42">
        <f>'24.123-A320B737'!X22</f>
        <v>6.6119242668979472E-3</v>
      </c>
      <c r="R19" s="42">
        <f>'24.131-A340'!Y22</f>
        <v>1.0606540641628548E-2</v>
      </c>
      <c r="S19" s="42">
        <f>'24.142-F28'!AD25</f>
        <v>4.5273497717720863E-3</v>
      </c>
      <c r="T19" s="42">
        <f>'24.142-F100'!BB33</f>
        <v>3.4349924069014127E-3</v>
      </c>
    </row>
    <row r="22" spans="1:20" x14ac:dyDescent="0.25">
      <c r="A22" t="s">
        <v>124</v>
      </c>
    </row>
    <row r="23" spans="1:20" x14ac:dyDescent="0.25">
      <c r="A23" t="s">
        <v>130</v>
      </c>
    </row>
    <row r="24" spans="1:20" x14ac:dyDescent="0.25">
      <c r="A24" t="s">
        <v>131</v>
      </c>
    </row>
    <row r="25" spans="1:20" x14ac:dyDescent="0.25">
      <c r="A25" t="s">
        <v>132</v>
      </c>
    </row>
  </sheetData>
  <mergeCells count="1">
    <mergeCell ref="A3:A9"/>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706C4-B20C-5749-9360-874B55DD3AB1}">
  <dimension ref="A1:AQ114"/>
  <sheetViews>
    <sheetView topLeftCell="V7" workbookViewId="0">
      <selection activeCell="AI37" sqref="AI37"/>
    </sheetView>
  </sheetViews>
  <sheetFormatPr baseColWidth="10" defaultRowHeight="15.75" x14ac:dyDescent="0.25"/>
  <cols>
    <col min="2" max="2" width="21.5" customWidth="1"/>
    <col min="3" max="3" width="11.125" style="2" bestFit="1" customWidth="1"/>
    <col min="4" max="4" width="11.125" bestFit="1" customWidth="1"/>
    <col min="6" max="6" width="12.125" bestFit="1" customWidth="1"/>
    <col min="7" max="7" width="17.625" customWidth="1"/>
    <col min="8" max="8" width="6.375" customWidth="1"/>
    <col min="9" max="9" width="10.875" style="2"/>
    <col min="10" max="10" width="11.125" bestFit="1" customWidth="1"/>
    <col min="11" max="11" width="12.125" bestFit="1" customWidth="1"/>
    <col min="12" max="12" width="11.375" customWidth="1"/>
    <col min="13" max="13" width="16.875" customWidth="1"/>
    <col min="14" max="14" width="5.625" customWidth="1"/>
    <col min="15" max="15" width="10.875" style="2"/>
    <col min="18" max="18" width="11.375" customWidth="1"/>
    <col min="19" max="19" width="16.875" customWidth="1"/>
    <col min="21" max="21" width="13.625" customWidth="1"/>
    <col min="22" max="22" width="12.625" bestFit="1" customWidth="1"/>
    <col min="39" max="39" width="21.125" customWidth="1"/>
  </cols>
  <sheetData>
    <row r="1" spans="1:43" x14ac:dyDescent="0.25">
      <c r="A1" t="s">
        <v>0</v>
      </c>
      <c r="B1" t="s">
        <v>143</v>
      </c>
      <c r="C1"/>
      <c r="D1">
        <v>0.3</v>
      </c>
      <c r="E1">
        <v>0.3</v>
      </c>
      <c r="F1">
        <f>_xlfn.XLOOKUP(D3+20,D3:D150,C3:C150,,-1,1)-X9</f>
        <v>0.45862736620435562</v>
      </c>
      <c r="I1"/>
      <c r="J1">
        <v>0.4</v>
      </c>
      <c r="K1">
        <v>0.3</v>
      </c>
      <c r="L1">
        <f>_xlfn.XLOOKUP(J3+20,J3:J150,I3:I150,,-1,1)-X10</f>
        <v>0.45386884658732773</v>
      </c>
      <c r="O1"/>
      <c r="P1">
        <v>0.5</v>
      </c>
      <c r="Q1">
        <v>0.3</v>
      </c>
      <c r="R1">
        <f>_xlfn.XLOOKUP(P3+20,P3:P150,O3:O150,,-1,1)-X11</f>
        <v>0.44399010581095405</v>
      </c>
      <c r="W1" s="22" t="s">
        <v>41</v>
      </c>
    </row>
    <row r="2" spans="1:43" ht="16.5" thickBot="1" x14ac:dyDescent="0.3">
      <c r="C2" s="3" t="s">
        <v>4</v>
      </c>
      <c r="D2" s="1" t="s">
        <v>5</v>
      </c>
      <c r="E2" s="1" t="s">
        <v>36</v>
      </c>
      <c r="F2" s="1" t="s">
        <v>37</v>
      </c>
      <c r="G2" s="1" t="s">
        <v>134</v>
      </c>
      <c r="H2" s="1"/>
      <c r="I2" s="3" t="s">
        <v>4</v>
      </c>
      <c r="J2" s="1" t="s">
        <v>5</v>
      </c>
      <c r="K2" s="1" t="s">
        <v>36</v>
      </c>
      <c r="L2" s="1" t="s">
        <v>37</v>
      </c>
      <c r="M2" s="1" t="s">
        <v>134</v>
      </c>
      <c r="N2" s="1"/>
      <c r="O2" s="3" t="s">
        <v>4</v>
      </c>
      <c r="P2" s="1" t="s">
        <v>5</v>
      </c>
      <c r="Q2" s="1" t="s">
        <v>36</v>
      </c>
      <c r="R2" s="1" t="s">
        <v>37</v>
      </c>
      <c r="S2" s="1" t="s">
        <v>134</v>
      </c>
      <c r="W2" t="s">
        <v>32</v>
      </c>
      <c r="X2">
        <v>209.32654802853855</v>
      </c>
      <c r="AJ2" t="s">
        <v>62</v>
      </c>
      <c r="AK2" s="11" t="s">
        <v>61</v>
      </c>
      <c r="AL2" s="12">
        <v>6.91</v>
      </c>
    </row>
    <row r="3" spans="1:43" x14ac:dyDescent="0.25">
      <c r="C3" s="2">
        <v>0.60010322999999999</v>
      </c>
      <c r="D3">
        <v>189.936047</v>
      </c>
      <c r="E3">
        <f t="shared" ref="E3:E34" si="0">$X$6+$X$2*(1+TANH($X$3*(C3/F$1)-$X$4))+D$1^2*$X$5/((-$X$7*(C3/E$1-1)^$X$8+1))</f>
        <v>191.28890289161959</v>
      </c>
      <c r="F3">
        <f>(E3-D3)^2</f>
        <v>1.8302190634898181</v>
      </c>
      <c r="G3" s="20">
        <f>((E3-D3)/D3)^2</f>
        <v>5.0732736012376264E-5</v>
      </c>
      <c r="I3" s="2">
        <v>0.60012105999999998</v>
      </c>
      <c r="J3">
        <v>225.687352</v>
      </c>
      <c r="K3">
        <f t="shared" ref="K3:K34" si="1">$X$6+$X$2*(1+TANH($X$3*(I3/L$1)-$X$4))+J$1^2*$X$5/((-$X$7*(I3/K$1-1)^$X$8+1))</f>
        <v>228.19943314024619</v>
      </c>
      <c r="L3">
        <f>(K3-J3)^2</f>
        <v>6.3105516551805536</v>
      </c>
      <c r="M3" s="20">
        <f>((K3-J3)/J3)^2</f>
        <v>1.2389474440699648E-4</v>
      </c>
      <c r="O3" s="2">
        <v>0.60059797999999998</v>
      </c>
      <c r="P3">
        <v>275.08282600000001</v>
      </c>
      <c r="Q3">
        <f>$X$6+$X$2*(1+TANH($X$3*(O3/R$1)-$X$4))+P$1^2*$X$5/((-$X$7*(O3/Q$1-1)^$X$8+1))</f>
        <v>275.65893000638471</v>
      </c>
      <c r="R3">
        <f>(Q3-P3)^2</f>
        <v>0.33189582617249819</v>
      </c>
      <c r="S3" s="20">
        <f>((Q3-P3)/P3)^2</f>
        <v>4.3860627050206032E-6</v>
      </c>
      <c r="W3" t="s">
        <v>33</v>
      </c>
      <c r="X3">
        <v>21.026696683964726</v>
      </c>
      <c r="AJ3" t="s">
        <v>63</v>
      </c>
      <c r="AK3" s="11" t="s">
        <v>70</v>
      </c>
      <c r="AL3" s="12">
        <v>50.4</v>
      </c>
    </row>
    <row r="4" spans="1:43" x14ac:dyDescent="0.25">
      <c r="C4" s="2">
        <v>0.60288063000000003</v>
      </c>
      <c r="D4">
        <v>190.00293300000001</v>
      </c>
      <c r="E4">
        <f t="shared" si="0"/>
        <v>191.2956814622097</v>
      </c>
      <c r="F4">
        <f t="shared" ref="F4:F67" si="2">(E4-D4)^2</f>
        <v>1.6711985865455106</v>
      </c>
      <c r="G4" s="20">
        <f t="shared" ref="G4:G67" si="3">((E4-D4)/D4)^2</f>
        <v>4.6292160434426367E-5</v>
      </c>
      <c r="I4" s="2">
        <v>0.60318309999999997</v>
      </c>
      <c r="J4">
        <v>225.657352</v>
      </c>
      <c r="K4">
        <f t="shared" si="1"/>
        <v>228.2127650289508</v>
      </c>
      <c r="L4">
        <f t="shared" ref="L4:L67" si="4">(K4-J4)^2</f>
        <v>6.5301357485314782</v>
      </c>
      <c r="M4" s="20">
        <f t="shared" ref="M4:M67" si="5">((K4-J4)/J4)^2</f>
        <v>1.2823991880239521E-4</v>
      </c>
      <c r="O4" s="2">
        <v>0.60365968999999997</v>
      </c>
      <c r="P4">
        <v>275.11005399999999</v>
      </c>
      <c r="Q4">
        <f>$X$6+$X$2*(1+TANH($X$3*(O4/R$1)-$X$4))+P$1^2*$X$5/((-$X$7*(O4/Q$1-1)^$X$8+1))</f>
        <v>275.67997271172857</v>
      </c>
      <c r="R4">
        <f t="shared" ref="R4:R67" si="6">(Q4-P4)^2</f>
        <v>0.3248073379783597</v>
      </c>
      <c r="S4" s="20">
        <f t="shared" ref="S4:S67" si="7">((Q4-P4)/P4)^2</f>
        <v>4.2915374614833472E-6</v>
      </c>
      <c r="W4" t="s">
        <v>34</v>
      </c>
      <c r="X4">
        <v>41.634304176998818</v>
      </c>
      <c r="AJ4" t="s">
        <v>64</v>
      </c>
      <c r="AK4" s="11" t="s">
        <v>65</v>
      </c>
      <c r="AL4" s="12">
        <v>0.22</v>
      </c>
    </row>
    <row r="5" spans="1:43" x14ac:dyDescent="0.25">
      <c r="C5" s="2">
        <v>0.60594241000000004</v>
      </c>
      <c r="D5">
        <v>190.01871600000001</v>
      </c>
      <c r="E5">
        <f t="shared" si="0"/>
        <v>191.30363506112388</v>
      </c>
      <c r="F5">
        <f t="shared" si="2"/>
        <v>1.6510169936394541</v>
      </c>
      <c r="G5" s="20">
        <f t="shared" si="3"/>
        <v>4.5725533904907034E-5</v>
      </c>
      <c r="I5" s="2">
        <v>0.60624493999999995</v>
      </c>
      <c r="J5">
        <v>225.661689</v>
      </c>
      <c r="K5">
        <f t="shared" si="1"/>
        <v>228.22699621047622</v>
      </c>
      <c r="L5">
        <f t="shared" si="4"/>
        <v>6.5808010841212861</v>
      </c>
      <c r="M5" s="20">
        <f t="shared" si="5"/>
        <v>1.2922992580566953E-4</v>
      </c>
      <c r="O5" s="2">
        <v>0.60672108000000002</v>
      </c>
      <c r="P5">
        <v>275.19451199999997</v>
      </c>
      <c r="Q5">
        <f t="shared" ref="Q5:Q34" si="8">$X$6+$X$2*(1+TANH($X$3*(O5/R$1)-$X$4))+P$1^2*$X$5/((-$X$7*(O5/Q$1-1)^$X$8+1))</f>
        <v>275.70243155320486</v>
      </c>
      <c r="R5">
        <f t="shared" si="6"/>
        <v>0.25798227252785072</v>
      </c>
      <c r="S5" s="20">
        <f t="shared" si="7"/>
        <v>3.4065151629761183E-6</v>
      </c>
      <c r="W5" t="s">
        <v>35</v>
      </c>
      <c r="X5">
        <v>526.23251524821194</v>
      </c>
      <c r="AJ5" t="s">
        <v>66</v>
      </c>
      <c r="AK5" s="11" t="s">
        <v>71</v>
      </c>
      <c r="AL5" s="12">
        <v>6.02</v>
      </c>
    </row>
    <row r="6" spans="1:43" x14ac:dyDescent="0.25">
      <c r="C6" s="2">
        <v>0.60871967999999999</v>
      </c>
      <c r="D6">
        <v>190.10849400000001</v>
      </c>
      <c r="E6">
        <f t="shared" si="0"/>
        <v>191.31130912707025</v>
      </c>
      <c r="F6">
        <f t="shared" si="2"/>
        <v>1.4467642299089929</v>
      </c>
      <c r="G6" s="20">
        <f t="shared" si="3"/>
        <v>4.0030841506455543E-5</v>
      </c>
      <c r="I6" s="2">
        <v>0.60902270000000003</v>
      </c>
      <c r="J6">
        <v>225.66562300000001</v>
      </c>
      <c r="K6">
        <f t="shared" si="1"/>
        <v>228.24072865988728</v>
      </c>
      <c r="L6">
        <f t="shared" si="4"/>
        <v>6.6311691595834565</v>
      </c>
      <c r="M6" s="20">
        <f t="shared" si="5"/>
        <v>1.3021448449230697E-4</v>
      </c>
      <c r="O6" s="2">
        <v>0.60949812000000003</v>
      </c>
      <c r="P6">
        <v>275.32434999999998</v>
      </c>
      <c r="Q6">
        <f t="shared" si="8"/>
        <v>275.72409863256752</v>
      </c>
      <c r="R6">
        <f t="shared" si="6"/>
        <v>0.15979896923961553</v>
      </c>
      <c r="S6" s="20">
        <f t="shared" si="7"/>
        <v>2.1080685467295357E-6</v>
      </c>
      <c r="W6" t="s">
        <v>57</v>
      </c>
      <c r="X6">
        <v>143.83260340330168</v>
      </c>
      <c r="AJ6" t="s">
        <v>69</v>
      </c>
      <c r="AK6" s="11" t="s">
        <v>72</v>
      </c>
      <c r="AL6" s="12">
        <v>35</v>
      </c>
    </row>
    <row r="7" spans="1:43" x14ac:dyDescent="0.25">
      <c r="C7" s="2">
        <v>0.61149713999999999</v>
      </c>
      <c r="D7">
        <v>190.16393400000001</v>
      </c>
      <c r="E7">
        <f t="shared" si="0"/>
        <v>191.31944402846884</v>
      </c>
      <c r="F7">
        <f t="shared" si="2"/>
        <v>1.3352034258920251</v>
      </c>
      <c r="G7" s="20">
        <f t="shared" si="3"/>
        <v>3.6922502749820741E-5</v>
      </c>
      <c r="I7" s="2">
        <v>0.61180009999999996</v>
      </c>
      <c r="J7">
        <v>225.73250999999999</v>
      </c>
      <c r="K7">
        <f t="shared" si="1"/>
        <v>228.25528214407154</v>
      </c>
      <c r="L7">
        <f t="shared" si="4"/>
        <v>6.3643792909033792</v>
      </c>
      <c r="M7" s="20">
        <f t="shared" si="5"/>
        <v>1.2490155133726473E-4</v>
      </c>
      <c r="O7" s="2">
        <v>0.61227545000000005</v>
      </c>
      <c r="P7">
        <v>275.40268200000003</v>
      </c>
      <c r="Q7">
        <f t="shared" si="8"/>
        <v>275.74706436285339</v>
      </c>
      <c r="R7">
        <f t="shared" si="6"/>
        <v>0.11859921184446774</v>
      </c>
      <c r="S7" s="20">
        <f t="shared" si="7"/>
        <v>1.5636713259835416E-6</v>
      </c>
      <c r="W7" t="s">
        <v>40</v>
      </c>
      <c r="X7">
        <v>2.0045679183854142E-3</v>
      </c>
      <c r="AF7" t="s">
        <v>31</v>
      </c>
      <c r="AQ7" t="s">
        <v>142</v>
      </c>
    </row>
    <row r="8" spans="1:43" x14ac:dyDescent="0.25">
      <c r="C8" s="2">
        <v>0.61427489000000002</v>
      </c>
      <c r="D8">
        <v>190.167869</v>
      </c>
      <c r="E8">
        <f t="shared" si="0"/>
        <v>191.32806351135829</v>
      </c>
      <c r="F8">
        <f t="shared" si="2"/>
        <v>1.3460513041859212</v>
      </c>
      <c r="G8" s="20">
        <f t="shared" si="3"/>
        <v>3.7220939705467546E-5</v>
      </c>
      <c r="I8" s="2">
        <v>0.61457768999999995</v>
      </c>
      <c r="J8">
        <v>225.76505900000001</v>
      </c>
      <c r="K8">
        <f t="shared" si="1"/>
        <v>228.27070113706344</v>
      </c>
      <c r="L8">
        <f t="shared" si="4"/>
        <v>6.2782425190278053</v>
      </c>
      <c r="M8" s="20">
        <f t="shared" si="5"/>
        <v>1.2317558434085663E-4</v>
      </c>
      <c r="O8" s="2">
        <v>0.61505317999999998</v>
      </c>
      <c r="P8">
        <v>275.41233999999997</v>
      </c>
      <c r="Q8">
        <f t="shared" si="8"/>
        <v>275.77139570496217</v>
      </c>
      <c r="R8">
        <f t="shared" si="6"/>
        <v>0.12892099926590389</v>
      </c>
      <c r="S8" s="20">
        <f t="shared" si="7"/>
        <v>1.6996397235294028E-6</v>
      </c>
      <c r="W8" t="s">
        <v>58</v>
      </c>
      <c r="X8">
        <v>7.4378412177366275</v>
      </c>
      <c r="AF8" t="s">
        <v>30</v>
      </c>
      <c r="AG8" t="s">
        <v>29</v>
      </c>
    </row>
    <row r="9" spans="1:43" x14ac:dyDescent="0.25">
      <c r="C9" s="2">
        <v>0.61705264999999998</v>
      </c>
      <c r="D9">
        <v>190.17180300000001</v>
      </c>
      <c r="E9">
        <f t="shared" si="0"/>
        <v>191.33719110702751</v>
      </c>
      <c r="F9">
        <f t="shared" si="2"/>
        <v>1.3581294400011312</v>
      </c>
      <c r="G9" s="20">
        <f t="shared" si="3"/>
        <v>3.7553369932193891E-5</v>
      </c>
      <c r="I9" s="2">
        <v>0.61735525000000002</v>
      </c>
      <c r="J9">
        <v>225.80333099999999</v>
      </c>
      <c r="K9">
        <f t="shared" si="1"/>
        <v>228.28702791761279</v>
      </c>
      <c r="L9">
        <f t="shared" si="4"/>
        <v>6.1687503785593423</v>
      </c>
      <c r="M9" s="20">
        <f t="shared" si="5"/>
        <v>1.209863871447504E-4</v>
      </c>
      <c r="O9" s="2">
        <v>0.61783043999999998</v>
      </c>
      <c r="P9">
        <v>275.502118</v>
      </c>
      <c r="Q9">
        <f t="shared" si="8"/>
        <v>275.79715330745449</v>
      </c>
      <c r="R9">
        <f t="shared" si="6"/>
        <v>8.7045832644770046E-2</v>
      </c>
      <c r="S9" s="20">
        <f t="shared" si="7"/>
        <v>1.1468275041424138E-6</v>
      </c>
      <c r="V9">
        <v>0.3</v>
      </c>
      <c r="W9" t="s">
        <v>59</v>
      </c>
      <c r="X9">
        <v>0.39998345379564437</v>
      </c>
    </row>
    <row r="10" spans="1:43" x14ac:dyDescent="0.25">
      <c r="C10" s="2">
        <v>0.61983041000000005</v>
      </c>
      <c r="D10">
        <v>190.175738</v>
      </c>
      <c r="E10">
        <f t="shared" si="0"/>
        <v>191.34685212874535</v>
      </c>
      <c r="F10">
        <f t="shared" si="2"/>
        <v>1.3715083025470003</v>
      </c>
      <c r="G10" s="20">
        <f t="shared" si="3"/>
        <v>3.7921736872688306E-5</v>
      </c>
      <c r="I10" s="2">
        <v>0.62013271000000003</v>
      </c>
      <c r="J10">
        <v>225.85877099999999</v>
      </c>
      <c r="K10">
        <f t="shared" si="1"/>
        <v>228.30430725448633</v>
      </c>
      <c r="L10">
        <f t="shared" si="4"/>
        <v>5.9806475720070864</v>
      </c>
      <c r="M10" s="20">
        <f t="shared" si="5"/>
        <v>1.1723958967723229E-4</v>
      </c>
      <c r="O10" s="2">
        <v>0.62060771000000003</v>
      </c>
      <c r="P10">
        <v>275.59189600000002</v>
      </c>
      <c r="Q10">
        <f t="shared" si="8"/>
        <v>275.82441244332762</v>
      </c>
      <c r="R10">
        <f t="shared" si="6"/>
        <v>5.4063896417715744E-2</v>
      </c>
      <c r="S10" s="20">
        <f t="shared" si="7"/>
        <v>7.118270000780272E-7</v>
      </c>
      <c r="V10">
        <v>0.4</v>
      </c>
      <c r="W10" t="s">
        <v>59</v>
      </c>
      <c r="X10">
        <v>0.39101902341267225</v>
      </c>
      <c r="AJ10" t="s">
        <v>67</v>
      </c>
    </row>
    <row r="11" spans="1:43" x14ac:dyDescent="0.25">
      <c r="C11" s="2">
        <v>0.62260815999999997</v>
      </c>
      <c r="D11">
        <v>190.17967200000001</v>
      </c>
      <c r="E11">
        <f t="shared" si="0"/>
        <v>191.3570729394487</v>
      </c>
      <c r="F11">
        <f t="shared" si="2"/>
        <v>1.3862729722146534</v>
      </c>
      <c r="G11" s="20">
        <f t="shared" si="3"/>
        <v>3.8328389205686908E-5</v>
      </c>
      <c r="I11" s="2">
        <v>0.62291014</v>
      </c>
      <c r="J11">
        <v>225.91993500000001</v>
      </c>
      <c r="K11">
        <f t="shared" si="1"/>
        <v>228.32258664400268</v>
      </c>
      <c r="L11">
        <f t="shared" si="4"/>
        <v>5.7727349224287519</v>
      </c>
      <c r="M11" s="20">
        <f t="shared" si="5"/>
        <v>1.1310257869831225E-4</v>
      </c>
      <c r="O11" s="2">
        <v>0.62338517000000004</v>
      </c>
      <c r="P11">
        <v>275.64876700000002</v>
      </c>
      <c r="Q11">
        <f t="shared" si="8"/>
        <v>275.85324918795106</v>
      </c>
      <c r="R11">
        <f t="shared" si="6"/>
        <v>4.1812965189245946E-2</v>
      </c>
      <c r="S11" s="20">
        <f t="shared" si="7"/>
        <v>5.5029917092050025E-7</v>
      </c>
      <c r="V11">
        <v>0.5</v>
      </c>
      <c r="W11" t="s">
        <v>59</v>
      </c>
      <c r="X11">
        <v>0.37651311418904593</v>
      </c>
      <c r="AJ11" t="s">
        <v>68</v>
      </c>
      <c r="AK11">
        <f>1-2*(AL5/AL3)^2</f>
        <v>0.97146604938271608</v>
      </c>
      <c r="AM11" t="s">
        <v>74</v>
      </c>
      <c r="AN11">
        <f>-0.357+0.45*EXP(-0.0375*AL6)</f>
        <v>-0.23588414307186722</v>
      </c>
    </row>
    <row r="12" spans="1:43" x14ac:dyDescent="0.25">
      <c r="C12" s="2">
        <v>0.62538579000000005</v>
      </c>
      <c r="D12">
        <v>190.20649900000001</v>
      </c>
      <c r="E12">
        <f t="shared" si="0"/>
        <v>191.36788058873063</v>
      </c>
      <c r="F12">
        <f t="shared" si="2"/>
        <v>1.3488071946424596</v>
      </c>
      <c r="G12" s="20">
        <f t="shared" si="3"/>
        <v>3.7281997249656183E-5</v>
      </c>
      <c r="I12" s="2">
        <v>0.62568780000000002</v>
      </c>
      <c r="J12">
        <v>225.94103799999999</v>
      </c>
      <c r="K12">
        <f t="shared" si="1"/>
        <v>228.34191699346314</v>
      </c>
      <c r="L12">
        <f t="shared" si="4"/>
        <v>5.7642199412526391</v>
      </c>
      <c r="M12" s="20">
        <f t="shared" si="5"/>
        <v>1.1291465301212557E-4</v>
      </c>
      <c r="O12" s="2">
        <v>0.62616172999999997</v>
      </c>
      <c r="P12">
        <v>275.86301900000001</v>
      </c>
      <c r="Q12">
        <f t="shared" si="8"/>
        <v>275.88372879629452</v>
      </c>
      <c r="R12">
        <f t="shared" si="6"/>
        <v>4.2889566256015425E-4</v>
      </c>
      <c r="S12" s="20">
        <f t="shared" si="7"/>
        <v>5.6359182469667779E-9</v>
      </c>
      <c r="AJ12" t="s">
        <v>73</v>
      </c>
      <c r="AK12">
        <f>0.0524*AL4^4-0.15*AL4^3+0.1659*AL4^2-0.0706*AL4+0.0119</f>
        <v>2.9231101440000025E-3</v>
      </c>
      <c r="AM12" t="s">
        <v>75</v>
      </c>
      <c r="AN12">
        <f>0.0524*(AL4-AN11)^4-0.15*(AL4-AN11)^3+0.1659*(AL4-AN11)^2-0.0706*(AL4-AN11)+0.0119</f>
        <v>2.2449876487731779E-3</v>
      </c>
    </row>
    <row r="13" spans="1:43" x14ac:dyDescent="0.25">
      <c r="C13" s="2">
        <v>0.62816331000000003</v>
      </c>
      <c r="D13">
        <v>190.25049300000001</v>
      </c>
      <c r="E13">
        <f t="shared" si="0"/>
        <v>191.37930366760136</v>
      </c>
      <c r="F13">
        <f t="shared" si="2"/>
        <v>1.2742135232906211</v>
      </c>
      <c r="G13" s="20">
        <f t="shared" si="3"/>
        <v>3.5203887809503419E-5</v>
      </c>
      <c r="I13" s="2">
        <v>0.62846548999999996</v>
      </c>
      <c r="J13">
        <v>225.95641800000001</v>
      </c>
      <c r="K13">
        <f t="shared" si="1"/>
        <v>228.36234817525926</v>
      </c>
      <c r="L13">
        <f t="shared" si="4"/>
        <v>5.7885000082229725</v>
      </c>
      <c r="M13" s="20">
        <f t="shared" si="5"/>
        <v>1.1337483693023212E-4</v>
      </c>
      <c r="O13" s="2">
        <v>0.62893926</v>
      </c>
      <c r="P13">
        <v>275.907014</v>
      </c>
      <c r="Q13">
        <f t="shared" si="8"/>
        <v>275.91595224587331</v>
      </c>
      <c r="R13">
        <f t="shared" si="6"/>
        <v>7.9892239291740109E-5</v>
      </c>
      <c r="S13" s="20">
        <f t="shared" si="7"/>
        <v>1.049491950558141E-9</v>
      </c>
      <c r="V13" s="22" t="s">
        <v>150</v>
      </c>
      <c r="AJ13" t="s">
        <v>76</v>
      </c>
      <c r="AK13">
        <f>1/(1+AK12*AL2)</f>
        <v>0.98020121837898111</v>
      </c>
      <c r="AM13" t="s">
        <v>77</v>
      </c>
      <c r="AN13">
        <f>1/(1+AN12*AL2)</f>
        <v>0.98472410818909406</v>
      </c>
    </row>
    <row r="14" spans="1:43" x14ac:dyDescent="0.25">
      <c r="C14" s="2">
        <v>0.63094083999999995</v>
      </c>
      <c r="D14">
        <v>190.294488</v>
      </c>
      <c r="E14">
        <f t="shared" si="0"/>
        <v>191.39137243536723</v>
      </c>
      <c r="F14">
        <f t="shared" si="2"/>
        <v>1.203155464550886</v>
      </c>
      <c r="G14" s="20">
        <f t="shared" si="3"/>
        <v>3.3225332070356836E-5</v>
      </c>
      <c r="I14" s="2">
        <v>0.63124294999999997</v>
      </c>
      <c r="J14">
        <v>226.01185899999999</v>
      </c>
      <c r="K14">
        <f t="shared" si="1"/>
        <v>228.38393136632442</v>
      </c>
      <c r="L14">
        <f t="shared" si="4"/>
        <v>5.6267273110799874</v>
      </c>
      <c r="M14" s="20">
        <f t="shared" si="5"/>
        <v>1.1015226035618126E-4</v>
      </c>
      <c r="O14" s="2">
        <v>0.63171626000000003</v>
      </c>
      <c r="P14">
        <v>276.042575</v>
      </c>
      <c r="Q14">
        <f t="shared" si="8"/>
        <v>275.94998621478669</v>
      </c>
      <c r="R14">
        <f t="shared" si="6"/>
        <v>8.5726831472762131E-3</v>
      </c>
      <c r="S14" s="20">
        <f t="shared" si="7"/>
        <v>1.1250313697393278E-7</v>
      </c>
      <c r="U14">
        <v>0.3</v>
      </c>
      <c r="V14" t="s">
        <v>137</v>
      </c>
      <c r="X14">
        <f>SUM(F3:F150)</f>
        <v>330.79918269638671</v>
      </c>
    </row>
    <row r="15" spans="1:43" x14ac:dyDescent="0.25">
      <c r="C15" s="2">
        <v>0.63371840000000002</v>
      </c>
      <c r="D15">
        <v>190.33276000000001</v>
      </c>
      <c r="E15">
        <f t="shared" si="0"/>
        <v>191.40411800972359</v>
      </c>
      <c r="F15">
        <f t="shared" si="2"/>
        <v>1.1478079849988747</v>
      </c>
      <c r="G15" s="20">
        <f t="shared" si="3"/>
        <v>3.1684156594366614E-5</v>
      </c>
      <c r="I15" s="2">
        <v>0.63402048</v>
      </c>
      <c r="J15">
        <v>226.05585400000001</v>
      </c>
      <c r="K15">
        <f t="shared" si="1"/>
        <v>228.40672417823009</v>
      </c>
      <c r="L15">
        <f t="shared" si="4"/>
        <v>5.5265905948915366</v>
      </c>
      <c r="M15" s="20">
        <f t="shared" si="5"/>
        <v>1.0814981412849857E-4</v>
      </c>
      <c r="O15" s="2">
        <v>0.63449392000000004</v>
      </c>
      <c r="P15">
        <v>276.06367799999998</v>
      </c>
      <c r="Q15">
        <f t="shared" si="8"/>
        <v>275.98593253116189</v>
      </c>
      <c r="R15">
        <f t="shared" si="6"/>
        <v>6.0443579248541943E-3</v>
      </c>
      <c r="S15" s="20">
        <f t="shared" si="7"/>
        <v>7.9310672820903413E-8</v>
      </c>
      <c r="U15">
        <v>0.4</v>
      </c>
      <c r="V15" t="s">
        <v>137</v>
      </c>
      <c r="X15">
        <f>SUM(L3:L150)</f>
        <v>345.69171023769871</v>
      </c>
      <c r="AJ15" t="s">
        <v>78</v>
      </c>
      <c r="AK15">
        <f>1/(X5*10^-4*PI()*AL2*AK13*AK11)</f>
        <v>0.91928788194482869</v>
      </c>
      <c r="AM15" t="s">
        <v>79</v>
      </c>
      <c r="AN15" s="22">
        <f>1/(X5*10^-4*PI()*AL2*AN13*AK11)</f>
        <v>0.91506554417607555</v>
      </c>
    </row>
    <row r="16" spans="1:43" x14ac:dyDescent="0.25">
      <c r="C16" s="2">
        <v>0.63649630999999995</v>
      </c>
      <c r="D16">
        <v>190.30951099999999</v>
      </c>
      <c r="E16">
        <f t="shared" si="0"/>
        <v>191.41757428411137</v>
      </c>
      <c r="F16">
        <f t="shared" si="2"/>
        <v>1.2278042415956993</v>
      </c>
      <c r="G16" s="20">
        <f t="shared" si="3"/>
        <v>3.390065916297332E-5</v>
      </c>
      <c r="I16" s="2">
        <v>0.63679752000000001</v>
      </c>
      <c r="J16">
        <v>226.18569199999999</v>
      </c>
      <c r="K16">
        <f t="shared" si="1"/>
        <v>228.43077935349879</v>
      </c>
      <c r="L16">
        <f t="shared" si="4"/>
        <v>5.0404172248402608</v>
      </c>
      <c r="M16" s="20">
        <f t="shared" si="5"/>
        <v>9.8522682758584088E-5</v>
      </c>
      <c r="O16" s="2">
        <v>0.63727155000000002</v>
      </c>
      <c r="P16">
        <v>276.09050400000001</v>
      </c>
      <c r="Q16">
        <f t="shared" si="8"/>
        <v>276.02387357889609</v>
      </c>
      <c r="R16">
        <f t="shared" si="6"/>
        <v>4.4396130164861417E-3</v>
      </c>
      <c r="S16" s="20">
        <f t="shared" si="7"/>
        <v>5.8242790826013031E-8</v>
      </c>
      <c r="U16">
        <v>0.5</v>
      </c>
      <c r="V16" t="s">
        <v>137</v>
      </c>
      <c r="X16">
        <f>SUM(R3:R150)</f>
        <v>137.78736947072213</v>
      </c>
    </row>
    <row r="17" spans="3:43" x14ac:dyDescent="0.25">
      <c r="C17" s="2">
        <v>0.63927407000000003</v>
      </c>
      <c r="D17">
        <v>190.313445</v>
      </c>
      <c r="E17">
        <f t="shared" si="0"/>
        <v>191.43177250715712</v>
      </c>
      <c r="F17">
        <f t="shared" si="2"/>
        <v>1.2506564132642557</v>
      </c>
      <c r="G17" s="20">
        <f t="shared" si="3"/>
        <v>3.4530198335257773E-5</v>
      </c>
      <c r="I17" s="2">
        <v>0.63957476000000002</v>
      </c>
      <c r="J17">
        <v>226.281193</v>
      </c>
      <c r="K17">
        <f t="shared" si="1"/>
        <v>228.45616261435475</v>
      </c>
      <c r="L17">
        <f t="shared" si="4"/>
        <v>4.730492823366454</v>
      </c>
      <c r="M17" s="20">
        <f t="shared" si="5"/>
        <v>9.2386702933595574E-5</v>
      </c>
      <c r="O17" s="2">
        <v>0.64004806999999997</v>
      </c>
      <c r="P17">
        <v>276.31190900000001</v>
      </c>
      <c r="Q17">
        <f t="shared" si="8"/>
        <v>276.06388764775522</v>
      </c>
      <c r="R17">
        <f t="shared" si="6"/>
        <v>6.1514591169334776E-2</v>
      </c>
      <c r="S17" s="20">
        <f t="shared" si="7"/>
        <v>8.0571033658168895E-7</v>
      </c>
      <c r="U17" s="11" t="s">
        <v>139</v>
      </c>
      <c r="V17" t="s">
        <v>137</v>
      </c>
      <c r="X17">
        <f>SUM(X14:X16)</f>
        <v>814.27826240480749</v>
      </c>
    </row>
    <row r="18" spans="3:43" x14ac:dyDescent="0.25">
      <c r="C18" s="2">
        <v>0.64205102000000003</v>
      </c>
      <c r="D18">
        <v>190.459022</v>
      </c>
      <c r="E18">
        <f t="shared" si="0"/>
        <v>191.44674385068683</v>
      </c>
      <c r="F18">
        <f t="shared" si="2"/>
        <v>0.97559445432420588</v>
      </c>
      <c r="G18" s="20">
        <f t="shared" si="3"/>
        <v>2.6894670204115513E-5</v>
      </c>
      <c r="I18" s="2">
        <v>0.64235218999999999</v>
      </c>
      <c r="J18">
        <v>226.34235699999999</v>
      </c>
      <c r="K18">
        <f t="shared" si="1"/>
        <v>228.48293651703685</v>
      </c>
      <c r="L18">
        <f t="shared" si="4"/>
        <v>4.5820806687577349</v>
      </c>
      <c r="M18" s="20">
        <f t="shared" si="5"/>
        <v>8.9439850096020794E-5</v>
      </c>
      <c r="O18" s="2">
        <v>0.64282539999999999</v>
      </c>
      <c r="P18">
        <v>276.390241</v>
      </c>
      <c r="Q18">
        <f t="shared" si="8"/>
        <v>276.10610015724001</v>
      </c>
      <c r="R18">
        <f t="shared" si="6"/>
        <v>8.0736018524360686E-2</v>
      </c>
      <c r="S18" s="20">
        <f t="shared" si="7"/>
        <v>1.0568708493682747E-6</v>
      </c>
      <c r="V18" t="s">
        <v>138</v>
      </c>
      <c r="X18">
        <f>X17/3</f>
        <v>271.42608746826915</v>
      </c>
    </row>
    <row r="19" spans="3:43" x14ac:dyDescent="0.25">
      <c r="C19" s="2">
        <v>0.64482819000000002</v>
      </c>
      <c r="D19">
        <v>190.565969</v>
      </c>
      <c r="E19">
        <f t="shared" si="0"/>
        <v>191.46252994977917</v>
      </c>
      <c r="F19">
        <f t="shared" si="2"/>
        <v>0.80382153666893053</v>
      </c>
      <c r="G19" s="20">
        <f t="shared" si="3"/>
        <v>2.2134460595497495E-5</v>
      </c>
      <c r="I19" s="2">
        <v>0.64512994000000001</v>
      </c>
      <c r="J19">
        <v>226.34629100000001</v>
      </c>
      <c r="K19">
        <f t="shared" si="1"/>
        <v>228.51116758968743</v>
      </c>
      <c r="L19">
        <f t="shared" si="4"/>
        <v>4.6866906485766506</v>
      </c>
      <c r="M19" s="20">
        <f t="shared" si="5"/>
        <v>9.1478602957512472E-5</v>
      </c>
      <c r="O19" s="2">
        <v>0.64560260000000003</v>
      </c>
      <c r="P19">
        <v>276.49146500000001</v>
      </c>
      <c r="Q19">
        <f t="shared" si="8"/>
        <v>276.15059965109106</v>
      </c>
      <c r="R19">
        <f t="shared" si="6"/>
        <v>0.11618918608681941</v>
      </c>
      <c r="S19" s="20">
        <f t="shared" si="7"/>
        <v>1.5198553276440016E-6</v>
      </c>
      <c r="AJ19" t="s">
        <v>81</v>
      </c>
    </row>
    <row r="20" spans="3:43" x14ac:dyDescent="0.25">
      <c r="C20" s="2">
        <v>0.64760580999999995</v>
      </c>
      <c r="D20">
        <v>190.592795</v>
      </c>
      <c r="E20">
        <f t="shared" si="0"/>
        <v>191.47917020089497</v>
      </c>
      <c r="F20">
        <f t="shared" si="2"/>
        <v>0.7856609967616065</v>
      </c>
      <c r="G20" s="20">
        <f t="shared" si="3"/>
        <v>2.1628292571954484E-5</v>
      </c>
      <c r="I20" s="2">
        <v>0.64790766</v>
      </c>
      <c r="J20">
        <v>226.35594900000001</v>
      </c>
      <c r="K20">
        <f t="shared" si="1"/>
        <v>228.54091999985508</v>
      </c>
      <c r="L20">
        <f t="shared" si="4"/>
        <v>4.7740982702076549</v>
      </c>
      <c r="M20" s="20">
        <f t="shared" si="5"/>
        <v>9.3176743607291591E-5</v>
      </c>
      <c r="O20" s="2">
        <v>0.64837979999999995</v>
      </c>
      <c r="P20">
        <v>276.59268900000001</v>
      </c>
      <c r="Q20">
        <f t="shared" si="8"/>
        <v>276.19749416723636</v>
      </c>
      <c r="R20">
        <f t="shared" si="6"/>
        <v>0.15617895584308936</v>
      </c>
      <c r="S20" s="20">
        <f t="shared" si="7"/>
        <v>2.041461161639032E-6</v>
      </c>
      <c r="U20" s="22" t="s">
        <v>151</v>
      </c>
      <c r="AJ20" t="s">
        <v>83</v>
      </c>
      <c r="AK20">
        <f>1/(AK13*AK11)</f>
        <v>1.0501640193636097</v>
      </c>
      <c r="AM20" t="s">
        <v>84</v>
      </c>
      <c r="AN20">
        <f>1/(AN13*AK11)</f>
        <v>1.0453405605870578</v>
      </c>
    </row>
    <row r="21" spans="3:43" x14ac:dyDescent="0.25">
      <c r="C21" s="2">
        <v>0.65038341</v>
      </c>
      <c r="D21">
        <v>190.62534400000001</v>
      </c>
      <c r="E21">
        <f t="shared" si="0"/>
        <v>191.49670129534047</v>
      </c>
      <c r="F21">
        <f t="shared" si="2"/>
        <v>0.75926353614304054</v>
      </c>
      <c r="G21" s="20">
        <f t="shared" si="3"/>
        <v>2.0894465330056287E-5</v>
      </c>
      <c r="I21" s="2">
        <v>0.65068486999999997</v>
      </c>
      <c r="J21">
        <v>226.45717300000001</v>
      </c>
      <c r="K21">
        <f t="shared" si="1"/>
        <v>228.57225833175499</v>
      </c>
      <c r="L21">
        <f t="shared" si="4"/>
        <v>4.473585960605087</v>
      </c>
      <c r="M21" s="20">
        <f t="shared" si="5"/>
        <v>8.7233565522389141E-5</v>
      </c>
      <c r="O21" s="2">
        <v>0.65115641999999996</v>
      </c>
      <c r="P21">
        <v>276.79692499999999</v>
      </c>
      <c r="Q21">
        <f t="shared" si="8"/>
        <v>276.24688346606979</v>
      </c>
      <c r="R21">
        <f t="shared" si="6"/>
        <v>0.30254568904828522</v>
      </c>
      <c r="S21" s="20">
        <f t="shared" si="7"/>
        <v>3.9488300851517493E-6</v>
      </c>
      <c r="U21" t="s">
        <v>127</v>
      </c>
      <c r="V21" t="s">
        <v>140</v>
      </c>
      <c r="X21" s="23">
        <f>X17/COUNT(E3:E113,K3:K114,Q3:Q103)</f>
        <v>2.5132045135950847</v>
      </c>
      <c r="AJ21" t="s">
        <v>82</v>
      </c>
      <c r="AK21">
        <f>(X5*10^-4*PI()*AL2-AK20)/(X6*10^-4*PI()*AL2)</f>
        <v>0.29529703203723284</v>
      </c>
      <c r="AM21" t="s">
        <v>85</v>
      </c>
      <c r="AN21" s="22">
        <f>(X5*10^-4*PI()*AL2-AN20)/(X6*10^-4*PI()*AL2)</f>
        <v>0.31074506935077761</v>
      </c>
      <c r="AQ21" s="22" t="s">
        <v>86</v>
      </c>
    </row>
    <row r="22" spans="3:43" x14ac:dyDescent="0.25">
      <c r="C22" s="2">
        <v>0.65316145000000003</v>
      </c>
      <c r="D22">
        <v>190.57920300000001</v>
      </c>
      <c r="E22">
        <f t="shared" si="0"/>
        <v>191.51516722656686</v>
      </c>
      <c r="F22">
        <f t="shared" si="2"/>
        <v>0.87602903341288663</v>
      </c>
      <c r="G22" s="20">
        <f t="shared" si="3"/>
        <v>2.4119454816851394E-5</v>
      </c>
      <c r="I22" s="2">
        <v>0.65346249000000001</v>
      </c>
      <c r="J22">
        <v>226.48399900000001</v>
      </c>
      <c r="K22">
        <f t="shared" si="1"/>
        <v>228.6052658510493</v>
      </c>
      <c r="L22">
        <f t="shared" si="4"/>
        <v>4.4997730533605482</v>
      </c>
      <c r="M22" s="20">
        <f t="shared" si="5"/>
        <v>8.7723421292375701E-5</v>
      </c>
      <c r="O22" s="2">
        <v>0.65393374999999998</v>
      </c>
      <c r="P22">
        <v>276.87525799999997</v>
      </c>
      <c r="Q22">
        <f t="shared" si="8"/>
        <v>276.29890539513622</v>
      </c>
      <c r="R22">
        <f t="shared" si="6"/>
        <v>0.33218232513323831</v>
      </c>
      <c r="S22" s="20">
        <f t="shared" si="7"/>
        <v>4.3331949080717844E-6</v>
      </c>
      <c r="U22" t="s">
        <v>128</v>
      </c>
      <c r="V22" t="s">
        <v>141</v>
      </c>
      <c r="X22" s="23">
        <f>SQRT(X21)</f>
        <v>1.5853089647116378</v>
      </c>
    </row>
    <row r="23" spans="3:43" x14ac:dyDescent="0.25">
      <c r="C23" s="2">
        <v>0.65593888</v>
      </c>
      <c r="D23">
        <v>190.640366</v>
      </c>
      <c r="E23">
        <f t="shared" si="0"/>
        <v>191.53460342971678</v>
      </c>
      <c r="F23">
        <f t="shared" si="2"/>
        <v>0.79966058070647605</v>
      </c>
      <c r="G23" s="20">
        <f t="shared" si="3"/>
        <v>2.20026992107107E-5</v>
      </c>
      <c r="I23" s="2">
        <v>0.65623978999999999</v>
      </c>
      <c r="J23">
        <v>226.56805399999999</v>
      </c>
      <c r="K23">
        <f t="shared" si="1"/>
        <v>228.64000981950954</v>
      </c>
      <c r="L23">
        <f t="shared" si="4"/>
        <v>4.2930009179995094</v>
      </c>
      <c r="M23" s="20">
        <f t="shared" si="5"/>
        <v>8.3630295694355229E-5</v>
      </c>
      <c r="O23" s="2">
        <v>0.65671095999999995</v>
      </c>
      <c r="P23">
        <v>276.97648199999998</v>
      </c>
      <c r="Q23">
        <f t="shared" si="8"/>
        <v>276.35366452855601</v>
      </c>
      <c r="R23">
        <f t="shared" si="6"/>
        <v>0.38790160273585544</v>
      </c>
      <c r="S23" s="20">
        <f t="shared" si="7"/>
        <v>5.0563343556928734E-6</v>
      </c>
      <c r="U23" t="s">
        <v>129</v>
      </c>
      <c r="X23" s="23">
        <f>SQRT(SUM(G3:G113,M3:M114,S3:S103)/COUNT(G3:G113,M3:M114,S3:S103))</f>
        <v>7.0640300909182345E-3</v>
      </c>
    </row>
    <row r="24" spans="3:43" x14ac:dyDescent="0.25">
      <c r="C24" s="2">
        <v>0.65871621000000002</v>
      </c>
      <c r="D24">
        <v>190.71869899999999</v>
      </c>
      <c r="E24">
        <f t="shared" si="0"/>
        <v>191.55505727561965</v>
      </c>
      <c r="F24">
        <f t="shared" si="2"/>
        <v>0.69949516519748989</v>
      </c>
      <c r="G24" s="20">
        <f t="shared" si="3"/>
        <v>1.9230836080785924E-5</v>
      </c>
      <c r="I24" s="2">
        <v>0.65901719000000003</v>
      </c>
      <c r="J24">
        <v>226.63494</v>
      </c>
      <c r="K24">
        <f t="shared" si="1"/>
        <v>228.67657414657398</v>
      </c>
      <c r="L24">
        <f t="shared" si="4"/>
        <v>4.1682699884568777</v>
      </c>
      <c r="M24" s="20">
        <f t="shared" si="5"/>
        <v>8.1152538786948445E-5</v>
      </c>
      <c r="O24" s="2">
        <v>0.65948832000000002</v>
      </c>
      <c r="P24">
        <v>277.04909099999998</v>
      </c>
      <c r="Q24">
        <f t="shared" si="8"/>
        <v>276.41129026235217</v>
      </c>
      <c r="R24">
        <f t="shared" si="6"/>
        <v>0.40678978094408813</v>
      </c>
      <c r="S24" s="20">
        <f t="shared" si="7"/>
        <v>5.299764542499525E-6</v>
      </c>
    </row>
    <row r="25" spans="3:43" x14ac:dyDescent="0.25">
      <c r="C25" s="2">
        <v>0.66149279999999999</v>
      </c>
      <c r="D25">
        <v>190.92722699999999</v>
      </c>
      <c r="E25">
        <f t="shared" si="0"/>
        <v>191.57656948422607</v>
      </c>
      <c r="F25">
        <f t="shared" si="2"/>
        <v>0.4216456618208998</v>
      </c>
      <c r="G25" s="20">
        <f t="shared" si="3"/>
        <v>1.1566764846589314E-5</v>
      </c>
      <c r="I25" s="2">
        <v>0.66179500999999996</v>
      </c>
      <c r="J25">
        <v>226.62742900000001</v>
      </c>
      <c r="K25">
        <f t="shared" si="1"/>
        <v>228.71504555824865</v>
      </c>
      <c r="L25">
        <f t="shared" si="4"/>
        <v>4.3581428942739002</v>
      </c>
      <c r="M25" s="20">
        <f t="shared" si="5"/>
        <v>8.4854821050682179E-5</v>
      </c>
      <c r="O25" s="2">
        <v>0.6622652</v>
      </c>
      <c r="P25">
        <v>277.20754399999998</v>
      </c>
      <c r="Q25">
        <f t="shared" si="8"/>
        <v>276.47189790868515</v>
      </c>
      <c r="R25">
        <f t="shared" si="6"/>
        <v>0.54117517166679296</v>
      </c>
      <c r="S25" s="20">
        <f t="shared" si="7"/>
        <v>7.0425148815617184E-6</v>
      </c>
      <c r="U25" t="s">
        <v>123</v>
      </c>
      <c r="V25" s="14">
        <f>X3-X4</f>
        <v>-20.607607493034092</v>
      </c>
    </row>
    <row r="26" spans="3:43" x14ac:dyDescent="0.25">
      <c r="C26" s="2">
        <v>0.66427020000000003</v>
      </c>
      <c r="D26">
        <v>190.994113</v>
      </c>
      <c r="E26">
        <f t="shared" si="0"/>
        <v>191.59919982627525</v>
      </c>
      <c r="F26">
        <f t="shared" si="2"/>
        <v>0.36613006733185999</v>
      </c>
      <c r="G26" s="20">
        <f t="shared" si="3"/>
        <v>1.0036803763317098E-5</v>
      </c>
      <c r="I26" s="2">
        <v>0.66457237999999996</v>
      </c>
      <c r="J26">
        <v>226.70003800000001</v>
      </c>
      <c r="K26">
        <f t="shared" si="1"/>
        <v>228.75549720085218</v>
      </c>
      <c r="L26">
        <f t="shared" si="4"/>
        <v>4.2249125263678389</v>
      </c>
      <c r="M26" s="20">
        <f t="shared" si="5"/>
        <v>8.2208085787512005E-5</v>
      </c>
      <c r="O26" s="2">
        <v>0.66504229999999998</v>
      </c>
      <c r="P26">
        <v>277.32593600000001</v>
      </c>
      <c r="Q26">
        <f t="shared" si="8"/>
        <v>276.5356363099371</v>
      </c>
      <c r="R26">
        <f t="shared" si="6"/>
        <v>0.62457360011353025</v>
      </c>
      <c r="S26" s="20">
        <f t="shared" si="7"/>
        <v>8.1208716837526823E-6</v>
      </c>
      <c r="U26" t="s">
        <v>119</v>
      </c>
      <c r="V26" s="15">
        <f>1+TANH(X3-X4)</f>
        <v>0</v>
      </c>
    </row>
    <row r="27" spans="3:43" x14ac:dyDescent="0.25">
      <c r="C27" s="2">
        <v>0.66704757000000003</v>
      </c>
      <c r="D27">
        <v>191.066723</v>
      </c>
      <c r="E27">
        <f t="shared" si="0"/>
        <v>191.62299153582006</v>
      </c>
      <c r="F27">
        <f t="shared" si="2"/>
        <v>0.3094346839434009</v>
      </c>
      <c r="G27" s="20">
        <f t="shared" si="3"/>
        <v>8.4761548311999951E-6</v>
      </c>
      <c r="I27" s="2">
        <v>0.66734974000000002</v>
      </c>
      <c r="J27">
        <v>226.772648</v>
      </c>
      <c r="K27">
        <f t="shared" si="1"/>
        <v>228.7980235681934</v>
      </c>
      <c r="L27">
        <f t="shared" si="4"/>
        <v>4.1021461922347244</v>
      </c>
      <c r="M27" s="20">
        <f t="shared" si="5"/>
        <v>7.9768199806590828E-5</v>
      </c>
      <c r="O27" s="2">
        <v>0.66781964000000005</v>
      </c>
      <c r="P27">
        <v>277.404269</v>
      </c>
      <c r="Q27">
        <f t="shared" si="8"/>
        <v>276.60264599283994</v>
      </c>
      <c r="R27">
        <f t="shared" si="6"/>
        <v>0.64259944560833804</v>
      </c>
      <c r="S27" s="20">
        <f t="shared" si="7"/>
        <v>8.3505304913908241E-6</v>
      </c>
      <c r="U27" t="s">
        <v>120</v>
      </c>
      <c r="V27" s="15">
        <f>_xlfn.SECH(X3-X4)^2</f>
        <v>5.0410331388567106E-18</v>
      </c>
    </row>
    <row r="28" spans="3:43" x14ac:dyDescent="0.25">
      <c r="C28" s="2">
        <v>0.669825</v>
      </c>
      <c r="D28">
        <v>191.12788599999999</v>
      </c>
      <c r="E28">
        <f t="shared" si="0"/>
        <v>191.64799697375497</v>
      </c>
      <c r="F28">
        <f t="shared" si="2"/>
        <v>0.27051542502035492</v>
      </c>
      <c r="G28" s="20">
        <f t="shared" si="3"/>
        <v>7.4053215589371095E-6</v>
      </c>
      <c r="I28" s="2">
        <v>0.67012667999999997</v>
      </c>
      <c r="J28">
        <v>226.91965500000001</v>
      </c>
      <c r="K28">
        <f t="shared" si="1"/>
        <v>228.84270993847022</v>
      </c>
      <c r="L28">
        <f t="shared" si="4"/>
        <v>3.6981402963746857</v>
      </c>
      <c r="M28" s="20">
        <f t="shared" si="5"/>
        <v>7.1818966924330448E-5</v>
      </c>
      <c r="O28" s="2">
        <v>0.67059634999999995</v>
      </c>
      <c r="P28">
        <v>277.59133600000001</v>
      </c>
      <c r="Q28">
        <f t="shared" si="8"/>
        <v>276.67305001203925</v>
      </c>
      <c r="R28">
        <f t="shared" si="6"/>
        <v>0.84324915568506476</v>
      </c>
      <c r="S28" s="20">
        <f t="shared" si="7"/>
        <v>1.0943194061405939E-5</v>
      </c>
    </row>
    <row r="29" spans="3:43" x14ac:dyDescent="0.25">
      <c r="C29" s="2">
        <v>0.67260275000000003</v>
      </c>
      <c r="D29">
        <v>191.131821</v>
      </c>
      <c r="E29">
        <f t="shared" si="0"/>
        <v>191.67427234397084</v>
      </c>
      <c r="F29">
        <f t="shared" si="2"/>
        <v>0.29425346057576968</v>
      </c>
      <c r="G29" s="20">
        <f t="shared" si="3"/>
        <v>8.0548152566186981E-6</v>
      </c>
      <c r="I29" s="2">
        <v>0.67290397999999996</v>
      </c>
      <c r="J29">
        <v>227.00371000000001</v>
      </c>
      <c r="K29">
        <f t="shared" si="1"/>
        <v>228.88966446572226</v>
      </c>
      <c r="L29">
        <f t="shared" si="4"/>
        <v>3.5568242467776976</v>
      </c>
      <c r="M29" s="20">
        <f t="shared" si="5"/>
        <v>6.9023423449214989E-5</v>
      </c>
      <c r="O29" s="2">
        <v>0.67337316000000003</v>
      </c>
      <c r="P29">
        <v>277.761235</v>
      </c>
      <c r="Q29">
        <f t="shared" si="8"/>
        <v>276.74701632024363</v>
      </c>
      <c r="R29">
        <f t="shared" si="6"/>
        <v>1.0286395303667504</v>
      </c>
      <c r="S29" s="20">
        <f t="shared" si="7"/>
        <v>1.333275630420396E-5</v>
      </c>
    </row>
    <row r="30" spans="3:43" x14ac:dyDescent="0.25">
      <c r="C30" s="2">
        <v>0.67537972999999996</v>
      </c>
      <c r="D30">
        <v>191.27310499999999</v>
      </c>
      <c r="E30">
        <f t="shared" si="0"/>
        <v>191.70186273042034</v>
      </c>
      <c r="F30">
        <f t="shared" si="2"/>
        <v>0.18383319139521642</v>
      </c>
      <c r="G30" s="20">
        <f t="shared" si="3"/>
        <v>5.0247691127133664E-6</v>
      </c>
      <c r="I30" s="2">
        <v>0.67568128000000005</v>
      </c>
      <c r="J30">
        <v>227.08919599999999</v>
      </c>
      <c r="K30">
        <f t="shared" si="1"/>
        <v>228.93898094839614</v>
      </c>
      <c r="L30">
        <f t="shared" si="4"/>
        <v>3.4217043553129431</v>
      </c>
      <c r="M30" s="20">
        <f t="shared" si="5"/>
        <v>6.6351315414052084E-5</v>
      </c>
      <c r="O30" s="2">
        <v>0.67615037</v>
      </c>
      <c r="P30">
        <v>277.862459</v>
      </c>
      <c r="Q30">
        <f t="shared" si="8"/>
        <v>276.82471024850383</v>
      </c>
      <c r="R30">
        <f t="shared" si="6"/>
        <v>1.0769224712318537</v>
      </c>
      <c r="S30" s="20">
        <f t="shared" si="7"/>
        <v>1.3948409518633708E-5</v>
      </c>
    </row>
    <row r="31" spans="3:43" x14ac:dyDescent="0.25">
      <c r="C31" s="2">
        <v>0.67815672999999999</v>
      </c>
      <c r="D31">
        <v>191.40866600000001</v>
      </c>
      <c r="E31">
        <f t="shared" si="0"/>
        <v>191.73083333176311</v>
      </c>
      <c r="F31">
        <f t="shared" si="2"/>
        <v>0.10379178965535361</v>
      </c>
      <c r="G31" s="20">
        <f t="shared" si="3"/>
        <v>2.8329558571123256E-6</v>
      </c>
      <c r="I31" s="2">
        <v>0.67845800000000001</v>
      </c>
      <c r="J31">
        <v>227.274833</v>
      </c>
      <c r="K31">
        <f t="shared" si="1"/>
        <v>228.9907516731754</v>
      </c>
      <c r="L31">
        <f t="shared" si="4"/>
        <v>2.9443768929520076</v>
      </c>
      <c r="M31" s="20">
        <f t="shared" si="5"/>
        <v>5.700208037130747E-5</v>
      </c>
      <c r="O31" s="2">
        <v>0.67892744000000005</v>
      </c>
      <c r="P31">
        <v>277.98657400000002</v>
      </c>
      <c r="Q31">
        <f t="shared" si="8"/>
        <v>276.9062797585168</v>
      </c>
      <c r="R31">
        <f t="shared" si="6"/>
        <v>1.1670356481817969</v>
      </c>
      <c r="S31" s="20">
        <f t="shared" si="7"/>
        <v>1.5102070030505865E-5</v>
      </c>
    </row>
    <row r="32" spans="3:43" x14ac:dyDescent="0.25">
      <c r="C32" s="2">
        <v>0.68093400000000004</v>
      </c>
      <c r="D32">
        <v>191.498445</v>
      </c>
      <c r="E32">
        <f t="shared" si="0"/>
        <v>191.76124714364835</v>
      </c>
      <c r="F32">
        <f t="shared" si="2"/>
        <v>6.9064966706164646E-2</v>
      </c>
      <c r="G32" s="20">
        <f t="shared" si="3"/>
        <v>1.883333810969107E-6</v>
      </c>
      <c r="I32" s="2">
        <v>0.68123575000000003</v>
      </c>
      <c r="J32">
        <v>227.27876699999999</v>
      </c>
      <c r="K32">
        <f t="shared" si="1"/>
        <v>229.04511470813543</v>
      </c>
      <c r="L32">
        <f t="shared" si="4"/>
        <v>3.119984226035327</v>
      </c>
      <c r="M32" s="20">
        <f t="shared" si="5"/>
        <v>6.0399684354324914E-5</v>
      </c>
      <c r="O32" s="2">
        <v>0.68170408999999998</v>
      </c>
      <c r="P32">
        <v>278.18508800000001</v>
      </c>
      <c r="Q32">
        <f t="shared" si="8"/>
        <v>276.99188436312011</v>
      </c>
      <c r="R32">
        <f t="shared" si="6"/>
        <v>1.4237349190634212</v>
      </c>
      <c r="S32" s="20">
        <f t="shared" si="7"/>
        <v>1.8397611540869604E-5</v>
      </c>
    </row>
    <row r="33" spans="3:19" x14ac:dyDescent="0.25">
      <c r="C33" s="2">
        <v>0.68371126999999998</v>
      </c>
      <c r="D33">
        <v>191.588223</v>
      </c>
      <c r="E33">
        <f t="shared" si="0"/>
        <v>191.79316396857021</v>
      </c>
      <c r="F33">
        <f t="shared" si="2"/>
        <v>4.2000800598497048E-2</v>
      </c>
      <c r="G33" s="20">
        <f t="shared" si="3"/>
        <v>1.1442474418032776E-6</v>
      </c>
      <c r="I33" s="2">
        <v>0.68401283000000002</v>
      </c>
      <c r="J33">
        <v>227.402883</v>
      </c>
      <c r="K33">
        <f t="shared" si="1"/>
        <v>229.10214894925974</v>
      </c>
      <c r="L33">
        <f t="shared" si="4"/>
        <v>2.8875047663136044</v>
      </c>
      <c r="M33" s="20">
        <f t="shared" si="5"/>
        <v>5.5838118634420839E-5</v>
      </c>
      <c r="O33" s="2">
        <v>0.68448103000000005</v>
      </c>
      <c r="P33">
        <v>278.33209499999998</v>
      </c>
      <c r="Q33">
        <f t="shared" si="8"/>
        <v>277.08172125558963</v>
      </c>
      <c r="R33">
        <f t="shared" si="6"/>
        <v>1.5634345007107682</v>
      </c>
      <c r="S33" s="20">
        <f t="shared" si="7"/>
        <v>2.0181484761818529E-5</v>
      </c>
    </row>
    <row r="34" spans="3:19" x14ac:dyDescent="0.25">
      <c r="C34" s="2">
        <v>0.68648867000000002</v>
      </c>
      <c r="D34">
        <v>191.65510900000001</v>
      </c>
      <c r="E34">
        <f t="shared" si="0"/>
        <v>191.82665043255955</v>
      </c>
      <c r="F34">
        <f t="shared" si="2"/>
        <v>2.9426463084577883E-2</v>
      </c>
      <c r="G34" s="20">
        <f t="shared" si="3"/>
        <v>8.0111942712760033E-7</v>
      </c>
      <c r="I34" s="2">
        <v>0.68678974000000004</v>
      </c>
      <c r="J34">
        <v>227.55561299999999</v>
      </c>
      <c r="K34">
        <f t="shared" si="1"/>
        <v>229.16197950148793</v>
      </c>
      <c r="L34">
        <f t="shared" si="4"/>
        <v>2.5804133371026055</v>
      </c>
      <c r="M34" s="20">
        <f t="shared" si="5"/>
        <v>4.9832671827801995E-5</v>
      </c>
      <c r="O34" s="2">
        <v>0.68725859</v>
      </c>
      <c r="P34">
        <v>278.37036699999999</v>
      </c>
      <c r="Q34">
        <f t="shared" si="8"/>
        <v>277.17598580187052</v>
      </c>
      <c r="R34">
        <f t="shared" si="6"/>
        <v>1.4265464464451716</v>
      </c>
      <c r="S34" s="20">
        <f t="shared" si="7"/>
        <v>1.840941178671566E-5</v>
      </c>
    </row>
    <row r="35" spans="3:19" x14ac:dyDescent="0.25">
      <c r="C35" s="2">
        <v>0.68926560999999997</v>
      </c>
      <c r="D35">
        <v>191.80211600000001</v>
      </c>
      <c r="E35">
        <f t="shared" ref="E35:E66" si="9">$X$6+$X$2*(1+TANH($X$3*(C35/F$1)-$X$4))+D$1^2*$X$5/((-$X$7*(C35/E$1-1)^$X$8+1))</f>
        <v>191.86176672300184</v>
      </c>
      <c r="F35">
        <f t="shared" si="2"/>
        <v>3.5582087546402489E-3</v>
      </c>
      <c r="G35" s="20">
        <f t="shared" si="3"/>
        <v>9.6721859136653151E-8</v>
      </c>
      <c r="I35" s="2">
        <v>0.68956722999999998</v>
      </c>
      <c r="J35">
        <v>227.60533100000001</v>
      </c>
      <c r="K35">
        <f t="shared" ref="K35:K66" si="10">$X$6+$X$2*(1+TANH($X$3*(I35/L$1)-$X$4))+J$1^2*$X$5/((-$X$7*(I35/K$1-1)^$X$8+1))</f>
        <v>229.22474381991717</v>
      </c>
      <c r="L35">
        <f t="shared" si="4"/>
        <v>2.6224978813120439</v>
      </c>
      <c r="M35" s="20">
        <f t="shared" si="5"/>
        <v>5.0623280634020694E-5</v>
      </c>
      <c r="O35" s="2">
        <v>0.69003484999999998</v>
      </c>
      <c r="P35">
        <v>278.63755500000002</v>
      </c>
      <c r="Q35">
        <f t="shared" ref="Q35:Q66" si="11">$X$6+$X$2*(1+TANH($X$3*(O35/R$1)-$X$4))+P$1^2*$X$5/((-$X$7*(O35/Q$1-1)^$X$8+1))</f>
        <v>277.27480095281226</v>
      </c>
      <c r="R35">
        <f t="shared" si="6"/>
        <v>1.8570985931266297</v>
      </c>
      <c r="S35" s="20">
        <f t="shared" si="7"/>
        <v>2.391969621844378E-5</v>
      </c>
    </row>
    <row r="36" spans="3:19" x14ac:dyDescent="0.25">
      <c r="C36" s="2">
        <v>0.69204275000000004</v>
      </c>
      <c r="D36">
        <v>191.91478599999999</v>
      </c>
      <c r="E36">
        <f t="shared" si="9"/>
        <v>191.89859121561295</v>
      </c>
      <c r="F36">
        <f t="shared" si="2"/>
        <v>2.6227104134269393E-4</v>
      </c>
      <c r="G36" s="20">
        <f t="shared" si="3"/>
        <v>7.120876741997663E-9</v>
      </c>
      <c r="I36" s="2">
        <v>0.69234450000000003</v>
      </c>
      <c r="J36">
        <v>227.695109</v>
      </c>
      <c r="K36">
        <f t="shared" si="10"/>
        <v>229.29054985542746</v>
      </c>
      <c r="L36">
        <f t="shared" si="4"/>
        <v>2.5454315231670894</v>
      </c>
      <c r="M36" s="20">
        <f t="shared" si="5"/>
        <v>4.9096893560264686E-5</v>
      </c>
      <c r="O36" s="2">
        <v>0.69281205000000001</v>
      </c>
      <c r="P36">
        <v>278.73877900000002</v>
      </c>
      <c r="Q36">
        <f t="shared" si="11"/>
        <v>277.37844287198845</v>
      </c>
      <c r="R36">
        <f t="shared" si="6"/>
        <v>1.8505143811735045</v>
      </c>
      <c r="S36" s="20">
        <f t="shared" si="7"/>
        <v>2.381758248431608E-5</v>
      </c>
    </row>
    <row r="37" spans="3:19" x14ac:dyDescent="0.25">
      <c r="C37" s="2">
        <v>0.69482049999999995</v>
      </c>
      <c r="D37">
        <v>191.91872000000001</v>
      </c>
      <c r="E37">
        <f t="shared" si="9"/>
        <v>191.93720317366515</v>
      </c>
      <c r="F37">
        <f t="shared" si="2"/>
        <v>3.4162770873594916E-4</v>
      </c>
      <c r="G37" s="20">
        <f t="shared" si="3"/>
        <v>9.2750959554990242E-9</v>
      </c>
      <c r="I37" s="2">
        <v>0.69512099000000005</v>
      </c>
      <c r="J37">
        <v>227.922236</v>
      </c>
      <c r="K37">
        <f t="shared" si="10"/>
        <v>229.35951307431714</v>
      </c>
      <c r="L37">
        <f t="shared" si="4"/>
        <v>2.0657653883576295</v>
      </c>
      <c r="M37" s="20">
        <f t="shared" si="5"/>
        <v>3.9765605792876423E-5</v>
      </c>
      <c r="O37" s="2">
        <v>0.69558867000000002</v>
      </c>
      <c r="P37">
        <v>278.943015</v>
      </c>
      <c r="Q37">
        <f t="shared" si="11"/>
        <v>277.48706090847031</v>
      </c>
      <c r="R37">
        <f t="shared" si="6"/>
        <v>2.1198023166420468</v>
      </c>
      <c r="S37" s="20">
        <f t="shared" si="7"/>
        <v>2.7243592834868872E-5</v>
      </c>
    </row>
    <row r="38" spans="3:19" x14ac:dyDescent="0.25">
      <c r="C38" s="2">
        <v>0.69759773999999997</v>
      </c>
      <c r="D38">
        <v>192.01422099999999</v>
      </c>
      <c r="E38">
        <f t="shared" si="9"/>
        <v>191.97766310721528</v>
      </c>
      <c r="F38">
        <f t="shared" si="2"/>
        <v>1.3364795248586355E-3</v>
      </c>
      <c r="G38" s="20">
        <f t="shared" si="3"/>
        <v>3.624895743546724E-8</v>
      </c>
      <c r="I38" s="2">
        <v>0.69789818999999997</v>
      </c>
      <c r="J38">
        <v>228.02346</v>
      </c>
      <c r="K38">
        <f t="shared" si="10"/>
        <v>229.43180597177908</v>
      </c>
      <c r="L38">
        <f t="shared" si="4"/>
        <v>1.9834383762263739</v>
      </c>
      <c r="M38" s="20">
        <f t="shared" si="5"/>
        <v>3.8146934989153094E-5</v>
      </c>
      <c r="O38" s="2">
        <v>0.69836606000000001</v>
      </c>
      <c r="P38">
        <v>279.01133199999998</v>
      </c>
      <c r="Q38">
        <f t="shared" si="11"/>
        <v>277.60092182934528</v>
      </c>
      <c r="R38">
        <f t="shared" si="6"/>
        <v>1.9892568494862195</v>
      </c>
      <c r="S38" s="20">
        <f t="shared" si="7"/>
        <v>2.5553310801235437E-5</v>
      </c>
    </row>
    <row r="39" spans="3:19" x14ac:dyDescent="0.25">
      <c r="C39" s="2">
        <v>0.70037517000000005</v>
      </c>
      <c r="D39">
        <v>192.07538500000001</v>
      </c>
      <c r="E39">
        <f t="shared" si="9"/>
        <v>192.02005991734535</v>
      </c>
      <c r="F39">
        <f t="shared" si="2"/>
        <v>3.0608647707451408E-3</v>
      </c>
      <c r="G39" s="20">
        <f t="shared" si="3"/>
        <v>8.2966108117241507E-8</v>
      </c>
      <c r="I39" s="2">
        <v>0.7006751</v>
      </c>
      <c r="J39">
        <v>228.17618999999999</v>
      </c>
      <c r="K39">
        <f t="shared" si="10"/>
        <v>229.50754428845241</v>
      </c>
      <c r="L39">
        <f t="shared" si="4"/>
        <v>1.7725042413806409</v>
      </c>
      <c r="M39" s="20">
        <f t="shared" si="5"/>
        <v>3.4044474484137576E-5</v>
      </c>
      <c r="O39" s="2">
        <v>0.70114282000000006</v>
      </c>
      <c r="P39">
        <v>279.19124599999998</v>
      </c>
      <c r="Q39">
        <f t="shared" si="11"/>
        <v>277.72019059757844</v>
      </c>
      <c r="R39">
        <f t="shared" si="6"/>
        <v>2.1640039969936025</v>
      </c>
      <c r="S39" s="20">
        <f t="shared" si="7"/>
        <v>2.7762237470958387E-5</v>
      </c>
    </row>
    <row r="40" spans="3:19" x14ac:dyDescent="0.25">
      <c r="C40" s="2">
        <v>0.70315187999999995</v>
      </c>
      <c r="D40">
        <v>192.262452</v>
      </c>
      <c r="E40">
        <f t="shared" si="9"/>
        <v>192.06446131512985</v>
      </c>
      <c r="F40">
        <f t="shared" si="2"/>
        <v>3.9200311295350621E-2</v>
      </c>
      <c r="G40" s="20">
        <f t="shared" si="3"/>
        <v>1.0604753115227504E-6</v>
      </c>
      <c r="I40" s="2">
        <v>0.70345239999999998</v>
      </c>
      <c r="J40">
        <v>228.260246</v>
      </c>
      <c r="K40">
        <f t="shared" si="10"/>
        <v>229.58689347766509</v>
      </c>
      <c r="L40">
        <f t="shared" si="4"/>
        <v>1.7599935299951479</v>
      </c>
      <c r="M40" s="20">
        <f t="shared" si="5"/>
        <v>3.3779289404714958E-5</v>
      </c>
      <c r="O40" s="2">
        <v>0.70391968999999999</v>
      </c>
      <c r="P40">
        <v>279.34969899999999</v>
      </c>
      <c r="Q40">
        <f t="shared" si="11"/>
        <v>277.84512839042594</v>
      </c>
      <c r="R40">
        <f t="shared" si="6"/>
        <v>2.2637327191940151</v>
      </c>
      <c r="S40" s="20">
        <f t="shared" si="7"/>
        <v>2.9008731115934836E-5</v>
      </c>
    </row>
    <row r="41" spans="3:19" x14ac:dyDescent="0.25">
      <c r="C41" s="2">
        <v>0.70592876000000004</v>
      </c>
      <c r="D41">
        <v>192.420905</v>
      </c>
      <c r="E41">
        <f t="shared" si="9"/>
        <v>192.11096639264508</v>
      </c>
      <c r="F41">
        <f t="shared" si="2"/>
        <v>9.6061940329108891E-2</v>
      </c>
      <c r="G41" s="20">
        <f t="shared" si="3"/>
        <v>2.5944592199060096E-6</v>
      </c>
      <c r="I41" s="2">
        <v>0.70622947000000003</v>
      </c>
      <c r="J41">
        <v>228.38436100000001</v>
      </c>
      <c r="K41">
        <f t="shared" si="10"/>
        <v>229.66998876399867</v>
      </c>
      <c r="L41">
        <f t="shared" si="4"/>
        <v>1.6528387475641981</v>
      </c>
      <c r="M41" s="20">
        <f t="shared" si="5"/>
        <v>3.1688214003259218E-5</v>
      </c>
      <c r="O41" s="2">
        <v>0.70669601999999998</v>
      </c>
      <c r="P41">
        <v>279.60544099999998</v>
      </c>
      <c r="Q41">
        <f t="shared" si="11"/>
        <v>277.97594484558385</v>
      </c>
      <c r="R41">
        <f t="shared" si="6"/>
        <v>2.6552577172569598</v>
      </c>
      <c r="S41" s="20">
        <f t="shared" si="7"/>
        <v>3.3963734953814204E-5</v>
      </c>
    </row>
    <row r="42" spans="3:19" x14ac:dyDescent="0.25">
      <c r="C42" s="2">
        <v>0.70870626000000003</v>
      </c>
      <c r="D42">
        <v>192.47062299999999</v>
      </c>
      <c r="E42">
        <f t="shared" si="9"/>
        <v>192.15967253539577</v>
      </c>
      <c r="F42">
        <f t="shared" si="2"/>
        <v>9.6690191437579204E-2</v>
      </c>
      <c r="G42" s="20">
        <f t="shared" si="3"/>
        <v>2.6100781797330985E-6</v>
      </c>
      <c r="I42" s="2">
        <v>0.70900673999999997</v>
      </c>
      <c r="J42">
        <v>228.47413900000001</v>
      </c>
      <c r="K42">
        <f t="shared" si="10"/>
        <v>229.75700178378571</v>
      </c>
      <c r="L42">
        <f t="shared" si="4"/>
        <v>1.6457369220224027</v>
      </c>
      <c r="M42" s="20">
        <f t="shared" si="5"/>
        <v>3.1527266210665591E-5</v>
      </c>
      <c r="O42" s="2">
        <v>0.70947269999999996</v>
      </c>
      <c r="P42">
        <v>279.79823199999998</v>
      </c>
      <c r="Q42">
        <f t="shared" si="11"/>
        <v>278.11293132591959</v>
      </c>
      <c r="R42">
        <f t="shared" si="6"/>
        <v>2.8402383620558331</v>
      </c>
      <c r="S42" s="20">
        <f t="shared" si="7"/>
        <v>3.6279797733951402E-5</v>
      </c>
    </row>
    <row r="43" spans="3:19" x14ac:dyDescent="0.25">
      <c r="C43" s="2">
        <v>0.71148345999999996</v>
      </c>
      <c r="D43">
        <v>192.57184699999999</v>
      </c>
      <c r="E43">
        <f t="shared" si="9"/>
        <v>192.210656562672</v>
      </c>
      <c r="F43">
        <f t="shared" si="2"/>
        <v>0.1304585320171856</v>
      </c>
      <c r="G43" s="20">
        <f t="shared" si="3"/>
        <v>3.5179275865339689E-6</v>
      </c>
      <c r="I43" s="2">
        <v>0.71178385</v>
      </c>
      <c r="J43">
        <v>228.59253200000001</v>
      </c>
      <c r="K43">
        <f t="shared" si="10"/>
        <v>229.84808663374173</v>
      </c>
      <c r="L43">
        <f t="shared" si="4"/>
        <v>1.5764174383103149</v>
      </c>
      <c r="M43" s="20">
        <f t="shared" si="5"/>
        <v>3.0168044092812924E-5</v>
      </c>
      <c r="O43" s="2">
        <v>0.71224993999999997</v>
      </c>
      <c r="P43">
        <v>279.893733</v>
      </c>
      <c r="Q43">
        <f t="shared" si="11"/>
        <v>278.25636164907195</v>
      </c>
      <c r="R43">
        <f t="shared" si="6"/>
        <v>2.6809849408399447</v>
      </c>
      <c r="S43" s="20">
        <f t="shared" si="7"/>
        <v>3.4222207927892757E-5</v>
      </c>
    </row>
    <row r="44" spans="3:19" x14ac:dyDescent="0.25">
      <c r="C44" s="2">
        <v>0.71426034000000005</v>
      </c>
      <c r="D44">
        <v>192.7303</v>
      </c>
      <c r="E44">
        <f t="shared" si="9"/>
        <v>192.26401368440844</v>
      </c>
      <c r="F44">
        <f t="shared" si="2"/>
        <v>0.21742292810795208</v>
      </c>
      <c r="G44" s="20">
        <f t="shared" si="3"/>
        <v>5.85336148245751E-6</v>
      </c>
      <c r="I44" s="2">
        <v>0.71456065999999996</v>
      </c>
      <c r="J44">
        <v>228.76243099999999</v>
      </c>
      <c r="K44">
        <f t="shared" si="10"/>
        <v>229.94340973816719</v>
      </c>
      <c r="L44">
        <f t="shared" si="4"/>
        <v>1.3947107800029874</v>
      </c>
      <c r="M44" s="20">
        <f t="shared" si="5"/>
        <v>2.6651076235902719E-5</v>
      </c>
      <c r="O44" s="2">
        <v>0.71502661999999995</v>
      </c>
      <c r="P44">
        <v>280.086523</v>
      </c>
      <c r="Q44">
        <f t="shared" si="11"/>
        <v>278.40644917098047</v>
      </c>
      <c r="R44">
        <f t="shared" si="6"/>
        <v>2.8226480709563586</v>
      </c>
      <c r="S44" s="20">
        <f t="shared" si="7"/>
        <v>3.5980923752729899E-5</v>
      </c>
    </row>
    <row r="45" spans="3:19" x14ac:dyDescent="0.25">
      <c r="C45" s="2">
        <v>0.71703746999999995</v>
      </c>
      <c r="D45">
        <v>192.84297000000001</v>
      </c>
      <c r="E45">
        <f t="shared" si="9"/>
        <v>192.3198550771487</v>
      </c>
      <c r="F45">
        <f t="shared" si="2"/>
        <v>0.27364922250972795</v>
      </c>
      <c r="G45" s="20">
        <f t="shared" si="3"/>
        <v>7.3584542757869201E-6</v>
      </c>
      <c r="I45" s="2">
        <v>0.71733769999999997</v>
      </c>
      <c r="J45">
        <v>228.892269</v>
      </c>
      <c r="K45">
        <f t="shared" si="10"/>
        <v>230.04316826602368</v>
      </c>
      <c r="L45">
        <f t="shared" si="4"/>
        <v>1.3245691205338583</v>
      </c>
      <c r="M45" s="20">
        <f t="shared" si="5"/>
        <v>2.5282055336406677E-5</v>
      </c>
      <c r="O45" s="2">
        <v>0.71780359000000005</v>
      </c>
      <c r="P45">
        <v>280.22780699999998</v>
      </c>
      <c r="Q45">
        <f t="shared" si="11"/>
        <v>278.56352144949801</v>
      </c>
      <c r="R45">
        <f t="shared" si="6"/>
        <v>2.7698463936096536</v>
      </c>
      <c r="S45" s="20">
        <f t="shared" si="7"/>
        <v>3.5272255277948008E-5</v>
      </c>
    </row>
    <row r="46" spans="3:19" x14ac:dyDescent="0.25">
      <c r="C46" s="2">
        <v>0.71981470999999997</v>
      </c>
      <c r="D46">
        <v>192.93847099999999</v>
      </c>
      <c r="E46">
        <f t="shared" si="9"/>
        <v>192.378282895105</v>
      </c>
      <c r="F46">
        <f t="shared" si="2"/>
        <v>0.313810712865841</v>
      </c>
      <c r="G46" s="20">
        <f t="shared" si="3"/>
        <v>8.4300490281902878E-6</v>
      </c>
      <c r="I46" s="2">
        <v>0.72011415000000001</v>
      </c>
      <c r="J46">
        <v>229.12512000000001</v>
      </c>
      <c r="K46">
        <f t="shared" si="10"/>
        <v>230.14751841475356</v>
      </c>
      <c r="L46">
        <f t="shared" si="4"/>
        <v>1.0452985184905785</v>
      </c>
      <c r="M46" s="20">
        <f t="shared" si="5"/>
        <v>1.991108489271608E-5</v>
      </c>
      <c r="O46" s="2">
        <v>0.72063052000000005</v>
      </c>
      <c r="P46">
        <v>280.466453</v>
      </c>
      <c r="Q46">
        <f t="shared" si="11"/>
        <v>278.73088267515624</v>
      </c>
      <c r="R46">
        <f t="shared" si="6"/>
        <v>3.0122043524782867</v>
      </c>
      <c r="S46" s="20">
        <f t="shared" si="7"/>
        <v>3.8293281781045363E-5</v>
      </c>
    </row>
    <row r="47" spans="3:19" x14ac:dyDescent="0.25">
      <c r="C47" s="2">
        <v>0.72259161999999999</v>
      </c>
      <c r="D47">
        <v>193.09120100000001</v>
      </c>
      <c r="E47">
        <f t="shared" si="9"/>
        <v>192.43939641268508</v>
      </c>
      <c r="F47">
        <f t="shared" si="2"/>
        <v>0.42484922004478309</v>
      </c>
      <c r="G47" s="20">
        <f t="shared" si="3"/>
        <v>1.1394882668916121E-5</v>
      </c>
      <c r="I47" s="2">
        <v>0.72289132</v>
      </c>
      <c r="J47">
        <v>229.232067</v>
      </c>
      <c r="K47">
        <f t="shared" si="10"/>
        <v>230.25670413662147</v>
      </c>
      <c r="L47">
        <f t="shared" si="4"/>
        <v>1.049881261743834</v>
      </c>
      <c r="M47" s="20">
        <f t="shared" si="5"/>
        <v>1.9979722112155563E-5</v>
      </c>
      <c r="O47" s="2">
        <v>0.72335662999999994</v>
      </c>
      <c r="P47">
        <v>280.67061699999999</v>
      </c>
      <c r="Q47">
        <f t="shared" si="11"/>
        <v>278.89970826823048</v>
      </c>
      <c r="R47">
        <f t="shared" si="6"/>
        <v>3.1361177362574919</v>
      </c>
      <c r="S47" s="20">
        <f t="shared" si="7"/>
        <v>3.9810575879338404E-5</v>
      </c>
    </row>
    <row r="48" spans="3:19" x14ac:dyDescent="0.25">
      <c r="C48" s="2">
        <v>0.72536798000000002</v>
      </c>
      <c r="D48">
        <v>193.34121999999999</v>
      </c>
      <c r="E48">
        <f t="shared" si="9"/>
        <v>192.5033028835453</v>
      </c>
      <c r="F48">
        <f t="shared" si="2"/>
        <v>0.70210509404774313</v>
      </c>
      <c r="G48" s="20">
        <f t="shared" si="3"/>
        <v>1.878249209022123E-5</v>
      </c>
      <c r="I48" s="2">
        <v>0.72566839999999999</v>
      </c>
      <c r="J48">
        <v>229.35618199999999</v>
      </c>
      <c r="K48">
        <f t="shared" si="10"/>
        <v>230.37089785055406</v>
      </c>
      <c r="L48">
        <f t="shared" si="4"/>
        <v>1.0296482573656671</v>
      </c>
      <c r="M48" s="20">
        <f t="shared" si="5"/>
        <v>1.9573477360480013E-5</v>
      </c>
      <c r="O48" s="2">
        <v>0.72613338000000005</v>
      </c>
      <c r="P48">
        <v>280.85196200000001</v>
      </c>
      <c r="Q48">
        <f t="shared" si="11"/>
        <v>279.07949038401892</v>
      </c>
      <c r="R48">
        <f t="shared" si="6"/>
        <v>3.1416556294586151</v>
      </c>
      <c r="S48" s="20">
        <f t="shared" si="7"/>
        <v>3.9829389907916969E-5</v>
      </c>
    </row>
    <row r="49" spans="3:19" x14ac:dyDescent="0.25">
      <c r="C49" s="2">
        <v>0.72814498000000005</v>
      </c>
      <c r="D49">
        <v>193.47678199999999</v>
      </c>
      <c r="E49">
        <f t="shared" si="9"/>
        <v>192.57014805974103</v>
      </c>
      <c r="F49">
        <f t="shared" si="2"/>
        <v>0.82198510162948069</v>
      </c>
      <c r="G49" s="20">
        <f t="shared" si="3"/>
        <v>2.1958680276192066E-5</v>
      </c>
      <c r="I49" s="2">
        <v>0.72844578999999998</v>
      </c>
      <c r="J49">
        <v>229.423068</v>
      </c>
      <c r="K49">
        <f t="shared" si="10"/>
        <v>230.49032793393977</v>
      </c>
      <c r="L49">
        <f t="shared" si="4"/>
        <v>1.1390437665931146</v>
      </c>
      <c r="M49" s="20">
        <f t="shared" si="5"/>
        <v>2.1640447907920825E-5</v>
      </c>
      <c r="O49" s="2">
        <v>0.72890973999999997</v>
      </c>
      <c r="P49">
        <v>281.10198100000002</v>
      </c>
      <c r="Q49">
        <f t="shared" si="11"/>
        <v>279.26747058484511</v>
      </c>
      <c r="R49">
        <f t="shared" si="6"/>
        <v>3.3654284633118383</v>
      </c>
      <c r="S49" s="20">
        <f t="shared" si="7"/>
        <v>4.2590481609641514E-5</v>
      </c>
    </row>
    <row r="50" spans="3:19" x14ac:dyDescent="0.25">
      <c r="C50" s="2">
        <v>0.73092245</v>
      </c>
      <c r="D50">
        <v>193.53222199999999</v>
      </c>
      <c r="E50">
        <f t="shared" si="9"/>
        <v>192.64005296101453</v>
      </c>
      <c r="F50">
        <f t="shared" si="2"/>
        <v>0.79596559412423484</v>
      </c>
      <c r="G50" s="20">
        <f t="shared" si="3"/>
        <v>2.1251409004991249E-5</v>
      </c>
      <c r="I50" s="2">
        <v>0.73122290000000001</v>
      </c>
      <c r="J50">
        <v>229.541461</v>
      </c>
      <c r="K50">
        <f t="shared" si="10"/>
        <v>230.61518953172359</v>
      </c>
      <c r="L50">
        <f t="shared" si="4"/>
        <v>1.1528929598372937</v>
      </c>
      <c r="M50" s="20">
        <f t="shared" si="5"/>
        <v>2.1880976720821993E-5</v>
      </c>
      <c r="O50" s="2">
        <v>0.73168652000000001</v>
      </c>
      <c r="P50">
        <v>281.277603</v>
      </c>
      <c r="Q50">
        <f t="shared" si="11"/>
        <v>279.46405353440497</v>
      </c>
      <c r="R50">
        <f t="shared" si="6"/>
        <v>3.2889616641600226</v>
      </c>
      <c r="S50" s="20">
        <f t="shared" si="7"/>
        <v>4.1570811897435076E-5</v>
      </c>
    </row>
    <row r="51" spans="3:19" x14ac:dyDescent="0.25">
      <c r="C51" s="2">
        <v>0.73369892999999997</v>
      </c>
      <c r="D51">
        <v>193.75935000000001</v>
      </c>
      <c r="E51">
        <f t="shared" si="9"/>
        <v>192.71310864784178</v>
      </c>
      <c r="F51">
        <f t="shared" si="2"/>
        <v>1.0946209669658886</v>
      </c>
      <c r="G51" s="20">
        <f t="shared" si="3"/>
        <v>2.9156703794467465E-5</v>
      </c>
      <c r="I51" s="2">
        <v>0.73399926000000004</v>
      </c>
      <c r="J51">
        <v>229.791481</v>
      </c>
      <c r="K51">
        <f t="shared" si="10"/>
        <v>230.745688415671</v>
      </c>
      <c r="L51">
        <f t="shared" si="4"/>
        <v>0.91051179212151523</v>
      </c>
      <c r="M51" s="20">
        <f t="shared" si="5"/>
        <v>1.7243194477737419E-5</v>
      </c>
      <c r="O51" s="2">
        <v>0.73446288000000004</v>
      </c>
      <c r="P51">
        <v>281.52762200000001</v>
      </c>
      <c r="Q51">
        <f t="shared" si="11"/>
        <v>279.66954546164425</v>
      </c>
      <c r="R51">
        <f t="shared" si="6"/>
        <v>3.4524484223881258</v>
      </c>
      <c r="S51" s="20">
        <f t="shared" si="7"/>
        <v>4.355972961009903E-5</v>
      </c>
    </row>
    <row r="52" spans="3:19" x14ac:dyDescent="0.25">
      <c r="C52" s="2">
        <v>0.73647600999999996</v>
      </c>
      <c r="D52">
        <v>193.883466</v>
      </c>
      <c r="E52">
        <f t="shared" si="9"/>
        <v>192.78949063089271</v>
      </c>
      <c r="F52">
        <f t="shared" si="2"/>
        <v>1.1967821082134178</v>
      </c>
      <c r="G52" s="20">
        <f t="shared" si="3"/>
        <v>3.1837102682819055E-5</v>
      </c>
      <c r="I52" s="2">
        <v>0.73677577999999999</v>
      </c>
      <c r="J52">
        <v>230.01288500000001</v>
      </c>
      <c r="K52">
        <f t="shared" si="10"/>
        <v>230.88210561946255</v>
      </c>
      <c r="L52">
        <f t="shared" si="4"/>
        <v>0.75554448529883911</v>
      </c>
      <c r="M52" s="20">
        <f t="shared" si="5"/>
        <v>1.4280904320980649E-5</v>
      </c>
      <c r="O52" s="2">
        <v>0.73723956000000002</v>
      </c>
      <c r="P52">
        <v>281.72041300000001</v>
      </c>
      <c r="Q52">
        <f t="shared" si="11"/>
        <v>279.88438363818534</v>
      </c>
      <c r="R52">
        <f t="shared" si="6"/>
        <v>3.3710038174455734</v>
      </c>
      <c r="S52" s="20">
        <f t="shared" si="7"/>
        <v>4.2473946095902892E-5</v>
      </c>
    </row>
    <row r="53" spans="3:19" x14ac:dyDescent="0.25">
      <c r="C53" s="2">
        <v>0.73925297999999995</v>
      </c>
      <c r="D53">
        <v>194.02475000000001</v>
      </c>
      <c r="E53">
        <f t="shared" si="9"/>
        <v>192.86932058974094</v>
      </c>
      <c r="F53">
        <f t="shared" si="2"/>
        <v>1.3350171220916327</v>
      </c>
      <c r="G53" s="20">
        <f t="shared" si="3"/>
        <v>3.5462763084668181E-5</v>
      </c>
      <c r="I53" s="2">
        <v>0.73955272000000005</v>
      </c>
      <c r="J53">
        <v>230.15989300000001</v>
      </c>
      <c r="K53">
        <f t="shared" si="10"/>
        <v>231.0247066755677</v>
      </c>
      <c r="L53">
        <f t="shared" si="4"/>
        <v>0.74790269344889559</v>
      </c>
      <c r="M53" s="20">
        <f t="shared" si="5"/>
        <v>1.4118410442352473E-5</v>
      </c>
      <c r="O53" s="2">
        <v>0.74029999999999996</v>
      </c>
      <c r="P53">
        <v>281.97083500000002</v>
      </c>
      <c r="Q53">
        <f t="shared" si="11"/>
        <v>280.1324595910217</v>
      </c>
      <c r="R53">
        <f t="shared" si="6"/>
        <v>3.3796241443362143</v>
      </c>
      <c r="S53" s="20">
        <f t="shared" si="7"/>
        <v>4.2506957744558509E-5</v>
      </c>
    </row>
    <row r="54" spans="3:19" x14ac:dyDescent="0.25">
      <c r="C54" s="2">
        <v>0.74202931000000005</v>
      </c>
      <c r="D54">
        <v>194.28049200000001</v>
      </c>
      <c r="E54">
        <f t="shared" si="9"/>
        <v>192.9527285163453</v>
      </c>
      <c r="F54">
        <f t="shared" si="2"/>
        <v>1.7629558685268822</v>
      </c>
      <c r="G54" s="20">
        <f t="shared" si="3"/>
        <v>4.6707115966858605E-5</v>
      </c>
      <c r="I54" s="2">
        <v>0.74232969000000004</v>
      </c>
      <c r="J54">
        <v>230.301177</v>
      </c>
      <c r="K54">
        <f t="shared" si="10"/>
        <v>231.17373545572156</v>
      </c>
      <c r="L54">
        <f t="shared" si="4"/>
        <v>0.76135825865119322</v>
      </c>
      <c r="M54" s="20">
        <f t="shared" si="5"/>
        <v>1.4354786843290624E-5</v>
      </c>
      <c r="O54" s="2">
        <v>0.74279253000000001</v>
      </c>
      <c r="P54">
        <v>282.174668</v>
      </c>
      <c r="Q54">
        <f t="shared" si="11"/>
        <v>280.34362198272686</v>
      </c>
      <c r="R54">
        <f t="shared" si="6"/>
        <v>3.3527295173718215</v>
      </c>
      <c r="S54" s="20">
        <f t="shared" si="7"/>
        <v>4.2107792341993749E-5</v>
      </c>
    </row>
    <row r="55" spans="3:19" x14ac:dyDescent="0.25">
      <c r="C55" s="2">
        <v>0.74480641000000003</v>
      </c>
      <c r="D55">
        <v>194.39888500000001</v>
      </c>
      <c r="E55">
        <f t="shared" si="9"/>
        <v>193.03991044280642</v>
      </c>
      <c r="F55">
        <f t="shared" si="2"/>
        <v>1.8468118470995161</v>
      </c>
      <c r="G55" s="20">
        <f t="shared" si="3"/>
        <v>4.8869186830473465E-5</v>
      </c>
      <c r="I55" s="2">
        <v>0.74510686000000004</v>
      </c>
      <c r="J55">
        <v>230.40812399999999</v>
      </c>
      <c r="K55">
        <f t="shared" si="10"/>
        <v>231.32947653434383</v>
      </c>
      <c r="L55">
        <f t="shared" si="4"/>
        <v>0.84889049254181526</v>
      </c>
      <c r="M55" s="20">
        <f t="shared" si="5"/>
        <v>1.5990280928303143E-5</v>
      </c>
      <c r="O55" s="2">
        <v>0.74528530999999998</v>
      </c>
      <c r="P55">
        <v>282.33415000000002</v>
      </c>
      <c r="Q55">
        <f t="shared" si="11"/>
        <v>280.56333990077542</v>
      </c>
      <c r="R55">
        <f t="shared" si="6"/>
        <v>3.1357684075158536</v>
      </c>
      <c r="S55" s="20">
        <f t="shared" si="7"/>
        <v>3.9338442089617425E-5</v>
      </c>
    </row>
    <row r="56" spans="3:19" x14ac:dyDescent="0.25">
      <c r="C56" s="2">
        <v>0.74758309000000001</v>
      </c>
      <c r="D56">
        <v>194.59167500000001</v>
      </c>
      <c r="E56">
        <f t="shared" si="9"/>
        <v>193.13099031178541</v>
      </c>
      <c r="F56">
        <f t="shared" si="2"/>
        <v>2.1335997583845794</v>
      </c>
      <c r="G56" s="20">
        <f t="shared" si="3"/>
        <v>5.6346175123980305E-5</v>
      </c>
      <c r="I56" s="2">
        <v>0.74788345000000001</v>
      </c>
      <c r="J56">
        <v>230.61808300000001</v>
      </c>
      <c r="K56">
        <f t="shared" si="10"/>
        <v>231.49217239075827</v>
      </c>
      <c r="L56">
        <f t="shared" si="4"/>
        <v>0.76403226303614169</v>
      </c>
      <c r="M56" s="20">
        <f t="shared" si="5"/>
        <v>1.4365640119588409E-5</v>
      </c>
      <c r="O56" s="2">
        <v>0.74834520999999998</v>
      </c>
      <c r="P56">
        <v>282.68043</v>
      </c>
      <c r="Q56">
        <f t="shared" si="11"/>
        <v>280.8452105740871</v>
      </c>
      <c r="R56">
        <f t="shared" si="6"/>
        <v>3.368030341248061</v>
      </c>
      <c r="S56" s="20">
        <f t="shared" si="7"/>
        <v>4.21487314974596E-5</v>
      </c>
    </row>
    <row r="57" spans="3:19" x14ac:dyDescent="0.25">
      <c r="C57" s="2">
        <v>0.75035987000000004</v>
      </c>
      <c r="D57">
        <v>194.76729700000001</v>
      </c>
      <c r="E57">
        <f t="shared" si="9"/>
        <v>193.22615278628817</v>
      </c>
      <c r="F57">
        <f t="shared" si="2"/>
        <v>2.375125487457503</v>
      </c>
      <c r="G57" s="20">
        <f t="shared" si="3"/>
        <v>6.261155441557557E-5</v>
      </c>
      <c r="I57" s="2">
        <v>0.75066005999999996</v>
      </c>
      <c r="J57">
        <v>230.82231899999999</v>
      </c>
      <c r="K57">
        <f t="shared" si="10"/>
        <v>231.6621575935846</v>
      </c>
      <c r="L57">
        <f t="shared" si="4"/>
        <v>0.70532886327416267</v>
      </c>
      <c r="M57" s="20">
        <f t="shared" si="5"/>
        <v>1.3238416985026174E-5</v>
      </c>
      <c r="O57" s="2">
        <v>0.75112128</v>
      </c>
      <c r="P57">
        <v>282.98195600000003</v>
      </c>
      <c r="Q57">
        <f t="shared" si="11"/>
        <v>281.11305438369527</v>
      </c>
      <c r="R57">
        <f t="shared" si="6"/>
        <v>3.4927932514265221</v>
      </c>
      <c r="S57" s="20">
        <f t="shared" si="7"/>
        <v>4.3616959795335369E-5</v>
      </c>
    </row>
    <row r="58" spans="3:19" x14ac:dyDescent="0.25">
      <c r="C58" s="2">
        <v>0.75313684999999997</v>
      </c>
      <c r="D58">
        <v>194.908581</v>
      </c>
      <c r="E58">
        <f t="shared" si="9"/>
        <v>193.32557849944087</v>
      </c>
      <c r="F58">
        <f t="shared" si="2"/>
        <v>2.5058969167764658</v>
      </c>
      <c r="G58" s="20">
        <f t="shared" si="3"/>
        <v>6.5963134152814988E-5</v>
      </c>
      <c r="I58" s="2">
        <v>0.75343671000000001</v>
      </c>
      <c r="J58">
        <v>231.02083200000001</v>
      </c>
      <c r="K58">
        <f t="shared" si="10"/>
        <v>231.8397501512477</v>
      </c>
      <c r="L58">
        <f t="shared" si="4"/>
        <v>0.67062693844292864</v>
      </c>
      <c r="M58" s="20">
        <f t="shared" si="5"/>
        <v>1.2565469127074921E-5</v>
      </c>
      <c r="O58" s="2">
        <v>0.75361365000000002</v>
      </c>
      <c r="P58">
        <v>283.214404</v>
      </c>
      <c r="Q58">
        <f t="shared" si="11"/>
        <v>281.36379288823372</v>
      </c>
      <c r="R58">
        <f t="shared" si="6"/>
        <v>3.4247614869928418</v>
      </c>
      <c r="S58" s="20">
        <f t="shared" si="7"/>
        <v>4.2697225613595468E-5</v>
      </c>
    </row>
    <row r="59" spans="3:19" x14ac:dyDescent="0.25">
      <c r="C59" s="2">
        <v>0.75591313999999998</v>
      </c>
      <c r="D59">
        <v>195.17004600000001</v>
      </c>
      <c r="E59">
        <f t="shared" si="9"/>
        <v>193.42941980874014</v>
      </c>
      <c r="F59">
        <f t="shared" si="2"/>
        <v>3.0297795376998691</v>
      </c>
      <c r="G59" s="20">
        <f t="shared" si="3"/>
        <v>7.9539837464452791E-5</v>
      </c>
      <c r="I59" s="2">
        <v>0.75621316999999999</v>
      </c>
      <c r="J59">
        <v>231.253683</v>
      </c>
      <c r="K59">
        <f t="shared" si="10"/>
        <v>232.02526750297858</v>
      </c>
      <c r="L59">
        <f t="shared" si="4"/>
        <v>0.59534264523670843</v>
      </c>
      <c r="M59" s="20">
        <f t="shared" si="5"/>
        <v>1.1132422400122329E-5</v>
      </c>
      <c r="O59" s="2">
        <v>0.75667382999999999</v>
      </c>
      <c r="P59">
        <v>283.51060899999999</v>
      </c>
      <c r="Q59">
        <f t="shared" si="11"/>
        <v>281.6855531563225</v>
      </c>
      <c r="R59">
        <f t="shared" si="6"/>
        <v>3.3308288325413531</v>
      </c>
      <c r="S59" s="20">
        <f t="shared" si="7"/>
        <v>4.1439421656105235E-5</v>
      </c>
    </row>
    <row r="60" spans="3:19" x14ac:dyDescent="0.25">
      <c r="C60" s="2">
        <v>0.75868988999999998</v>
      </c>
      <c r="D60">
        <v>195.35139100000001</v>
      </c>
      <c r="E60">
        <f t="shared" si="9"/>
        <v>193.53791414293889</v>
      </c>
      <c r="F60">
        <f t="shared" si="2"/>
        <v>3.2886983110962729</v>
      </c>
      <c r="G60" s="20">
        <f t="shared" si="3"/>
        <v>8.6176930157941064E-5</v>
      </c>
      <c r="I60" s="2">
        <v>0.75899017999999996</v>
      </c>
      <c r="J60">
        <v>231.38924399999999</v>
      </c>
      <c r="K60">
        <f t="shared" si="10"/>
        <v>232.2191111799861</v>
      </c>
      <c r="L60">
        <f t="shared" si="4"/>
        <v>0.6886795364180982</v>
      </c>
      <c r="M60" s="20">
        <f t="shared" si="5"/>
        <v>1.2862661602757252E-5</v>
      </c>
      <c r="O60" s="2">
        <v>0.75945003</v>
      </c>
      <c r="P60">
        <v>283.789243</v>
      </c>
      <c r="Q60">
        <f t="shared" si="11"/>
        <v>281.99133229100545</v>
      </c>
      <c r="R60">
        <f t="shared" si="6"/>
        <v>3.2324829175172858</v>
      </c>
      <c r="S60" s="20">
        <f t="shared" si="7"/>
        <v>4.0136951102792447E-5</v>
      </c>
    </row>
    <row r="61" spans="3:19" x14ac:dyDescent="0.25">
      <c r="C61" s="2">
        <v>0.76146683000000004</v>
      </c>
      <c r="D61">
        <v>195.49839800000001</v>
      </c>
      <c r="E61">
        <f t="shared" si="9"/>
        <v>193.65125801426001</v>
      </c>
      <c r="F61">
        <f t="shared" si="2"/>
        <v>3.411926126919568</v>
      </c>
      <c r="G61" s="20">
        <f t="shared" si="3"/>
        <v>8.9271578411975074E-5</v>
      </c>
      <c r="I61" s="2">
        <v>0.76176670000000002</v>
      </c>
      <c r="J61">
        <v>231.610649</v>
      </c>
      <c r="K61">
        <f t="shared" si="10"/>
        <v>232.4215786522889</v>
      </c>
      <c r="L61">
        <f t="shared" si="4"/>
        <v>0.65760690096140495</v>
      </c>
      <c r="M61" s="20">
        <f t="shared" si="5"/>
        <v>1.2258838257770141E-5</v>
      </c>
      <c r="O61" s="2">
        <v>0.76222637999999998</v>
      </c>
      <c r="P61">
        <v>284.03926300000001</v>
      </c>
      <c r="Q61">
        <f t="shared" si="11"/>
        <v>282.31099069202367</v>
      </c>
      <c r="R61">
        <f t="shared" si="6"/>
        <v>2.986925170517865</v>
      </c>
      <c r="S61" s="20">
        <f t="shared" si="7"/>
        <v>3.7022657420954608E-5</v>
      </c>
    </row>
    <row r="62" spans="3:19" x14ac:dyDescent="0.25">
      <c r="C62" s="2">
        <v>0.76424338000000003</v>
      </c>
      <c r="D62">
        <v>195.71408</v>
      </c>
      <c r="E62">
        <f t="shared" si="9"/>
        <v>193.76964403020062</v>
      </c>
      <c r="F62">
        <f t="shared" si="2"/>
        <v>3.7808312406496238</v>
      </c>
      <c r="G62" s="20">
        <f t="shared" si="3"/>
        <v>9.8705908810091457E-5</v>
      </c>
      <c r="I62" s="2">
        <v>0.76454299000000003</v>
      </c>
      <c r="J62">
        <v>231.87211500000001</v>
      </c>
      <c r="K62">
        <f t="shared" si="10"/>
        <v>232.63307647536308</v>
      </c>
      <c r="L62">
        <f t="shared" si="4"/>
        <v>0.57906236698674796</v>
      </c>
      <c r="M62" s="20">
        <f t="shared" si="5"/>
        <v>1.0770312249631318E-5</v>
      </c>
      <c r="O62" s="2">
        <v>0.76500232000000001</v>
      </c>
      <c r="P62">
        <v>284.36367999999999</v>
      </c>
      <c r="Q62">
        <f t="shared" si="11"/>
        <v>282.64515108226027</v>
      </c>
      <c r="R62">
        <f t="shared" si="6"/>
        <v>2.9533416411076465</v>
      </c>
      <c r="S62" s="20">
        <f t="shared" si="7"/>
        <v>3.6522915382315812E-5</v>
      </c>
    </row>
    <row r="63" spans="3:19" x14ac:dyDescent="0.25">
      <c r="C63" s="2">
        <v>0.76702035999999996</v>
      </c>
      <c r="D63">
        <v>195.85536400000001</v>
      </c>
      <c r="E63">
        <f t="shared" si="9"/>
        <v>193.89333665025646</v>
      </c>
      <c r="F63">
        <f t="shared" si="2"/>
        <v>3.8495513211417007</v>
      </c>
      <c r="G63" s="20">
        <f t="shared" si="3"/>
        <v>1.0035503651012662E-4</v>
      </c>
      <c r="I63" s="2">
        <v>0.76731974000000003</v>
      </c>
      <c r="J63">
        <v>232.053459</v>
      </c>
      <c r="K63">
        <f t="shared" si="10"/>
        <v>232.85407293293687</v>
      </c>
      <c r="L63">
        <f t="shared" si="4"/>
        <v>0.64098266961264194</v>
      </c>
      <c r="M63" s="20">
        <f t="shared" si="5"/>
        <v>1.1903377166495743E-5</v>
      </c>
      <c r="O63" s="2">
        <v>0.76777845</v>
      </c>
      <c r="P63">
        <v>284.65375999999998</v>
      </c>
      <c r="Q63">
        <f t="shared" si="11"/>
        <v>282.99463265892228</v>
      </c>
      <c r="R63">
        <f t="shared" si="6"/>
        <v>2.7527035339115327</v>
      </c>
      <c r="S63" s="20">
        <f t="shared" si="7"/>
        <v>3.397235008352786E-5</v>
      </c>
    </row>
    <row r="64" spans="3:19" x14ac:dyDescent="0.25">
      <c r="C64" s="2">
        <v>0.76979639</v>
      </c>
      <c r="D64">
        <v>196.16261299999999</v>
      </c>
      <c r="E64">
        <f t="shared" si="9"/>
        <v>194.02251606629815</v>
      </c>
      <c r="F64">
        <f t="shared" si="2"/>
        <v>4.580014885640022</v>
      </c>
      <c r="G64" s="20">
        <f t="shared" si="3"/>
        <v>1.1902396499986271E-4</v>
      </c>
      <c r="I64" s="2">
        <v>0.77009629000000002</v>
      </c>
      <c r="J64">
        <v>232.26914099999999</v>
      </c>
      <c r="K64">
        <f t="shared" si="10"/>
        <v>233.08495773656966</v>
      </c>
      <c r="L64">
        <f t="shared" si="4"/>
        <v>0.66555694766719076</v>
      </c>
      <c r="M64" s="20">
        <f t="shared" si="5"/>
        <v>1.2336790614763563E-5</v>
      </c>
      <c r="O64" s="2">
        <v>0.77055435000000005</v>
      </c>
      <c r="P64">
        <v>284.98390000000001</v>
      </c>
      <c r="Q64">
        <f t="shared" si="11"/>
        <v>283.36020149634987</v>
      </c>
      <c r="R64">
        <f t="shared" si="6"/>
        <v>2.6363968307556789</v>
      </c>
      <c r="S64" s="20">
        <f t="shared" si="7"/>
        <v>3.2461615544317062E-5</v>
      </c>
    </row>
    <row r="65" spans="3:19" x14ac:dyDescent="0.25">
      <c r="C65" s="2">
        <v>0.77257323</v>
      </c>
      <c r="D65">
        <v>196.32678899999999</v>
      </c>
      <c r="E65">
        <f t="shared" si="9"/>
        <v>194.15752247661158</v>
      </c>
      <c r="F65">
        <f t="shared" si="2"/>
        <v>4.7057172494936639</v>
      </c>
      <c r="G65" s="20">
        <f t="shared" si="3"/>
        <v>1.2208623510548419E-4</v>
      </c>
      <c r="I65" s="2">
        <v>0.77287209999999995</v>
      </c>
      <c r="J65">
        <v>232.61501899999999</v>
      </c>
      <c r="K65">
        <f t="shared" si="10"/>
        <v>233.32615129276809</v>
      </c>
      <c r="L65">
        <f t="shared" si="4"/>
        <v>0.50570913781761295</v>
      </c>
      <c r="M65" s="20">
        <f t="shared" si="5"/>
        <v>9.3459896830788782E-6</v>
      </c>
      <c r="O65" s="2">
        <v>0.77333041000000002</v>
      </c>
      <c r="P65">
        <v>285.28542499999998</v>
      </c>
      <c r="Q65">
        <f t="shared" si="11"/>
        <v>283.74281248633429</v>
      </c>
      <c r="R65">
        <f t="shared" si="6"/>
        <v>2.3796533673179718</v>
      </c>
      <c r="S65" s="20">
        <f t="shared" si="7"/>
        <v>2.9238462469557973E-5</v>
      </c>
    </row>
    <row r="66" spans="3:19" x14ac:dyDescent="0.25">
      <c r="C66" s="2">
        <v>0.77534994999999995</v>
      </c>
      <c r="D66">
        <v>196.513856</v>
      </c>
      <c r="E66">
        <f t="shared" si="9"/>
        <v>194.29858899349261</v>
      </c>
      <c r="F66">
        <f t="shared" si="2"/>
        <v>4.9074079101202086</v>
      </c>
      <c r="G66" s="20">
        <f t="shared" si="3"/>
        <v>1.2707666353146252E-4</v>
      </c>
      <c r="I66" s="2">
        <v>0.77564891000000002</v>
      </c>
      <c r="J66">
        <v>232.786349</v>
      </c>
      <c r="K66">
        <f t="shared" si="10"/>
        <v>233.57831051038102</v>
      </c>
      <c r="L66">
        <f t="shared" si="4"/>
        <v>0.62720303392497767</v>
      </c>
      <c r="M66" s="20">
        <f t="shared" si="5"/>
        <v>1.157425729825195E-5</v>
      </c>
      <c r="O66" s="2">
        <v>0.77610628000000004</v>
      </c>
      <c r="P66">
        <v>285.62128799999999</v>
      </c>
      <c r="Q66">
        <f t="shared" si="11"/>
        <v>284.14342392293833</v>
      </c>
      <c r="R66">
        <f t="shared" si="6"/>
        <v>2.1840822302693343</v>
      </c>
      <c r="S66" s="20">
        <f t="shared" si="7"/>
        <v>2.6772432909858207E-5</v>
      </c>
    </row>
    <row r="67" spans="3:19" x14ac:dyDescent="0.25">
      <c r="C67" s="2">
        <v>0.77812663000000004</v>
      </c>
      <c r="D67">
        <v>196.706647</v>
      </c>
      <c r="E67">
        <f t="shared" ref="E67:E98" si="12">$X$6+$X$2*(1+TANH($X$3*(C67/F$1)-$X$4))+D$1^2*$X$5/((-$X$7*(C67/E$1-1)^$X$8+1))</f>
        <v>194.44601513161356</v>
      </c>
      <c r="F67">
        <f t="shared" si="2"/>
        <v>5.1104564443643676</v>
      </c>
      <c r="G67" s="20">
        <f t="shared" si="3"/>
        <v>1.320753043127166E-4</v>
      </c>
      <c r="I67" s="2">
        <v>0.77842529999999999</v>
      </c>
      <c r="J67">
        <v>233.03064499999999</v>
      </c>
      <c r="K67">
        <f t="shared" ref="K67:K98" si="13">$X$6+$X$2*(1+TANH($X$3*(I67/L$1)-$X$4))+J$1^2*$X$5/((-$X$7*(I67/K$1-1)^$X$8+1))</f>
        <v>233.84185278963105</v>
      </c>
      <c r="L67">
        <f t="shared" si="4"/>
        <v>0.65805807795810234</v>
      </c>
      <c r="M67" s="20">
        <f t="shared" si="5"/>
        <v>1.2118200957112187E-5</v>
      </c>
      <c r="O67" s="2">
        <v>0.77888228000000004</v>
      </c>
      <c r="P67">
        <v>285.93425999999999</v>
      </c>
      <c r="Q67">
        <f t="shared" ref="Q67:Q98" si="14">$X$6+$X$2*(1+TANH($X$3*(O67/R$1)-$X$4))+P$1^2*$X$5/((-$X$7*(O67/Q$1-1)^$X$8+1))</f>
        <v>284.56321394134432</v>
      </c>
      <c r="R67">
        <f t="shared" si="6"/>
        <v>1.8797672949552722</v>
      </c>
      <c r="S67" s="20">
        <f t="shared" si="7"/>
        <v>2.2991732604890629E-5</v>
      </c>
    </row>
    <row r="68" spans="3:19" x14ac:dyDescent="0.25">
      <c r="C68" s="2">
        <v>0.78090285999999998</v>
      </c>
      <c r="D68">
        <v>196.979558</v>
      </c>
      <c r="E68">
        <f t="shared" si="12"/>
        <v>194.60009598467221</v>
      </c>
      <c r="F68">
        <f t="shared" ref="F68:F113" si="15">(E68-D68)^2</f>
        <v>5.6618394823877836</v>
      </c>
      <c r="G68" s="20">
        <f t="shared" ref="G68:G113" si="16">((E68-D68)/D68)^2</f>
        <v>1.4592013924112914E-4</v>
      </c>
      <c r="I68" s="2">
        <v>0.78120224000000005</v>
      </c>
      <c r="J68">
        <v>233.17765199999999</v>
      </c>
      <c r="K68">
        <f t="shared" si="13"/>
        <v>234.11745903650996</v>
      </c>
      <c r="L68">
        <f t="shared" ref="L68:L114" si="17">(K68-J68)^2</f>
        <v>0.88323726587363582</v>
      </c>
      <c r="M68" s="20">
        <f t="shared" ref="M68:M113" si="18">((K68-J68)/J68)^2</f>
        <v>1.624439476617172E-5</v>
      </c>
      <c r="O68" s="2">
        <v>0.78165812000000001</v>
      </c>
      <c r="P68">
        <v>286.275846</v>
      </c>
      <c r="Q68">
        <f t="shared" si="14"/>
        <v>285.00342579961989</v>
      </c>
      <c r="R68">
        <f t="shared" ref="R68:R103" si="19">(Q68-P68)^2</f>
        <v>1.619053166335362</v>
      </c>
      <c r="S68" s="20">
        <f t="shared" ref="S68:S103" si="20">((Q68-P68)/P68)^2</f>
        <v>1.9755666984761719E-5</v>
      </c>
    </row>
    <row r="69" spans="3:19" x14ac:dyDescent="0.25">
      <c r="C69" s="2">
        <v>0.78367925000000005</v>
      </c>
      <c r="D69">
        <v>197.22385399999999</v>
      </c>
      <c r="E69">
        <f t="shared" si="12"/>
        <v>194.76120910390384</v>
      </c>
      <c r="F69">
        <f t="shared" si="15"/>
        <v>6.0646198842684234</v>
      </c>
      <c r="G69" s="20">
        <f t="shared" si="16"/>
        <v>1.5591385264086759E-4</v>
      </c>
      <c r="I69" s="2">
        <v>0.78397804000000004</v>
      </c>
      <c r="J69">
        <v>233.52496099999999</v>
      </c>
      <c r="K69">
        <f t="shared" si="13"/>
        <v>234.40559787212186</v>
      </c>
      <c r="L69">
        <f t="shared" si="17"/>
        <v>0.77552130054058888</v>
      </c>
      <c r="M69" s="20">
        <f t="shared" si="18"/>
        <v>1.4220901038858025E-5</v>
      </c>
      <c r="O69" s="2">
        <v>0.78443399000000003</v>
      </c>
      <c r="P69">
        <v>286.61170900000002</v>
      </c>
      <c r="Q69">
        <f t="shared" si="14"/>
        <v>285.46556818990314</v>
      </c>
      <c r="R69">
        <f t="shared" si="19"/>
        <v>1.3136387565695349</v>
      </c>
      <c r="S69" s="20">
        <f t="shared" si="20"/>
        <v>1.599145924471007E-5</v>
      </c>
    </row>
    <row r="70" spans="3:19" x14ac:dyDescent="0.25">
      <c r="C70" s="2">
        <v>0.78645547999999998</v>
      </c>
      <c r="D70">
        <v>197.49676500000001</v>
      </c>
      <c r="E70">
        <f t="shared" si="12"/>
        <v>194.92971121130958</v>
      </c>
      <c r="F70">
        <f t="shared" si="15"/>
        <v>6.58976515402989</v>
      </c>
      <c r="G70" s="20">
        <f t="shared" si="16"/>
        <v>1.6894679792863672E-4</v>
      </c>
      <c r="I70" s="2">
        <v>0.78647078999999998</v>
      </c>
      <c r="J70">
        <v>233.69016500000001</v>
      </c>
      <c r="K70">
        <f t="shared" si="13"/>
        <v>234.67570655425698</v>
      </c>
      <c r="L70">
        <f t="shared" si="17"/>
        <v>0.97129215516724166</v>
      </c>
      <c r="M70" s="20">
        <f t="shared" si="18"/>
        <v>1.7785620062481225E-5</v>
      </c>
      <c r="O70" s="2">
        <v>0.78720950000000001</v>
      </c>
      <c r="P70">
        <v>287.01052399999998</v>
      </c>
      <c r="Q70">
        <f t="shared" si="14"/>
        <v>285.95129276582497</v>
      </c>
      <c r="R70">
        <f t="shared" si="19"/>
        <v>1.1219708074518973</v>
      </c>
      <c r="S70" s="20">
        <f t="shared" si="20"/>
        <v>1.3620276182858972E-5</v>
      </c>
    </row>
    <row r="71" spans="3:19" x14ac:dyDescent="0.25">
      <c r="C71" s="2">
        <v>0.78923235000000003</v>
      </c>
      <c r="D71">
        <v>197.65521799999999</v>
      </c>
      <c r="E71">
        <f t="shared" si="12"/>
        <v>195.10606428061539</v>
      </c>
      <c r="F71">
        <f t="shared" si="15"/>
        <v>6.4981846850523688</v>
      </c>
      <c r="G71" s="20">
        <f t="shared" si="16"/>
        <v>1.6633187465641793E-4</v>
      </c>
      <c r="I71" s="2">
        <v>0.78953088999999999</v>
      </c>
      <c r="J71">
        <v>234.00210899999999</v>
      </c>
      <c r="K71">
        <f t="shared" si="13"/>
        <v>235.02283265058605</v>
      </c>
      <c r="L71">
        <f t="shared" si="17"/>
        <v>1.0418767708657404</v>
      </c>
      <c r="M71" s="20">
        <f t="shared" si="18"/>
        <v>1.9027284509879661E-5</v>
      </c>
      <c r="O71" s="2">
        <v>0.78998546999999997</v>
      </c>
      <c r="P71">
        <v>287.32921800000003</v>
      </c>
      <c r="Q71">
        <f t="shared" si="14"/>
        <v>286.46276828722466</v>
      </c>
      <c r="R71">
        <f t="shared" si="19"/>
        <v>0.7507351047685098</v>
      </c>
      <c r="S71" s="20">
        <f t="shared" si="20"/>
        <v>9.0934177389451683E-6</v>
      </c>
    </row>
    <row r="72" spans="3:19" x14ac:dyDescent="0.25">
      <c r="C72" s="2">
        <v>0.79200837999999996</v>
      </c>
      <c r="D72">
        <v>197.962467</v>
      </c>
      <c r="E72">
        <f t="shared" si="12"/>
        <v>195.29062769085084</v>
      </c>
      <c r="F72">
        <f t="shared" si="15"/>
        <v>7.1387252939146792</v>
      </c>
      <c r="G72" s="20">
        <f t="shared" si="16"/>
        <v>1.8216081282134189E-4</v>
      </c>
      <c r="I72" s="2">
        <v>0.79259055</v>
      </c>
      <c r="J72">
        <v>234.38988000000001</v>
      </c>
      <c r="K72">
        <f t="shared" si="13"/>
        <v>235.38812128368286</v>
      </c>
      <c r="L72">
        <f t="shared" si="17"/>
        <v>0.9964856604488016</v>
      </c>
      <c r="M72" s="20">
        <f t="shared" si="18"/>
        <v>1.8138164660619817E-5</v>
      </c>
      <c r="O72" s="2">
        <v>0.79276126999999996</v>
      </c>
      <c r="P72">
        <v>287.67652700000002</v>
      </c>
      <c r="Q72">
        <f t="shared" si="14"/>
        <v>287.00229000477515</v>
      </c>
      <c r="R72">
        <f t="shared" si="19"/>
        <v>0.45459552572986633</v>
      </c>
      <c r="S72" s="20">
        <f t="shared" si="20"/>
        <v>5.4930847919255347E-6</v>
      </c>
    </row>
    <row r="73" spans="3:19" x14ac:dyDescent="0.25">
      <c r="C73" s="2">
        <v>0.79478428999999995</v>
      </c>
      <c r="D73">
        <v>198.29117600000001</v>
      </c>
      <c r="E73">
        <f t="shared" si="12"/>
        <v>195.48395055691532</v>
      </c>
      <c r="F73">
        <f t="shared" si="15"/>
        <v>7.8805146883020321</v>
      </c>
      <c r="G73" s="20">
        <f t="shared" si="16"/>
        <v>2.0042311419903941E-4</v>
      </c>
      <c r="I73" s="2">
        <v>0.79508270000000003</v>
      </c>
      <c r="J73">
        <v>234.66095799999999</v>
      </c>
      <c r="K73">
        <f t="shared" si="13"/>
        <v>235.70001763662663</v>
      </c>
      <c r="L73">
        <f t="shared" si="17"/>
        <v>1.0796449284666692</v>
      </c>
      <c r="M73" s="20">
        <f t="shared" si="18"/>
        <v>1.9606463732221844E-5</v>
      </c>
      <c r="O73" s="2">
        <v>0.79553669000000005</v>
      </c>
      <c r="P73">
        <v>288.092511</v>
      </c>
      <c r="Q73">
        <f t="shared" si="14"/>
        <v>287.57270220968701</v>
      </c>
      <c r="R73">
        <f t="shared" si="19"/>
        <v>0.2702011784866572</v>
      </c>
      <c r="S73" s="20">
        <f t="shared" si="20"/>
        <v>3.2555419888180266E-6</v>
      </c>
    </row>
    <row r="74" spans="3:19" x14ac:dyDescent="0.25">
      <c r="C74" s="2">
        <v>0.79756099999999996</v>
      </c>
      <c r="D74">
        <v>198.47967399999999</v>
      </c>
      <c r="E74">
        <f t="shared" si="12"/>
        <v>195.68666817395768</v>
      </c>
      <c r="F74">
        <f t="shared" si="15"/>
        <v>7.800881544306252</v>
      </c>
      <c r="G74" s="20">
        <f t="shared" si="16"/>
        <v>1.9802116322863717E-4</v>
      </c>
      <c r="I74" s="2">
        <v>0.79814229000000003</v>
      </c>
      <c r="J74">
        <v>235.06160600000001</v>
      </c>
      <c r="K74">
        <f t="shared" si="13"/>
        <v>236.10183170517348</v>
      </c>
      <c r="L74">
        <f t="shared" si="17"/>
        <v>1.0820695177036417</v>
      </c>
      <c r="M74" s="20">
        <f t="shared" si="18"/>
        <v>1.9583565500482127E-5</v>
      </c>
      <c r="O74" s="2">
        <v>0.79831246</v>
      </c>
      <c r="P74">
        <v>288.44554299999999</v>
      </c>
      <c r="Q74">
        <f t="shared" si="14"/>
        <v>288.17766860167944</v>
      </c>
      <c r="R74">
        <f t="shared" si="19"/>
        <v>7.1756693275593253E-2</v>
      </c>
      <c r="S74" s="20">
        <f t="shared" si="20"/>
        <v>8.6245163869901088E-7</v>
      </c>
    </row>
    <row r="75" spans="3:19" x14ac:dyDescent="0.25">
      <c r="C75" s="2">
        <v>0.80062142000000003</v>
      </c>
      <c r="D75">
        <v>198.734388</v>
      </c>
      <c r="E75">
        <f t="shared" si="12"/>
        <v>195.92169344383171</v>
      </c>
      <c r="F75">
        <f t="shared" si="15"/>
        <v>7.9112506662986872</v>
      </c>
      <c r="G75" s="20">
        <f t="shared" si="16"/>
        <v>2.0030837223625748E-4</v>
      </c>
      <c r="I75" s="2">
        <v>0.80091822999999995</v>
      </c>
      <c r="J75">
        <v>235.38602299999999</v>
      </c>
      <c r="K75">
        <f t="shared" si="13"/>
        <v>236.48577021931879</v>
      </c>
      <c r="L75">
        <f t="shared" si="17"/>
        <v>1.2094439463994333</v>
      </c>
      <c r="M75" s="20">
        <f t="shared" si="18"/>
        <v>2.1828525605561077E-5</v>
      </c>
      <c r="O75" s="2">
        <v>0.80108751</v>
      </c>
      <c r="P75">
        <v>288.92447800000002</v>
      </c>
      <c r="Q75">
        <f t="shared" si="14"/>
        <v>288.82125443824941</v>
      </c>
      <c r="R75">
        <f t="shared" si="19"/>
        <v>1.065510370048206E-2</v>
      </c>
      <c r="S75" s="20">
        <f t="shared" si="20"/>
        <v>1.2764064972721005E-7</v>
      </c>
    </row>
    <row r="76" spans="3:19" x14ac:dyDescent="0.25">
      <c r="C76" s="2">
        <v>0.80311359000000004</v>
      </c>
      <c r="D76">
        <v>199.00260499999999</v>
      </c>
      <c r="E76">
        <f t="shared" si="12"/>
        <v>196.12272589628478</v>
      </c>
      <c r="F76">
        <f t="shared" si="15"/>
        <v>8.2937036520155285</v>
      </c>
      <c r="G76" s="20">
        <f t="shared" si="16"/>
        <v>2.0942618922793941E-4</v>
      </c>
      <c r="I76" s="2">
        <v>0.80369354000000004</v>
      </c>
      <c r="J76">
        <v>235.819176</v>
      </c>
      <c r="K76">
        <f t="shared" si="13"/>
        <v>236.8895909986712</v>
      </c>
      <c r="L76">
        <f t="shared" si="17"/>
        <v>1.1457882693802584</v>
      </c>
      <c r="M76" s="20">
        <f t="shared" si="18"/>
        <v>2.060374359238507E-5</v>
      </c>
      <c r="O76" s="2">
        <v>0.80386279999999999</v>
      </c>
      <c r="P76">
        <v>289.36335400000002</v>
      </c>
      <c r="Q76">
        <f t="shared" si="14"/>
        <v>289.50899298258696</v>
      </c>
      <c r="R76">
        <f t="shared" si="19"/>
        <v>2.121071324896049E-2</v>
      </c>
      <c r="S76" s="20">
        <f t="shared" si="20"/>
        <v>2.5331926155690014E-7</v>
      </c>
    </row>
    <row r="77" spans="3:19" x14ac:dyDescent="0.25">
      <c r="C77" s="2">
        <v>0.80589010999999999</v>
      </c>
      <c r="D77">
        <v>199.22400999999999</v>
      </c>
      <c r="E77">
        <f t="shared" si="12"/>
        <v>196.35770482555415</v>
      </c>
      <c r="F77">
        <f t="shared" si="15"/>
        <v>8.2157053530550055</v>
      </c>
      <c r="G77" s="20">
        <f t="shared" si="16"/>
        <v>2.0699578429591176E-4</v>
      </c>
      <c r="I77" s="2">
        <v>0.80646914999999997</v>
      </c>
      <c r="J77">
        <v>236.20082199999999</v>
      </c>
      <c r="K77">
        <f t="shared" si="13"/>
        <v>237.31518146075976</v>
      </c>
      <c r="L77">
        <f t="shared" si="17"/>
        <v>1.2417970077848097</v>
      </c>
      <c r="M77" s="20">
        <f t="shared" si="18"/>
        <v>2.2258085160654749E-5</v>
      </c>
      <c r="O77" s="2">
        <v>0.80663733999999998</v>
      </c>
      <c r="P77">
        <v>289.93385599999999</v>
      </c>
      <c r="Q77">
        <f t="shared" si="14"/>
        <v>290.2472469846806</v>
      </c>
      <c r="R77">
        <f t="shared" si="19"/>
        <v>9.8213909279081774E-2</v>
      </c>
      <c r="S77" s="20">
        <f t="shared" si="20"/>
        <v>1.1683558431658479E-6</v>
      </c>
    </row>
    <row r="78" spans="3:19" x14ac:dyDescent="0.25">
      <c r="C78" s="2">
        <v>0.80894997000000002</v>
      </c>
      <c r="D78">
        <v>199.57601299999999</v>
      </c>
      <c r="E78">
        <f t="shared" si="12"/>
        <v>196.6312663399589</v>
      </c>
      <c r="F78">
        <f t="shared" si="15"/>
        <v>8.6715328918231585</v>
      </c>
      <c r="G78" s="20">
        <f t="shared" si="16"/>
        <v>2.1771040770423561E-4</v>
      </c>
      <c r="I78" s="2">
        <v>0.80924509</v>
      </c>
      <c r="J78">
        <v>236.525239</v>
      </c>
      <c r="K78">
        <f t="shared" si="13"/>
        <v>237.76463543582889</v>
      </c>
      <c r="L78">
        <f t="shared" si="17"/>
        <v>1.5361035251453659</v>
      </c>
      <c r="M78" s="20">
        <f t="shared" si="18"/>
        <v>2.7457785362154963E-5</v>
      </c>
      <c r="O78" s="2">
        <v>0.80941183999999999</v>
      </c>
      <c r="P78">
        <v>290.51008100000001</v>
      </c>
      <c r="Q78">
        <f t="shared" si="14"/>
        <v>291.04447501288536</v>
      </c>
      <c r="R78">
        <f t="shared" si="19"/>
        <v>0.28557696100770041</v>
      </c>
      <c r="S78" s="20">
        <f t="shared" si="20"/>
        <v>3.3837693539277779E-6</v>
      </c>
    </row>
    <row r="79" spans="3:19" x14ac:dyDescent="0.25">
      <c r="C79" s="2">
        <v>0.81144229999999995</v>
      </c>
      <c r="D79">
        <v>199.81561500000001</v>
      </c>
      <c r="E79">
        <f t="shared" si="12"/>
        <v>196.86646414225601</v>
      </c>
      <c r="F79">
        <f t="shared" si="15"/>
        <v>8.6974907817321796</v>
      </c>
      <c r="G79" s="20">
        <f t="shared" si="16"/>
        <v>2.1783874636468198E-4</v>
      </c>
      <c r="I79" s="2">
        <v>0.81173713000000003</v>
      </c>
      <c r="J79">
        <v>236.81491700000001</v>
      </c>
      <c r="K79">
        <f t="shared" si="13"/>
        <v>238.19044930663426</v>
      </c>
      <c r="L79">
        <f t="shared" si="17"/>
        <v>1.8920891265945556</v>
      </c>
      <c r="M79" s="20">
        <f t="shared" si="18"/>
        <v>3.3738322057691104E-5</v>
      </c>
      <c r="O79" s="2">
        <v>0.81218553000000004</v>
      </c>
      <c r="P79">
        <v>291.22937899999999</v>
      </c>
      <c r="Q79">
        <f t="shared" si="14"/>
        <v>291.91086324491187</v>
      </c>
      <c r="R79">
        <f t="shared" si="19"/>
        <v>0.46442077606310356</v>
      </c>
      <c r="S79" s="20">
        <f t="shared" si="20"/>
        <v>5.4757204929115508E-6</v>
      </c>
    </row>
    <row r="80" spans="3:19" x14ac:dyDescent="0.25">
      <c r="C80" s="2">
        <v>0.81421858999999996</v>
      </c>
      <c r="D80">
        <v>200.07708</v>
      </c>
      <c r="E80">
        <f t="shared" si="12"/>
        <v>197.14287497020328</v>
      </c>
      <c r="F80">
        <f t="shared" si="15"/>
        <v>8.6095591568843393</v>
      </c>
      <c r="G80" s="20">
        <f t="shared" si="16"/>
        <v>2.15073168578271E-4</v>
      </c>
      <c r="I80" s="2">
        <v>0.81451267000000005</v>
      </c>
      <c r="J80">
        <v>237.208009</v>
      </c>
      <c r="K80">
        <f t="shared" si="13"/>
        <v>238.69230094720149</v>
      </c>
      <c r="L80">
        <f t="shared" si="17"/>
        <v>2.2031225845271734</v>
      </c>
      <c r="M80" s="20">
        <f t="shared" si="18"/>
        <v>3.9154345246808272E-5</v>
      </c>
      <c r="O80" s="2">
        <v>0.81495883000000002</v>
      </c>
      <c r="P80">
        <v>292.01735100000002</v>
      </c>
      <c r="Q80">
        <f t="shared" si="14"/>
        <v>292.85968742277112</v>
      </c>
      <c r="R80">
        <f t="shared" si="19"/>
        <v>0.70953064912680941</v>
      </c>
      <c r="S80" s="20">
        <f t="shared" si="20"/>
        <v>8.3205847048010069E-6</v>
      </c>
    </row>
    <row r="81" spans="3:19" x14ac:dyDescent="0.25">
      <c r="C81" s="2">
        <v>0.81699440000000001</v>
      </c>
      <c r="D81">
        <v>200.42438899999999</v>
      </c>
      <c r="E81">
        <f t="shared" si="12"/>
        <v>197.43606097991045</v>
      </c>
      <c r="F81">
        <f t="shared" si="15"/>
        <v>8.9301043556522703</v>
      </c>
      <c r="G81" s="20">
        <f t="shared" si="16"/>
        <v>2.2230815655284301E-4</v>
      </c>
      <c r="I81" s="2">
        <v>0.81728849999999997</v>
      </c>
      <c r="J81">
        <v>237.55102600000001</v>
      </c>
      <c r="K81">
        <f t="shared" si="13"/>
        <v>239.22678160310434</v>
      </c>
      <c r="L81">
        <f t="shared" si="17"/>
        <v>2.8081568413355735</v>
      </c>
      <c r="M81" s="20">
        <f t="shared" si="18"/>
        <v>4.9763112878196886E-5</v>
      </c>
      <c r="O81" s="2">
        <v>0.81773138000000001</v>
      </c>
      <c r="P81">
        <v>292.93695100000002</v>
      </c>
      <c r="Q81">
        <f t="shared" si="14"/>
        <v>293.90749740194553</v>
      </c>
      <c r="R81">
        <f t="shared" si="19"/>
        <v>0.94196031832937954</v>
      </c>
      <c r="S81" s="20">
        <f t="shared" si="20"/>
        <v>1.0977015915868816E-5</v>
      </c>
    </row>
    <row r="82" spans="3:19" x14ac:dyDescent="0.25">
      <c r="C82" s="2">
        <v>0.81976981000000004</v>
      </c>
      <c r="D82">
        <v>200.840373</v>
      </c>
      <c r="E82">
        <f t="shared" si="12"/>
        <v>197.74806449303497</v>
      </c>
      <c r="F82">
        <f t="shared" si="15"/>
        <v>9.5623719022482661</v>
      </c>
      <c r="G82" s="20">
        <f t="shared" si="16"/>
        <v>2.3706289945199662E-4</v>
      </c>
      <c r="I82" s="2">
        <v>0.82006316999999995</v>
      </c>
      <c r="J82">
        <v>238.097205</v>
      </c>
      <c r="K82">
        <f t="shared" si="13"/>
        <v>239.79800821355008</v>
      </c>
      <c r="L82">
        <f t="shared" si="17"/>
        <v>2.8927315712222592</v>
      </c>
      <c r="M82" s="20">
        <f t="shared" si="18"/>
        <v>5.1026941845745189E-5</v>
      </c>
      <c r="O82" s="2">
        <v>0.82050321999999998</v>
      </c>
      <c r="P82">
        <v>293.98245400000002</v>
      </c>
      <c r="Q82">
        <f t="shared" si="14"/>
        <v>295.07548492395597</v>
      </c>
      <c r="R82">
        <f t="shared" si="19"/>
        <v>1.1947166007239991</v>
      </c>
      <c r="S82" s="20">
        <f t="shared" si="20"/>
        <v>1.3823629222944774E-5</v>
      </c>
    </row>
    <row r="83" spans="3:19" x14ac:dyDescent="0.25">
      <c r="C83" s="2">
        <v>0.82254565000000002</v>
      </c>
      <c r="D83">
        <v>201.18195900000001</v>
      </c>
      <c r="E83">
        <f t="shared" si="12"/>
        <v>198.08147604980854</v>
      </c>
      <c r="F83">
        <f t="shared" si="15"/>
        <v>9.6129945244279575</v>
      </c>
      <c r="G83" s="20">
        <f t="shared" si="16"/>
        <v>2.3750930532727708E-4</v>
      </c>
      <c r="I83" s="2">
        <v>0.82283757999999996</v>
      </c>
      <c r="J83">
        <v>238.69059899999999</v>
      </c>
      <c r="K83">
        <f t="shared" si="13"/>
        <v>240.41158815066615</v>
      </c>
      <c r="L83">
        <f t="shared" si="17"/>
        <v>2.9618036567106181</v>
      </c>
      <c r="M83" s="20">
        <f t="shared" si="18"/>
        <v>5.1985908288258737E-5</v>
      </c>
      <c r="O83" s="2">
        <v>0.82327349999999999</v>
      </c>
      <c r="P83">
        <v>295.30265700000001</v>
      </c>
      <c r="Q83">
        <f t="shared" si="14"/>
        <v>296.39018019331985</v>
      </c>
      <c r="R83">
        <f t="shared" si="19"/>
        <v>1.1827066960085806</v>
      </c>
      <c r="S83" s="20">
        <f t="shared" si="20"/>
        <v>1.3562581048028072E-5</v>
      </c>
    </row>
    <row r="84" spans="3:19" x14ac:dyDescent="0.25">
      <c r="C84" s="2">
        <v>0.82532086999999998</v>
      </c>
      <c r="D84">
        <v>201.63228000000001</v>
      </c>
      <c r="E84">
        <f t="shared" si="12"/>
        <v>198.43924124767867</v>
      </c>
      <c r="F84">
        <f t="shared" si="15"/>
        <v>10.195496473825836</v>
      </c>
      <c r="G84" s="20">
        <f t="shared" si="16"/>
        <v>2.5077731991949892E-4</v>
      </c>
      <c r="I84" s="2">
        <v>0.82561262999999996</v>
      </c>
      <c r="J84">
        <v>239.17096599999999</v>
      </c>
      <c r="K84">
        <f t="shared" si="13"/>
        <v>241.07450958405548</v>
      </c>
      <c r="L84">
        <f t="shared" si="17"/>
        <v>3.6234781763987973</v>
      </c>
      <c r="M84" s="20">
        <f t="shared" si="18"/>
        <v>6.3344474076641586E-5</v>
      </c>
      <c r="O84" s="2">
        <v>0.82566494999999995</v>
      </c>
      <c r="P84">
        <v>296.628761</v>
      </c>
      <c r="Q84">
        <f t="shared" si="14"/>
        <v>297.6697725870913</v>
      </c>
      <c r="R84">
        <f t="shared" si="19"/>
        <v>1.0837051244583569</v>
      </c>
      <c r="S84" s="20">
        <f t="shared" si="20"/>
        <v>1.2316423437979526E-5</v>
      </c>
    </row>
    <row r="85" spans="3:19" x14ac:dyDescent="0.25">
      <c r="C85" s="2">
        <v>0.82809628000000002</v>
      </c>
      <c r="D85">
        <v>202.04826399999999</v>
      </c>
      <c r="E85">
        <f t="shared" si="12"/>
        <v>198.825268307719</v>
      </c>
      <c r="F85">
        <f t="shared" si="15"/>
        <v>10.387701232461811</v>
      </c>
      <c r="G85" s="20">
        <f t="shared" si="16"/>
        <v>2.5445395376975032E-4</v>
      </c>
      <c r="I85" s="2">
        <v>0.82838661999999996</v>
      </c>
      <c r="J85">
        <v>239.83732599999999</v>
      </c>
      <c r="K85">
        <f t="shared" si="13"/>
        <v>241.79482811944899</v>
      </c>
      <c r="L85">
        <f t="shared" si="17"/>
        <v>3.8318145476473404</v>
      </c>
      <c r="M85" s="20">
        <f t="shared" si="18"/>
        <v>6.6614831690502732E-5</v>
      </c>
      <c r="O85" s="2">
        <v>0.82767749000000002</v>
      </c>
      <c r="P85">
        <v>297.97722099999999</v>
      </c>
      <c r="Q85">
        <f t="shared" si="14"/>
        <v>298.87161377218945</v>
      </c>
      <c r="R85">
        <f t="shared" si="19"/>
        <v>0.7999384309447517</v>
      </c>
      <c r="S85" s="20">
        <f t="shared" si="20"/>
        <v>9.0092871820121589E-6</v>
      </c>
    </row>
    <row r="86" spans="3:19" x14ac:dyDescent="0.25">
      <c r="C86" s="2">
        <v>0.83087140000000004</v>
      </c>
      <c r="D86">
        <v>202.51575399999999</v>
      </c>
      <c r="E86">
        <f t="shared" si="12"/>
        <v>199.24423522780972</v>
      </c>
      <c r="F86">
        <f t="shared" si="15"/>
        <v>10.702835076793281</v>
      </c>
      <c r="G86" s="20">
        <f t="shared" si="16"/>
        <v>2.6096436428163988E-4</v>
      </c>
      <c r="I86" s="2">
        <v>0.83116038000000003</v>
      </c>
      <c r="J86">
        <v>240.54517799999999</v>
      </c>
      <c r="K86">
        <f t="shared" si="13"/>
        <v>242.58335500246392</v>
      </c>
      <c r="L86">
        <f t="shared" si="17"/>
        <v>4.1541654933728314</v>
      </c>
      <c r="M86" s="20">
        <f t="shared" si="18"/>
        <v>7.1794385578714205E-5</v>
      </c>
      <c r="O86" s="2">
        <v>0.82969904999999999</v>
      </c>
      <c r="P86">
        <v>299.59061800000001</v>
      </c>
      <c r="Q86">
        <f t="shared" si="14"/>
        <v>300.21507149143781</v>
      </c>
      <c r="R86">
        <f t="shared" si="19"/>
        <v>0.38994216296886486</v>
      </c>
      <c r="S86" s="20">
        <f t="shared" si="20"/>
        <v>4.344539785372843E-6</v>
      </c>
    </row>
    <row r="87" spans="3:19" x14ac:dyDescent="0.25">
      <c r="C87" s="2">
        <v>0.83364651999999995</v>
      </c>
      <c r="D87">
        <v>202.98324400000001</v>
      </c>
      <c r="E87">
        <f t="shared" si="12"/>
        <v>199.70212299080612</v>
      </c>
      <c r="F87">
        <f t="shared" si="15"/>
        <v>10.765755076973571</v>
      </c>
      <c r="G87" s="20">
        <f t="shared" si="16"/>
        <v>2.61290799296213E-4</v>
      </c>
      <c r="I87" s="2">
        <v>0.83403996000000002</v>
      </c>
      <c r="J87">
        <v>241.145398</v>
      </c>
      <c r="K87">
        <f t="shared" si="13"/>
        <v>243.48857851561345</v>
      </c>
      <c r="L87">
        <f t="shared" si="17"/>
        <v>5.4904949287505342</v>
      </c>
      <c r="M87" s="20">
        <f t="shared" si="18"/>
        <v>9.4417726366462015E-5</v>
      </c>
      <c r="O87" s="2">
        <v>0.83125828999999996</v>
      </c>
      <c r="P87">
        <v>301.09057100000001</v>
      </c>
      <c r="Q87">
        <f t="shared" si="14"/>
        <v>301.35956837643596</v>
      </c>
      <c r="R87">
        <f t="shared" si="19"/>
        <v>7.2359588529423063E-2</v>
      </c>
      <c r="S87" s="20">
        <f t="shared" si="20"/>
        <v>7.9818172125710331E-7</v>
      </c>
    </row>
    <row r="88" spans="3:19" x14ac:dyDescent="0.25">
      <c r="C88" s="2">
        <v>0.83642128999999998</v>
      </c>
      <c r="D88">
        <v>203.51368500000001</v>
      </c>
      <c r="E88">
        <f t="shared" si="12"/>
        <v>200.20633447923328</v>
      </c>
      <c r="F88">
        <f t="shared" si="15"/>
        <v>10.938567467215977</v>
      </c>
      <c r="G88" s="20">
        <f t="shared" si="16"/>
        <v>2.6410292651559368E-4</v>
      </c>
      <c r="I88" s="2">
        <v>0.83670887000000005</v>
      </c>
      <c r="J88">
        <v>241.78844599999999</v>
      </c>
      <c r="K88">
        <f t="shared" si="13"/>
        <v>244.42270119501322</v>
      </c>
      <c r="L88">
        <f t="shared" si="17"/>
        <v>6.9393004324541625</v>
      </c>
      <c r="M88" s="20">
        <f t="shared" si="18"/>
        <v>1.1869832824718384E-4</v>
      </c>
      <c r="O88" s="2">
        <v>0.83272005000000004</v>
      </c>
      <c r="P88">
        <v>302.55066599999998</v>
      </c>
      <c r="Q88">
        <f t="shared" si="14"/>
        <v>302.5305947255174</v>
      </c>
      <c r="R88">
        <f t="shared" si="19"/>
        <v>4.0285605935486889E-4</v>
      </c>
      <c r="S88" s="20">
        <f t="shared" si="20"/>
        <v>4.4010233595659434E-9</v>
      </c>
    </row>
    <row r="89" spans="3:19" x14ac:dyDescent="0.25">
      <c r="C89" s="2">
        <v>0.83919611999999999</v>
      </c>
      <c r="D89">
        <v>204.032681</v>
      </c>
      <c r="E89">
        <f t="shared" si="12"/>
        <v>200.76635463778749</v>
      </c>
      <c r="F89">
        <f t="shared" si="15"/>
        <v>10.668887904484409</v>
      </c>
      <c r="G89" s="20">
        <f t="shared" si="16"/>
        <v>2.5628292947749311E-4</v>
      </c>
      <c r="I89" s="2">
        <v>0.83965139</v>
      </c>
      <c r="J89">
        <v>242.794307</v>
      </c>
      <c r="K89">
        <f t="shared" si="13"/>
        <v>245.58227508188759</v>
      </c>
      <c r="L89">
        <f t="shared" si="17"/>
        <v>7.7727660256239348</v>
      </c>
      <c r="M89" s="20">
        <f t="shared" si="18"/>
        <v>1.3185560516709136E-4</v>
      </c>
      <c r="O89" s="2">
        <v>0.83408148000000004</v>
      </c>
      <c r="P89">
        <v>304.20914399999998</v>
      </c>
      <c r="Q89">
        <f t="shared" si="14"/>
        <v>303.71738073743239</v>
      </c>
      <c r="R89">
        <f t="shared" si="19"/>
        <v>0.24183110641111835</v>
      </c>
      <c r="S89" s="20">
        <f t="shared" si="20"/>
        <v>2.613169825610031E-6</v>
      </c>
    </row>
    <row r="90" spans="3:19" x14ac:dyDescent="0.25">
      <c r="C90" s="2">
        <v>0.84197051999999994</v>
      </c>
      <c r="D90">
        <v>204.62607499999999</v>
      </c>
      <c r="E90">
        <f t="shared" si="12"/>
        <v>201.39397728423751</v>
      </c>
      <c r="F90">
        <f t="shared" si="15"/>
        <v>10.446455644237028</v>
      </c>
      <c r="G90" s="20">
        <f t="shared" si="16"/>
        <v>2.4948648057783197E-4</v>
      </c>
      <c r="I90" s="2">
        <v>0.84225110999999997</v>
      </c>
      <c r="J90">
        <v>244.13201000000001</v>
      </c>
      <c r="K90">
        <f t="shared" si="13"/>
        <v>246.74517993377179</v>
      </c>
      <c r="L90">
        <f t="shared" si="17"/>
        <v>6.8286571027688412</v>
      </c>
      <c r="M90" s="20">
        <f t="shared" si="18"/>
        <v>1.1457394101090122E-4</v>
      </c>
      <c r="O90" s="2">
        <v>0.83533594</v>
      </c>
      <c r="P90">
        <v>305.64623699999999</v>
      </c>
      <c r="Q90">
        <f t="shared" si="14"/>
        <v>304.90261504517071</v>
      </c>
      <c r="R90">
        <f t="shared" si="19"/>
        <v>0.55297361170411929</v>
      </c>
      <c r="S90" s="20">
        <f t="shared" si="20"/>
        <v>5.9192447874182623E-6</v>
      </c>
    </row>
    <row r="91" spans="3:19" x14ac:dyDescent="0.25">
      <c r="C91" s="2">
        <v>0.84474503000000001</v>
      </c>
      <c r="D91">
        <v>205.20230000000001</v>
      </c>
      <c r="E91">
        <f t="shared" si="12"/>
        <v>202.10439139063394</v>
      </c>
      <c r="F91">
        <f t="shared" si="15"/>
        <v>9.5970377519844341</v>
      </c>
      <c r="G91" s="20">
        <f t="shared" si="16"/>
        <v>2.2791491915195836E-4</v>
      </c>
      <c r="I91" s="2">
        <v>0.84488786999999999</v>
      </c>
      <c r="J91">
        <v>245.24742800000001</v>
      </c>
      <c r="K91">
        <f t="shared" si="13"/>
        <v>248.0876926901791</v>
      </c>
      <c r="L91">
        <f t="shared" si="17"/>
        <v>8.0671035102780824</v>
      </c>
      <c r="M91" s="20">
        <f t="shared" si="18"/>
        <v>1.3412468238475797E-4</v>
      </c>
      <c r="O91" s="2">
        <v>0.83658997000000002</v>
      </c>
      <c r="P91">
        <v>307.15887199999997</v>
      </c>
      <c r="Q91">
        <f t="shared" si="14"/>
        <v>306.18510939349983</v>
      </c>
      <c r="R91">
        <f t="shared" si="19"/>
        <v>0.94821361381795621</v>
      </c>
      <c r="S91" s="20">
        <f t="shared" si="20"/>
        <v>1.0050323898384002E-5</v>
      </c>
    </row>
    <row r="92" spans="3:19" x14ac:dyDescent="0.25">
      <c r="C92" s="2">
        <v>0.84751916999999999</v>
      </c>
      <c r="D92">
        <v>205.841477</v>
      </c>
      <c r="E92">
        <f t="shared" si="12"/>
        <v>202.91658127817456</v>
      </c>
      <c r="F92">
        <f t="shared" si="15"/>
        <v>8.5550149835527396</v>
      </c>
      <c r="G92" s="20">
        <f t="shared" si="16"/>
        <v>2.0190868281109715E-4</v>
      </c>
      <c r="I92" s="2">
        <v>0.84733051999999998</v>
      </c>
      <c r="J92">
        <v>246.73726500000001</v>
      </c>
      <c r="K92">
        <f t="shared" si="13"/>
        <v>249.51001690829065</v>
      </c>
      <c r="L92">
        <f t="shared" si="17"/>
        <v>7.6881531449294078</v>
      </c>
      <c r="M92" s="20">
        <f t="shared" si="18"/>
        <v>1.2628522224831417E-4</v>
      </c>
      <c r="O92" s="2">
        <v>0.83784356999999998</v>
      </c>
      <c r="P92">
        <v>308.74705</v>
      </c>
      <c r="Q92">
        <f t="shared" si="14"/>
        <v>307.57528657121964</v>
      </c>
      <c r="R92">
        <f t="shared" si="19"/>
        <v>1.3730295330271203</v>
      </c>
      <c r="S92" s="20">
        <f t="shared" si="20"/>
        <v>1.4403705903614627E-5</v>
      </c>
    </row>
    <row r="93" spans="3:19" x14ac:dyDescent="0.25">
      <c r="C93" s="2">
        <v>0.85029246999999997</v>
      </c>
      <c r="D93">
        <v>206.62944999999999</v>
      </c>
      <c r="E93">
        <f t="shared" si="12"/>
        <v>203.85458738923518</v>
      </c>
      <c r="F93">
        <f t="shared" si="15"/>
        <v>7.6998625086205168</v>
      </c>
      <c r="G93" s="20">
        <f t="shared" si="16"/>
        <v>1.8034268484086441E-4</v>
      </c>
      <c r="I93" s="2">
        <v>0.84930194000000003</v>
      </c>
      <c r="J93">
        <v>247.957345</v>
      </c>
      <c r="K93">
        <f t="shared" si="13"/>
        <v>250.80861149303297</v>
      </c>
      <c r="L93">
        <f t="shared" si="17"/>
        <v>8.1297206142925109</v>
      </c>
      <c r="M93" s="20">
        <f t="shared" si="18"/>
        <v>1.3222746316145603E-4</v>
      </c>
      <c r="O93" s="2">
        <v>0.83931716999999995</v>
      </c>
      <c r="P93">
        <v>310.50551100000001</v>
      </c>
      <c r="Q93">
        <f t="shared" si="14"/>
        <v>309.36345874495282</v>
      </c>
      <c r="R93">
        <f t="shared" si="19"/>
        <v>1.3042833532583722</v>
      </c>
      <c r="S93" s="20">
        <f t="shared" si="20"/>
        <v>1.3527991635561257E-5</v>
      </c>
    </row>
    <row r="94" spans="3:19" x14ac:dyDescent="0.25">
      <c r="C94" s="2">
        <v>0.85306596999999995</v>
      </c>
      <c r="D94">
        <v>207.38308499999999</v>
      </c>
      <c r="E94">
        <f t="shared" si="12"/>
        <v>204.94947149750013</v>
      </c>
      <c r="F94">
        <f t="shared" si="15"/>
        <v>5.9224746795496692</v>
      </c>
      <c r="G94" s="20">
        <f t="shared" si="16"/>
        <v>1.3770716937036104E-4</v>
      </c>
      <c r="I94" s="2">
        <v>0.85084024000000003</v>
      </c>
      <c r="J94">
        <v>249.11169799999999</v>
      </c>
      <c r="K94">
        <f t="shared" si="13"/>
        <v>251.93127118191416</v>
      </c>
      <c r="L94">
        <f t="shared" si="17"/>
        <v>7.9499929281695723</v>
      </c>
      <c r="M94" s="20">
        <f t="shared" si="18"/>
        <v>1.2810866289379234E-4</v>
      </c>
      <c r="O94" s="2">
        <v>0.84039269000000005</v>
      </c>
      <c r="P94">
        <v>311.95494200000002</v>
      </c>
      <c r="Q94">
        <f t="shared" si="14"/>
        <v>310.78500792029786</v>
      </c>
      <c r="R94">
        <f t="shared" si="19"/>
        <v>1.3687457508485381</v>
      </c>
      <c r="S94" s="20">
        <f t="shared" si="20"/>
        <v>1.4064977563107453E-5</v>
      </c>
    </row>
    <row r="95" spans="3:19" x14ac:dyDescent="0.25">
      <c r="C95" s="2">
        <v>0.85583861999999999</v>
      </c>
      <c r="D95">
        <v>208.285516</v>
      </c>
      <c r="E95">
        <f t="shared" si="12"/>
        <v>206.23971733200102</v>
      </c>
      <c r="F95">
        <f t="shared" si="15"/>
        <v>4.1852921899864013</v>
      </c>
      <c r="G95" s="20">
        <f t="shared" si="16"/>
        <v>9.6473412747798135E-5</v>
      </c>
      <c r="I95" s="2">
        <v>0.85243913000000004</v>
      </c>
      <c r="J95">
        <v>250.51165700000001</v>
      </c>
      <c r="K95">
        <f t="shared" si="13"/>
        <v>253.21456336437291</v>
      </c>
      <c r="L95">
        <f t="shared" si="17"/>
        <v>7.3057028145674918</v>
      </c>
      <c r="M95" s="20">
        <f t="shared" si="18"/>
        <v>1.1641424410716839E-4</v>
      </c>
      <c r="O95" s="2">
        <v>0.84124555000000001</v>
      </c>
      <c r="P95">
        <v>313.331661</v>
      </c>
      <c r="Q95">
        <f t="shared" si="14"/>
        <v>311.98876517004936</v>
      </c>
      <c r="R95">
        <f t="shared" si="19"/>
        <v>1.8033692100988044</v>
      </c>
      <c r="S95" s="20">
        <f t="shared" si="20"/>
        <v>1.8368601338094131E-5</v>
      </c>
    </row>
    <row r="96" spans="3:19" x14ac:dyDescent="0.25">
      <c r="C96" s="2">
        <v>0.85861082</v>
      </c>
      <c r="D96">
        <v>209.268067</v>
      </c>
      <c r="E96">
        <f t="shared" si="12"/>
        <v>207.77462110203408</v>
      </c>
      <c r="F96">
        <f t="shared" si="15"/>
        <v>2.2303806501512535</v>
      </c>
      <c r="G96" s="20">
        <f t="shared" si="16"/>
        <v>5.0929928108808069E-5</v>
      </c>
      <c r="I96" s="2">
        <v>0.85384462999999999</v>
      </c>
      <c r="J96">
        <v>251.91750400000001</v>
      </c>
      <c r="K96">
        <f t="shared" si="13"/>
        <v>254.45329809495951</v>
      </c>
      <c r="L96">
        <f t="shared" si="17"/>
        <v>6.4302516920314652</v>
      </c>
      <c r="M96" s="20">
        <f t="shared" si="18"/>
        <v>1.0132375661367505E-4</v>
      </c>
      <c r="O96" s="2">
        <v>0.84221449999999998</v>
      </c>
      <c r="P96">
        <v>314.86008099999998</v>
      </c>
      <c r="Q96">
        <f t="shared" si="14"/>
        <v>313.44508835168949</v>
      </c>
      <c r="R96">
        <f t="shared" si="19"/>
        <v>2.0022041947727276</v>
      </c>
      <c r="S96" s="20">
        <f t="shared" si="20"/>
        <v>2.0196362690358698E-5</v>
      </c>
    </row>
    <row r="97" spans="3:19" x14ac:dyDescent="0.25">
      <c r="C97" s="2">
        <v>0.86112878000000004</v>
      </c>
      <c r="D97">
        <v>210.55039600000001</v>
      </c>
      <c r="E97">
        <f t="shared" si="12"/>
        <v>209.43282893853791</v>
      </c>
      <c r="F97">
        <f t="shared" si="15"/>
        <v>1.2489561368650264</v>
      </c>
      <c r="G97" s="20">
        <f t="shared" si="16"/>
        <v>2.8173127528428104E-5</v>
      </c>
      <c r="I97" s="2">
        <v>0.85550738999999998</v>
      </c>
      <c r="J97">
        <v>253.61940999999999</v>
      </c>
      <c r="K97">
        <f t="shared" si="13"/>
        <v>256.07027436475607</v>
      </c>
      <c r="L97">
        <f t="shared" si="17"/>
        <v>6.0067361344312529</v>
      </c>
      <c r="M97" s="20">
        <f t="shared" si="18"/>
        <v>9.3384237867241785E-5</v>
      </c>
      <c r="O97" s="2">
        <v>0.84329588</v>
      </c>
      <c r="P97">
        <v>316.42518200000001</v>
      </c>
      <c r="Q97">
        <f t="shared" si="14"/>
        <v>315.19073624391837</v>
      </c>
      <c r="R97">
        <f t="shared" si="19"/>
        <v>1.5238563247079739</v>
      </c>
      <c r="S97" s="20">
        <f t="shared" si="20"/>
        <v>1.5219554661960084E-5</v>
      </c>
    </row>
    <row r="98" spans="3:19" x14ac:dyDescent="0.25">
      <c r="C98" s="2">
        <v>0.86314184000000005</v>
      </c>
      <c r="D98">
        <v>211.8073</v>
      </c>
      <c r="E98">
        <f t="shared" si="12"/>
        <v>210.97890570400935</v>
      </c>
      <c r="F98">
        <f t="shared" si="15"/>
        <v>0.68623710962984186</v>
      </c>
      <c r="G98" s="20">
        <f t="shared" si="16"/>
        <v>1.5296509876741764E-5</v>
      </c>
      <c r="I98" s="2">
        <v>0.85700306999999998</v>
      </c>
      <c r="J98">
        <v>255.38916800000001</v>
      </c>
      <c r="K98">
        <f t="shared" si="13"/>
        <v>257.68327438482771</v>
      </c>
      <c r="L98">
        <f t="shared" si="17"/>
        <v>5.262924104907218</v>
      </c>
      <c r="M98" s="20">
        <f t="shared" si="18"/>
        <v>8.0690454308492913E-5</v>
      </c>
      <c r="O98" s="2">
        <v>0.84454481999999997</v>
      </c>
      <c r="P98">
        <v>318.216725</v>
      </c>
      <c r="Q98">
        <f t="shared" si="14"/>
        <v>317.37914675633016</v>
      </c>
      <c r="R98">
        <f t="shared" si="19"/>
        <v>0.70153731426905164</v>
      </c>
      <c r="S98" s="20">
        <f t="shared" si="20"/>
        <v>6.9279504397330391E-6</v>
      </c>
    </row>
    <row r="99" spans="3:19" x14ac:dyDescent="0.25">
      <c r="C99" s="2">
        <v>0.86492064000000002</v>
      </c>
      <c r="D99">
        <v>213.18263300000001</v>
      </c>
      <c r="E99">
        <f t="shared" ref="E99:E113" si="21">$X$6+$X$2*(1+TANH($X$3*(C99/F$1)-$X$4))+D$1^2*$X$5/((-$X$7*(C99/E$1-1)^$X$8+1))</f>
        <v>212.53833068446863</v>
      </c>
      <c r="F99">
        <f t="shared" si="15"/>
        <v>0.41512547379909376</v>
      </c>
      <c r="G99" s="20">
        <f t="shared" si="16"/>
        <v>9.134309873989213E-6</v>
      </c>
      <c r="I99" s="2">
        <v>0.85845307000000004</v>
      </c>
      <c r="J99">
        <v>257.40073100000001</v>
      </c>
      <c r="K99">
        <f t="shared" ref="K99:K114" si="22">$X$6+$X$2*(1+TANH($X$3*(I99/L$1)-$X$4))+J$1^2*$X$5/((-$X$7*(I99/K$1-1)^$X$8+1))</f>
        <v>259.40900636284118</v>
      </c>
      <c r="L99">
        <f t="shared" si="17"/>
        <v>4.0331699329948538</v>
      </c>
      <c r="M99" s="20">
        <f t="shared" si="18"/>
        <v>6.0873317255826202E-5</v>
      </c>
      <c r="O99" s="2">
        <v>0.84581417999999997</v>
      </c>
      <c r="P99">
        <v>320.062028</v>
      </c>
      <c r="Q99">
        <f t="shared" ref="Q99:Q103" si="23">$X$6+$X$2*(1+TANH($X$3*(O99/R$1)-$X$4))+P$1^2*$X$5/((-$X$7*(O99/Q$1-1)^$X$8+1))</f>
        <v>319.81105485817938</v>
      </c>
      <c r="R99">
        <f t="shared" si="19"/>
        <v>6.2987517915314498E-2</v>
      </c>
      <c r="S99" s="20">
        <f t="shared" si="20"/>
        <v>6.1487408522810295E-7</v>
      </c>
    </row>
    <row r="100" spans="3:19" x14ac:dyDescent="0.25">
      <c r="C100" s="2">
        <v>0.86662377999999995</v>
      </c>
      <c r="D100">
        <v>214.85868199999999</v>
      </c>
      <c r="E100">
        <f t="shared" si="21"/>
        <v>214.22848840265118</v>
      </c>
      <c r="F100">
        <f t="shared" si="15"/>
        <v>0.39714397013943042</v>
      </c>
      <c r="G100" s="20">
        <f t="shared" si="16"/>
        <v>8.6028461925743797E-6</v>
      </c>
      <c r="I100" s="2">
        <v>0.85949560000000003</v>
      </c>
      <c r="J100">
        <v>259.101924</v>
      </c>
      <c r="K100">
        <f t="shared" si="22"/>
        <v>260.75927995288339</v>
      </c>
      <c r="L100">
        <f t="shared" si="17"/>
        <v>2.7468287545580181</v>
      </c>
      <c r="M100" s="20">
        <f t="shared" si="18"/>
        <v>4.0915730486119656E-5</v>
      </c>
      <c r="O100" s="2">
        <v>0.84698604</v>
      </c>
      <c r="P100">
        <v>321.89503300000001</v>
      </c>
      <c r="Q100">
        <f t="shared" si="23"/>
        <v>322.26037307272134</v>
      </c>
      <c r="R100">
        <f t="shared" si="19"/>
        <v>0.1334733687360222</v>
      </c>
      <c r="S100" s="20">
        <f t="shared" si="20"/>
        <v>1.2881489120481261E-6</v>
      </c>
    </row>
    <row r="101" spans="3:19" x14ac:dyDescent="0.25">
      <c r="C101" s="2">
        <v>0.86794596000000002</v>
      </c>
      <c r="D101">
        <v>216.28260599999999</v>
      </c>
      <c r="E101">
        <f t="shared" si="21"/>
        <v>215.69173643493613</v>
      </c>
      <c r="F101">
        <f t="shared" si="15"/>
        <v>0.34912684291874907</v>
      </c>
      <c r="G101" s="20">
        <f t="shared" si="16"/>
        <v>7.4634573204542205E-6</v>
      </c>
      <c r="I101" s="2">
        <v>0.86045141000000003</v>
      </c>
      <c r="J101">
        <v>260.63162399999999</v>
      </c>
      <c r="K101">
        <f t="shared" si="22"/>
        <v>262.08533226251234</v>
      </c>
      <c r="L101">
        <f t="shared" si="17"/>
        <v>2.1132677124966763</v>
      </c>
      <c r="M101" s="20">
        <f t="shared" si="18"/>
        <v>3.111002051299906E-5</v>
      </c>
      <c r="O101" s="2">
        <v>0.84796868999999997</v>
      </c>
      <c r="P101">
        <v>323.551175</v>
      </c>
      <c r="Q101">
        <f t="shared" si="23"/>
        <v>324.47882944630499</v>
      </c>
      <c r="R101">
        <f t="shared" si="19"/>
        <v>0.86054277174940741</v>
      </c>
      <c r="S101" s="20">
        <f t="shared" si="20"/>
        <v>8.2202778723970425E-6</v>
      </c>
    </row>
    <row r="102" spans="3:19" x14ac:dyDescent="0.25">
      <c r="C102" s="2">
        <v>0.86929537999999995</v>
      </c>
      <c r="D102">
        <v>217.674193</v>
      </c>
      <c r="E102">
        <f t="shared" si="21"/>
        <v>217.33811881049536</v>
      </c>
      <c r="F102">
        <f t="shared" si="15"/>
        <v>0.11294586085120274</v>
      </c>
      <c r="G102" s="20">
        <f t="shared" si="16"/>
        <v>2.3837265505706551E-6</v>
      </c>
      <c r="I102" s="2">
        <v>0.86151802</v>
      </c>
      <c r="J102">
        <v>262.044669</v>
      </c>
      <c r="K102">
        <f t="shared" si="22"/>
        <v>263.67288187793838</v>
      </c>
      <c r="L102">
        <f t="shared" si="17"/>
        <v>2.6510771758843856</v>
      </c>
      <c r="M102" s="20">
        <f t="shared" si="18"/>
        <v>3.8607502916075028E-5</v>
      </c>
      <c r="O102" s="2">
        <v>0.84875370000000006</v>
      </c>
      <c r="P102">
        <v>325.07213999999999</v>
      </c>
      <c r="Q102">
        <f t="shared" si="23"/>
        <v>326.36702436204473</v>
      </c>
      <c r="R102">
        <f t="shared" si="19"/>
        <v>1.6767255110680148</v>
      </c>
      <c r="S102" s="20">
        <f t="shared" si="20"/>
        <v>1.5867279487710145E-5</v>
      </c>
    </row>
    <row r="103" spans="3:19" x14ac:dyDescent="0.25">
      <c r="C103" s="2">
        <v>0.87045075999999999</v>
      </c>
      <c r="D103">
        <v>219.26503</v>
      </c>
      <c r="E103">
        <f t="shared" si="21"/>
        <v>218.88356993924359</v>
      </c>
      <c r="F103">
        <f t="shared" si="15"/>
        <v>0.1455117779522842</v>
      </c>
      <c r="G103" s="20">
        <f t="shared" si="16"/>
        <v>3.0266304828706878E-6</v>
      </c>
      <c r="I103" s="2">
        <v>0.86225858</v>
      </c>
      <c r="J103">
        <v>263.55719900000003</v>
      </c>
      <c r="K103">
        <f t="shared" si="22"/>
        <v>264.84695208090841</v>
      </c>
      <c r="L103">
        <f t="shared" si="17"/>
        <v>1.6634630097126666</v>
      </c>
      <c r="M103" s="20">
        <f t="shared" si="18"/>
        <v>2.3947676413280476E-5</v>
      </c>
      <c r="O103" s="2">
        <v>0.84964574999999998</v>
      </c>
      <c r="P103">
        <v>326.80234799999999</v>
      </c>
      <c r="Q103">
        <f t="shared" si="23"/>
        <v>328.64592332496557</v>
      </c>
      <c r="R103">
        <f t="shared" si="19"/>
        <v>3.3987699788219086</v>
      </c>
      <c r="S103" s="20">
        <f t="shared" si="20"/>
        <v>3.1823756086524244E-5</v>
      </c>
    </row>
    <row r="104" spans="3:19" x14ac:dyDescent="0.25">
      <c r="C104" s="2">
        <v>0.87164675999999996</v>
      </c>
      <c r="D104">
        <v>221.11507800000001</v>
      </c>
      <c r="E104">
        <f t="shared" si="21"/>
        <v>220.62865709997493</v>
      </c>
      <c r="F104">
        <f t="shared" si="15"/>
        <v>0.23660529198120983</v>
      </c>
      <c r="G104" s="20">
        <f t="shared" si="16"/>
        <v>4.8393578446982598E-6</v>
      </c>
      <c r="I104" s="2">
        <v>0.86279269000000003</v>
      </c>
      <c r="J104">
        <v>265.32090199999999</v>
      </c>
      <c r="K104">
        <f t="shared" si="22"/>
        <v>265.73250851430021</v>
      </c>
      <c r="L104">
        <f t="shared" si="17"/>
        <v>0.16941992261437511</v>
      </c>
      <c r="M104" s="20">
        <f t="shared" si="18"/>
        <v>2.4066977329413403E-6</v>
      </c>
    </row>
    <row r="105" spans="3:19" x14ac:dyDescent="0.25">
      <c r="C105" s="2">
        <v>0.87254995999999996</v>
      </c>
      <c r="D105">
        <v>222.64470399999999</v>
      </c>
      <c r="E105">
        <f t="shared" si="21"/>
        <v>222.05301391211995</v>
      </c>
      <c r="F105">
        <f t="shared" si="15"/>
        <v>0.35009716009548836</v>
      </c>
      <c r="G105" s="20">
        <f t="shared" si="16"/>
        <v>7.062587633424335E-6</v>
      </c>
      <c r="I105" s="2">
        <v>0.86361823999999998</v>
      </c>
      <c r="J105">
        <v>266.85091699999998</v>
      </c>
      <c r="K105">
        <f t="shared" si="22"/>
        <v>267.16873689799513</v>
      </c>
      <c r="L105">
        <f t="shared" si="17"/>
        <v>0.10100948756164775</v>
      </c>
      <c r="M105" s="20">
        <f t="shared" si="18"/>
        <v>1.418485069055055E-6</v>
      </c>
    </row>
    <row r="106" spans="3:19" x14ac:dyDescent="0.25">
      <c r="C106" s="2">
        <v>0.87342564</v>
      </c>
      <c r="D106">
        <v>224.080736</v>
      </c>
      <c r="E106">
        <f t="shared" si="21"/>
        <v>223.5283138537101</v>
      </c>
      <c r="F106">
        <f t="shared" si="15"/>
        <v>0.3051702277115389</v>
      </c>
      <c r="G106" s="20">
        <f t="shared" si="16"/>
        <v>6.0776140475292743E-6</v>
      </c>
      <c r="I106" s="2">
        <v>0.86446268999999998</v>
      </c>
      <c r="J106">
        <v>268.732103</v>
      </c>
      <c r="K106">
        <f t="shared" si="22"/>
        <v>268.72745797442002</v>
      </c>
      <c r="L106">
        <f t="shared" si="17"/>
        <v>2.1576262638626557E-5</v>
      </c>
      <c r="M106" s="20">
        <f t="shared" si="18"/>
        <v>2.9877009033753485E-10</v>
      </c>
    </row>
    <row r="107" spans="3:19" x14ac:dyDescent="0.25">
      <c r="C107" s="2">
        <v>0.87430147000000002</v>
      </c>
      <c r="D107">
        <v>225.49053799999999</v>
      </c>
      <c r="E107">
        <f t="shared" si="21"/>
        <v>225.10315787484697</v>
      </c>
      <c r="F107">
        <f t="shared" si="15"/>
        <v>0.15006336136356582</v>
      </c>
      <c r="G107" s="20">
        <f t="shared" si="16"/>
        <v>2.9513317142028081E-6</v>
      </c>
      <c r="I107" s="2">
        <v>0.86544485000000004</v>
      </c>
      <c r="J107">
        <v>270.67611900000003</v>
      </c>
      <c r="K107">
        <f t="shared" si="22"/>
        <v>270.66217076799194</v>
      </c>
      <c r="L107">
        <f t="shared" si="17"/>
        <v>1.9455317615151043E-4</v>
      </c>
      <c r="M107" s="20">
        <f t="shared" si="18"/>
        <v>2.6554519264181405E-9</v>
      </c>
    </row>
    <row r="108" spans="3:19" x14ac:dyDescent="0.25">
      <c r="C108" s="2">
        <v>0.87548762000000002</v>
      </c>
      <c r="D108">
        <v>227.22166200000001</v>
      </c>
      <c r="E108">
        <f t="shared" si="21"/>
        <v>227.40621811680887</v>
      </c>
      <c r="F108">
        <f t="shared" si="15"/>
        <v>3.4060960251566921E-2</v>
      </c>
      <c r="G108" s="20">
        <f t="shared" si="16"/>
        <v>6.597166169238791E-7</v>
      </c>
      <c r="I108" s="2">
        <v>0.86631908999999996</v>
      </c>
      <c r="J108">
        <v>272.69721700000002</v>
      </c>
      <c r="K108">
        <f t="shared" si="22"/>
        <v>272.50205090576958</v>
      </c>
      <c r="L108">
        <f t="shared" si="17"/>
        <v>3.8089804337166661E-2</v>
      </c>
      <c r="M108" s="20">
        <f t="shared" si="18"/>
        <v>5.122091474252569E-7</v>
      </c>
    </row>
    <row r="109" spans="3:19" x14ac:dyDescent="0.25">
      <c r="C109" s="2">
        <v>0.87640032000000001</v>
      </c>
      <c r="D109">
        <v>228.933164</v>
      </c>
      <c r="E109">
        <f t="shared" si="21"/>
        <v>229.32163335640803</v>
      </c>
      <c r="F109">
        <f t="shared" si="15"/>
        <v>0.15090844086806415</v>
      </c>
      <c r="G109" s="20">
        <f t="shared" si="16"/>
        <v>2.8793609542437049E-6</v>
      </c>
      <c r="I109" s="2">
        <v>0.86715301</v>
      </c>
      <c r="J109">
        <v>274.73001900000003</v>
      </c>
      <c r="K109">
        <f t="shared" si="22"/>
        <v>274.36738037882327</v>
      </c>
      <c r="L109">
        <f t="shared" si="17"/>
        <v>0.13150676956897928</v>
      </c>
      <c r="M109" s="20">
        <f t="shared" si="18"/>
        <v>1.7423519156535209E-6</v>
      </c>
    </row>
    <row r="110" spans="3:19" x14ac:dyDescent="0.25">
      <c r="C110" s="2">
        <v>0.87745930000000005</v>
      </c>
      <c r="D110">
        <v>230.823937</v>
      </c>
      <c r="E110">
        <f t="shared" si="21"/>
        <v>231.71237241639494</v>
      </c>
      <c r="F110">
        <f t="shared" si="15"/>
        <v>0.78931748910485233</v>
      </c>
      <c r="G110" s="20">
        <f t="shared" si="16"/>
        <v>1.4814603664213573E-5</v>
      </c>
      <c r="I110" s="2">
        <v>0.86765548000000003</v>
      </c>
      <c r="J110">
        <v>276.66672899999998</v>
      </c>
      <c r="K110">
        <f t="shared" si="22"/>
        <v>275.54612114410247</v>
      </c>
      <c r="L110">
        <f t="shared" si="17"/>
        <v>1.2557619666992004</v>
      </c>
      <c r="M110" s="20">
        <f t="shared" si="18"/>
        <v>1.6405650468355661E-5</v>
      </c>
    </row>
    <row r="111" spans="3:19" x14ac:dyDescent="0.25">
      <c r="C111" s="2">
        <v>0.87820746999999999</v>
      </c>
      <c r="D111">
        <v>232.47854899999999</v>
      </c>
      <c r="E111">
        <f t="shared" si="21"/>
        <v>233.51753714220112</v>
      </c>
      <c r="F111">
        <f t="shared" si="15"/>
        <v>1.0794963596345644</v>
      </c>
      <c r="G111" s="20">
        <f t="shared" si="16"/>
        <v>1.9973556822396372E-5</v>
      </c>
      <c r="I111" s="2">
        <v>0.86840200000000001</v>
      </c>
      <c r="J111">
        <v>278.61231900000001</v>
      </c>
      <c r="K111">
        <f t="shared" si="22"/>
        <v>277.3772864122551</v>
      </c>
      <c r="L111">
        <f t="shared" si="17"/>
        <v>1.525305492791891</v>
      </c>
      <c r="M111" s="20">
        <f t="shared" si="18"/>
        <v>1.9649712660544219E-5</v>
      </c>
    </row>
    <row r="112" spans="3:19" x14ac:dyDescent="0.25">
      <c r="C112" s="2">
        <v>0.87889249000000003</v>
      </c>
      <c r="D112">
        <v>234.13726700000001</v>
      </c>
      <c r="E112">
        <f t="shared" si="21"/>
        <v>235.25954502141977</v>
      </c>
      <c r="F112">
        <f t="shared" si="15"/>
        <v>1.2595079573618511</v>
      </c>
      <c r="G112" s="20">
        <f t="shared" si="16"/>
        <v>2.2975227808069114E-5</v>
      </c>
      <c r="I112" s="2">
        <v>0.86893726999999998</v>
      </c>
      <c r="J112">
        <v>280.70012600000001</v>
      </c>
      <c r="K112">
        <f t="shared" si="22"/>
        <v>278.75154579941409</v>
      </c>
      <c r="L112">
        <f t="shared" si="17"/>
        <v>3.796964798115475</v>
      </c>
      <c r="M112" s="20">
        <f t="shared" si="18"/>
        <v>4.8189381873466844E-5</v>
      </c>
    </row>
    <row r="113" spans="3:13" x14ac:dyDescent="0.25">
      <c r="C113" s="2">
        <v>0.87954526</v>
      </c>
      <c r="D113">
        <v>235.91659899999999</v>
      </c>
      <c r="E113">
        <f t="shared" si="21"/>
        <v>237.00265620966172</v>
      </c>
      <c r="F113">
        <f t="shared" si="15"/>
        <v>1.1795202626582268</v>
      </c>
      <c r="G113" s="20">
        <f t="shared" si="16"/>
        <v>2.1192803355993751E-5</v>
      </c>
      <c r="I113" s="2">
        <v>0.86958921</v>
      </c>
      <c r="J113">
        <v>282.62582099999997</v>
      </c>
      <c r="K113">
        <f t="shared" si="22"/>
        <v>280.49757808979763</v>
      </c>
      <c r="L113">
        <f t="shared" si="17"/>
        <v>4.5294178848265494</v>
      </c>
      <c r="M113" s="20">
        <f t="shared" si="18"/>
        <v>5.6704655556873073E-5</v>
      </c>
    </row>
    <row r="114" spans="3:13" x14ac:dyDescent="0.25">
      <c r="I114" s="2">
        <v>0.87005167999999999</v>
      </c>
      <c r="J114">
        <v>284.56541199999998</v>
      </c>
      <c r="K114">
        <f t="shared" si="22"/>
        <v>281.78607568978134</v>
      </c>
      <c r="L114">
        <f t="shared" si="17"/>
        <v>7.7247103252997587</v>
      </c>
      <c r="M114" s="20">
        <f>((K114-J114)/J114)^2</f>
        <v>9.5393323250312598E-5</v>
      </c>
    </row>
  </sheetData>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75C9C-3C8C-9342-A085-504D6DAD56D2}">
  <dimension ref="A1:AP104"/>
  <sheetViews>
    <sheetView topLeftCell="T1" workbookViewId="0">
      <selection activeCell="AH28" sqref="AH28"/>
    </sheetView>
  </sheetViews>
  <sheetFormatPr baseColWidth="10" defaultRowHeight="15.75" x14ac:dyDescent="0.25"/>
  <cols>
    <col min="3" max="3" width="10.875" style="2"/>
    <col min="6" max="7" width="16.625" customWidth="1"/>
    <col min="8" max="8" width="6.375" customWidth="1"/>
    <col min="9" max="9" width="10.875" style="2"/>
    <col min="12" max="13" width="16.625" customWidth="1"/>
    <col min="14" max="14" width="5.625" customWidth="1"/>
    <col min="15" max="15" width="10.875" style="2"/>
    <col min="18" max="19" width="16.625" customWidth="1"/>
    <col min="21" max="21" width="13.125" customWidth="1"/>
  </cols>
  <sheetData>
    <row r="1" spans="1:42" x14ac:dyDescent="0.25">
      <c r="A1" t="s">
        <v>6</v>
      </c>
      <c r="C1" t="s">
        <v>1</v>
      </c>
      <c r="D1">
        <v>0.3</v>
      </c>
      <c r="E1" s="7">
        <v>0.3</v>
      </c>
      <c r="F1">
        <f>_xlfn.XLOOKUP(D3+20,D3:D150,C3:C150,,-1,1)-X9</f>
        <v>0.7265100639144535</v>
      </c>
      <c r="I1" t="s">
        <v>2</v>
      </c>
      <c r="J1">
        <v>0.4</v>
      </c>
      <c r="K1" s="7">
        <v>0.3</v>
      </c>
      <c r="L1">
        <f>_xlfn.XLOOKUP(J3+20,J3:J150,I3:I150,,-1,1)-X10</f>
        <v>0.71920787451737755</v>
      </c>
      <c r="O1" t="s">
        <v>3</v>
      </c>
      <c r="P1">
        <v>0.5</v>
      </c>
      <c r="Q1" s="7">
        <v>0.3</v>
      </c>
      <c r="R1">
        <f>_xlfn.XLOOKUP(P3+20,P3:P150,O3:O150,,-1,1)-X11</f>
        <v>0.70957266771755545</v>
      </c>
      <c r="W1" t="s">
        <v>41</v>
      </c>
    </row>
    <row r="2" spans="1:42" ht="16.5" thickBot="1" x14ac:dyDescent="0.3">
      <c r="C2" s="3" t="s">
        <v>4</v>
      </c>
      <c r="D2" s="1" t="s">
        <v>5</v>
      </c>
      <c r="E2" s="1" t="s">
        <v>47</v>
      </c>
      <c r="F2" s="1" t="s">
        <v>37</v>
      </c>
      <c r="G2" s="1" t="s">
        <v>134</v>
      </c>
      <c r="H2" s="1"/>
      <c r="I2" s="3" t="s">
        <v>4</v>
      </c>
      <c r="J2" s="1" t="s">
        <v>5</v>
      </c>
      <c r="K2" s="1" t="s">
        <v>47</v>
      </c>
      <c r="L2" s="1" t="s">
        <v>37</v>
      </c>
      <c r="M2" s="1" t="s">
        <v>134</v>
      </c>
      <c r="N2" s="1"/>
      <c r="O2" s="3" t="s">
        <v>4</v>
      </c>
      <c r="P2" s="1" t="s">
        <v>5</v>
      </c>
      <c r="Q2" s="1" t="s">
        <v>47</v>
      </c>
      <c r="R2" s="1" t="s">
        <v>37</v>
      </c>
      <c r="S2" s="1" t="s">
        <v>134</v>
      </c>
      <c r="W2" t="s">
        <v>32</v>
      </c>
      <c r="X2">
        <v>276.53488491327846</v>
      </c>
      <c r="AI2" t="s">
        <v>62</v>
      </c>
      <c r="AJ2" s="11" t="s">
        <v>61</v>
      </c>
      <c r="AK2" s="12">
        <v>7.91</v>
      </c>
    </row>
    <row r="3" spans="1:42" x14ac:dyDescent="0.25">
      <c r="C3" s="2">
        <v>0.60060360999999995</v>
      </c>
      <c r="D3">
        <v>201.86911000000001</v>
      </c>
      <c r="E3">
        <f t="shared" ref="E3:E34" si="0">$X$6+$X$2*(1+TANH($X$3*(C3/F$1)-$X$4))+D$1^2*$X$5/((-$X$7*(C3/E$1-1)^$X$8+1))</f>
        <v>202.95321451094523</v>
      </c>
      <c r="F3">
        <f>(E3-D3)^2</f>
        <v>1.175282590651783</v>
      </c>
      <c r="G3" s="20">
        <f>((E3-D3)/D3)^2</f>
        <v>2.8840485460552544E-5</v>
      </c>
      <c r="I3" s="2">
        <v>0.60055334000000005</v>
      </c>
      <c r="J3">
        <v>232.93894499999999</v>
      </c>
      <c r="K3">
        <f t="shared" ref="K3:K34" si="1">$X$6+$X$2*(1+TANH($X$3*(I3/L$1)-$X$4))+J$1^2*$X$5/((-$X$7*(I3/K$1-1)^$X$8+1))</f>
        <v>233.57178616076646</v>
      </c>
      <c r="L3">
        <f>(K3-J3)^2</f>
        <v>0.40048793476025918</v>
      </c>
      <c r="M3" s="20">
        <f>((K3-J3)/J3)^2</f>
        <v>7.3808304426953842E-6</v>
      </c>
      <c r="O3" s="2">
        <v>0.60022947000000004</v>
      </c>
      <c r="P3">
        <v>273.27385099999998</v>
      </c>
      <c r="Q3">
        <f t="shared" ref="Q3:Q34" si="2">$X$6+$X$2*(1+TANH($X$3*(O3/R$1)-$X$4))+P$1^2*$X$5/((-$X$7*(O3/Q$1-1)^$X$8+1))</f>
        <v>272.93794151658324</v>
      </c>
      <c r="R3">
        <f>(Q3-P3)^2</f>
        <v>0.11283518104930261</v>
      </c>
      <c r="S3" s="20">
        <f>((Q3-P3)/P3)^2</f>
        <v>1.5109440269979779E-6</v>
      </c>
      <c r="W3" t="s">
        <v>33</v>
      </c>
      <c r="X3">
        <v>17.89168088629285</v>
      </c>
      <c r="AI3" t="s">
        <v>63</v>
      </c>
      <c r="AJ3" s="11" t="s">
        <v>70</v>
      </c>
      <c r="AK3" s="12">
        <v>51.77</v>
      </c>
    </row>
    <row r="4" spans="1:42" x14ac:dyDescent="0.25">
      <c r="C4" s="2">
        <v>0.60309707999999995</v>
      </c>
      <c r="D4">
        <v>201.90698</v>
      </c>
      <c r="E4">
        <f t="shared" si="0"/>
        <v>202.95502279040934</v>
      </c>
      <c r="F4">
        <f t="shared" ref="F4:F67" si="3">(E4-D4)^2</f>
        <v>1.0983936905289964</v>
      </c>
      <c r="G4" s="20">
        <f t="shared" ref="G4:G67" si="4">((E4-D4)/D4)^2</f>
        <v>2.694358394848468E-5</v>
      </c>
      <c r="I4" s="2">
        <v>0.60333099999999995</v>
      </c>
      <c r="J4">
        <v>232.960048</v>
      </c>
      <c r="K4">
        <f t="shared" si="1"/>
        <v>233.57537026680657</v>
      </c>
      <c r="L4">
        <f t="shared" ref="L4:L67" si="5">(K4-J4)^2</f>
        <v>0.37862149202797857</v>
      </c>
      <c r="M4" s="20">
        <f t="shared" ref="M4:M67" si="6">((K4-J4)/J4)^2</f>
        <v>6.9765766219380907E-6</v>
      </c>
      <c r="O4" s="2">
        <v>0.60272300999999995</v>
      </c>
      <c r="P4">
        <v>273.29884399999997</v>
      </c>
      <c r="Q4">
        <f t="shared" si="2"/>
        <v>272.94292828470253</v>
      </c>
      <c r="R4">
        <f t="shared" ref="R4:R67" si="7">(Q4-P4)^2</f>
        <v>0.12667599639568988</v>
      </c>
      <c r="S4" s="20">
        <f t="shared" ref="S4:S67" si="8">((Q4-P4)/P4)^2</f>
        <v>1.6959722408213812E-6</v>
      </c>
      <c r="W4" t="s">
        <v>34</v>
      </c>
      <c r="X4">
        <v>22.950330018566991</v>
      </c>
      <c r="AI4" t="s">
        <v>64</v>
      </c>
      <c r="AJ4" s="11" t="s">
        <v>65</v>
      </c>
      <c r="AK4" s="12">
        <v>0.23899999999999999</v>
      </c>
    </row>
    <row r="5" spans="1:42" x14ac:dyDescent="0.25">
      <c r="C5" s="2">
        <v>0.60587480999999999</v>
      </c>
      <c r="D5">
        <v>201.91663700000001</v>
      </c>
      <c r="E5">
        <f t="shared" si="0"/>
        <v>202.95713047956201</v>
      </c>
      <c r="F5">
        <f t="shared" si="3"/>
        <v>1.0826266810110428</v>
      </c>
      <c r="G5" s="20">
        <f t="shared" si="4"/>
        <v>2.6554279208008131E-5</v>
      </c>
      <c r="I5" s="2">
        <v>0.60639284000000004</v>
      </c>
      <c r="J5">
        <v>232.96438499999999</v>
      </c>
      <c r="K5">
        <f t="shared" si="1"/>
        <v>233.57952374766347</v>
      </c>
      <c r="L5">
        <f t="shared" si="5"/>
        <v>0.37839567887699394</v>
      </c>
      <c r="M5" s="20">
        <f t="shared" si="6"/>
        <v>6.9721561283131388E-6</v>
      </c>
      <c r="O5" s="2">
        <v>0.60521687999999996</v>
      </c>
      <c r="P5">
        <v>273.26803899999999</v>
      </c>
      <c r="Q5">
        <f t="shared" si="2"/>
        <v>272.94813382995756</v>
      </c>
      <c r="R5">
        <f t="shared" si="7"/>
        <v>0.10233931781987735</v>
      </c>
      <c r="S5" s="20">
        <f t="shared" si="8"/>
        <v>1.3704551813576457E-6</v>
      </c>
      <c r="W5" t="s">
        <v>35</v>
      </c>
      <c r="X5">
        <v>437.02554404014364</v>
      </c>
      <c r="AI5" t="s">
        <v>66</v>
      </c>
      <c r="AJ5" s="11" t="s">
        <v>71</v>
      </c>
      <c r="AK5" s="12">
        <v>6.02</v>
      </c>
    </row>
    <row r="6" spans="1:42" x14ac:dyDescent="0.25">
      <c r="C6" s="2">
        <v>0.60865252999999997</v>
      </c>
      <c r="D6">
        <v>201.92629400000001</v>
      </c>
      <c r="E6">
        <f t="shared" si="0"/>
        <v>202.9593402453857</v>
      </c>
      <c r="F6">
        <f t="shared" si="3"/>
        <v>1.0671845451054733</v>
      </c>
      <c r="G6" s="20">
        <f t="shared" si="4"/>
        <v>2.6173016436913311E-5</v>
      </c>
      <c r="I6" s="2">
        <v>0.60923393000000003</v>
      </c>
      <c r="J6">
        <v>232.932436</v>
      </c>
      <c r="K6">
        <f t="shared" si="1"/>
        <v>233.58357576347836</v>
      </c>
      <c r="L6">
        <f t="shared" si="5"/>
        <v>0.42398299158266645</v>
      </c>
      <c r="M6" s="20">
        <f t="shared" si="6"/>
        <v>7.8142715260002737E-6</v>
      </c>
      <c r="O6" s="2">
        <v>0.60799462999999998</v>
      </c>
      <c r="P6">
        <v>273.271973</v>
      </c>
      <c r="Q6">
        <f t="shared" si="2"/>
        <v>272.95419823148558</v>
      </c>
      <c r="R6">
        <f t="shared" si="7"/>
        <v>0.10098080350439667</v>
      </c>
      <c r="S6" s="20">
        <f t="shared" si="8"/>
        <v>1.3522239923553347E-6</v>
      </c>
      <c r="W6" t="s">
        <v>57</v>
      </c>
      <c r="X6">
        <v>163.5863732078092</v>
      </c>
      <c r="AI6" t="s">
        <v>69</v>
      </c>
      <c r="AJ6" s="11" t="s">
        <v>72</v>
      </c>
      <c r="AK6" s="12">
        <v>35</v>
      </c>
    </row>
    <row r="7" spans="1:42" x14ac:dyDescent="0.25">
      <c r="C7" s="2">
        <v>0.61143051000000004</v>
      </c>
      <c r="D7">
        <v>201.89016799999999</v>
      </c>
      <c r="E7">
        <f t="shared" si="0"/>
        <v>202.96165637361466</v>
      </c>
      <c r="F7">
        <f t="shared" si="3"/>
        <v>1.1480873347914113</v>
      </c>
      <c r="G7" s="20">
        <f t="shared" si="4"/>
        <v>2.8167258999843019E-5</v>
      </c>
      <c r="I7" s="2">
        <v>0.61472678999999997</v>
      </c>
      <c r="J7">
        <v>232.85600700000001</v>
      </c>
      <c r="K7">
        <f t="shared" si="1"/>
        <v>233.59197961845121</v>
      </c>
      <c r="L7">
        <f t="shared" si="5"/>
        <v>0.5416556951099154</v>
      </c>
      <c r="M7" s="20">
        <f t="shared" si="6"/>
        <v>9.9896074345953283E-6</v>
      </c>
      <c r="O7" s="2">
        <v>0.61077239000000005</v>
      </c>
      <c r="P7">
        <v>273.27590800000002</v>
      </c>
      <c r="Q7">
        <f t="shared" si="2"/>
        <v>272.96055401914253</v>
      </c>
      <c r="R7">
        <f t="shared" si="7"/>
        <v>9.9448133242660219E-2</v>
      </c>
      <c r="S7" s="20">
        <f t="shared" si="8"/>
        <v>1.3316618048584745E-6</v>
      </c>
      <c r="W7" t="s">
        <v>40</v>
      </c>
      <c r="X7">
        <v>8.6551661831489005E-4</v>
      </c>
      <c r="AP7" t="s">
        <v>80</v>
      </c>
    </row>
    <row r="8" spans="1:42" x14ac:dyDescent="0.25">
      <c r="C8" s="2">
        <v>0.61376653999999997</v>
      </c>
      <c r="D8">
        <v>201.86057</v>
      </c>
      <c r="E8">
        <f t="shared" si="0"/>
        <v>202.96368926970172</v>
      </c>
      <c r="F8">
        <f t="shared" si="3"/>
        <v>1.2168721231872601</v>
      </c>
      <c r="G8" s="20">
        <f t="shared" si="4"/>
        <v>2.9863585678781205E-5</v>
      </c>
      <c r="I8" s="2">
        <v>0.61778847000000003</v>
      </c>
      <c r="J8">
        <v>232.888959</v>
      </c>
      <c r="K8">
        <f t="shared" si="1"/>
        <v>233.5970074533966</v>
      </c>
      <c r="L8">
        <f t="shared" si="5"/>
        <v>0.5013326123573173</v>
      </c>
      <c r="M8" s="20">
        <f t="shared" si="6"/>
        <v>9.2433236041531086E-6</v>
      </c>
      <c r="O8" s="2">
        <v>0.61355013999999997</v>
      </c>
      <c r="P8">
        <v>273.27984199999997</v>
      </c>
      <c r="Q8">
        <f t="shared" si="2"/>
        <v>272.96721260373653</v>
      </c>
      <c r="R8">
        <f t="shared" si="7"/>
        <v>9.7737139408046944E-2</v>
      </c>
      <c r="S8" s="20">
        <f t="shared" si="8"/>
        <v>1.3087130348186655E-6</v>
      </c>
      <c r="W8" t="s">
        <v>58</v>
      </c>
      <c r="X8">
        <v>6.1595537881013369</v>
      </c>
    </row>
    <row r="9" spans="1:42" x14ac:dyDescent="0.25">
      <c r="C9" s="2">
        <v>0.61790162000000004</v>
      </c>
      <c r="D9">
        <v>201.86499699999999</v>
      </c>
      <c r="E9">
        <f t="shared" si="0"/>
        <v>202.96748705706204</v>
      </c>
      <c r="F9">
        <f t="shared" si="3"/>
        <v>1.2154843259206953</v>
      </c>
      <c r="G9" s="20">
        <f t="shared" si="4"/>
        <v>2.9828219034780923E-5</v>
      </c>
      <c r="I9" s="2">
        <v>0.62085087000000005</v>
      </c>
      <c r="J9">
        <v>232.79600600000001</v>
      </c>
      <c r="K9">
        <f t="shared" si="1"/>
        <v>233.60229587882864</v>
      </c>
      <c r="L9">
        <f t="shared" si="5"/>
        <v>0.65010336870149676</v>
      </c>
      <c r="M9" s="20">
        <f t="shared" si="6"/>
        <v>1.1995859388599398E-5</v>
      </c>
      <c r="O9" s="2">
        <v>0.61613850999999997</v>
      </c>
      <c r="P9">
        <v>273.28350799999998</v>
      </c>
      <c r="Q9">
        <f t="shared" si="2"/>
        <v>272.97370018614441</v>
      </c>
      <c r="R9">
        <f t="shared" si="7"/>
        <v>9.5980881525967912E-2</v>
      </c>
      <c r="S9" s="20">
        <f t="shared" si="8"/>
        <v>1.2851620322164213E-6</v>
      </c>
      <c r="V9">
        <v>0.3</v>
      </c>
      <c r="W9" t="s">
        <v>59</v>
      </c>
      <c r="X9">
        <v>0.1347133760855464</v>
      </c>
    </row>
    <row r="10" spans="1:42" x14ac:dyDescent="0.25">
      <c r="C10" s="2">
        <v>0.62096335999999996</v>
      </c>
      <c r="D10">
        <v>201.88650200000001</v>
      </c>
      <c r="E10">
        <f t="shared" si="0"/>
        <v>202.97047054087068</v>
      </c>
      <c r="F10">
        <f t="shared" si="3"/>
        <v>1.1749877975972924</v>
      </c>
      <c r="G10" s="20">
        <f t="shared" si="4"/>
        <v>2.8828283871007456E-5</v>
      </c>
      <c r="I10" s="2">
        <v>0.62362894999999996</v>
      </c>
      <c r="J10">
        <v>232.74271200000001</v>
      </c>
      <c r="K10">
        <f t="shared" si="1"/>
        <v>233.60732700423881</v>
      </c>
      <c r="L10">
        <f t="shared" si="5"/>
        <v>0.74755910555486038</v>
      </c>
      <c r="M10" s="20">
        <f t="shared" si="6"/>
        <v>1.3800453388986373E-5</v>
      </c>
      <c r="O10" s="2">
        <v>0.62055775000000002</v>
      </c>
      <c r="P10">
        <v>273.27402999999998</v>
      </c>
      <c r="Q10">
        <f t="shared" si="2"/>
        <v>272.98543657892549</v>
      </c>
      <c r="R10">
        <f t="shared" si="7"/>
        <v>8.3286162687480736E-2</v>
      </c>
      <c r="S10" s="20">
        <f t="shared" si="8"/>
        <v>1.11526001037627E-6</v>
      </c>
      <c r="V10">
        <v>0.4</v>
      </c>
      <c r="W10" t="s">
        <v>59</v>
      </c>
      <c r="X10">
        <v>0.13392056548262241</v>
      </c>
      <c r="AI10" t="s">
        <v>67</v>
      </c>
    </row>
    <row r="11" spans="1:42" x14ac:dyDescent="0.25">
      <c r="C11" s="2">
        <v>0.62374112000000004</v>
      </c>
      <c r="D11">
        <v>201.89043699999999</v>
      </c>
      <c r="E11">
        <f t="shared" si="0"/>
        <v>202.97330944258141</v>
      </c>
      <c r="F11">
        <f t="shared" si="3"/>
        <v>1.1726127269022479</v>
      </c>
      <c r="G11" s="20">
        <f t="shared" si="4"/>
        <v>2.8768890107474523E-5</v>
      </c>
      <c r="I11" s="2">
        <v>0.62640673999999996</v>
      </c>
      <c r="J11">
        <v>232.74092300000001</v>
      </c>
      <c r="K11">
        <f t="shared" si="1"/>
        <v>233.61258872113518</v>
      </c>
      <c r="L11">
        <f t="shared" si="5"/>
        <v>0.75980112940210121</v>
      </c>
      <c r="M11" s="20">
        <f t="shared" si="6"/>
        <v>1.4026665172520323E-5</v>
      </c>
      <c r="O11" s="2">
        <v>0.62361959</v>
      </c>
      <c r="P11">
        <v>273.278367</v>
      </c>
      <c r="Q11">
        <f t="shared" si="2"/>
        <v>272.99407902977589</v>
      </c>
      <c r="R11">
        <f t="shared" si="7"/>
        <v>8.0819650014146413E-2</v>
      </c>
      <c r="S11" s="20">
        <f t="shared" si="8"/>
        <v>1.0821973290342431E-6</v>
      </c>
      <c r="V11">
        <v>0.5</v>
      </c>
      <c r="W11" t="s">
        <v>59</v>
      </c>
      <c r="X11">
        <v>0.13246875228244456</v>
      </c>
      <c r="AI11" t="s">
        <v>68</v>
      </c>
      <c r="AJ11">
        <f>1-2*(AK5/AK3)^2</f>
        <v>0.97295626645977151</v>
      </c>
      <c r="AL11" t="s">
        <v>74</v>
      </c>
      <c r="AM11">
        <f>-0.357+0.45*EXP(-0.0375*AK6)</f>
        <v>-0.23588414307186722</v>
      </c>
    </row>
    <row r="12" spans="1:42" x14ac:dyDescent="0.25">
      <c r="C12" s="2">
        <v>0.62680296000000002</v>
      </c>
      <c r="D12">
        <v>201.89477400000001</v>
      </c>
      <c r="E12">
        <f t="shared" si="0"/>
        <v>202.9765903832612</v>
      </c>
      <c r="F12">
        <f t="shared" si="3"/>
        <v>1.1703266870923099</v>
      </c>
      <c r="G12" s="20">
        <f t="shared" si="4"/>
        <v>2.8711570814094688E-5</v>
      </c>
      <c r="I12" s="2">
        <v>0.62890040999999997</v>
      </c>
      <c r="J12">
        <v>232.74445499999999</v>
      </c>
      <c r="K12">
        <f t="shared" si="1"/>
        <v>233.61751638872198</v>
      </c>
      <c r="L12">
        <f t="shared" si="5"/>
        <v>0.76223618847717522</v>
      </c>
      <c r="M12" s="20">
        <f t="shared" si="6"/>
        <v>1.4071191640033852E-5</v>
      </c>
      <c r="O12" s="2">
        <v>0.62668144000000003</v>
      </c>
      <c r="P12">
        <v>273.28270400000002</v>
      </c>
      <c r="Q12">
        <f t="shared" si="2"/>
        <v>273.00316020793201</v>
      </c>
      <c r="R12">
        <f t="shared" si="7"/>
        <v>7.8144731683763652E-2</v>
      </c>
      <c r="S12" s="20">
        <f t="shared" si="8"/>
        <v>1.046346225474292E-6</v>
      </c>
      <c r="AI12" t="s">
        <v>73</v>
      </c>
      <c r="AJ12">
        <f>0.0524*AK4^4-0.15*AK4^3+0.1659*AK4^2-0.0706*AK4+0.0119</f>
        <v>2.6261572227884028E-3</v>
      </c>
      <c r="AL12" t="s">
        <v>75</v>
      </c>
      <c r="AM12">
        <f>0.0524*(AK4-AM11)^4-0.15*(AK4-AM11)^3+0.1659*(AK4-AM11)^2-0.0706*(AK4-AM11)+0.0119</f>
        <v>2.3869949751723976E-3</v>
      </c>
    </row>
    <row r="13" spans="1:42" x14ac:dyDescent="0.25">
      <c r="C13" s="2">
        <v>0.62986481000000005</v>
      </c>
      <c r="D13">
        <v>201.899111</v>
      </c>
      <c r="E13">
        <f t="shared" si="0"/>
        <v>202.98003701605347</v>
      </c>
      <c r="F13">
        <f t="shared" si="3"/>
        <v>1.1684010521812216</v>
      </c>
      <c r="G13" s="20">
        <f t="shared" si="4"/>
        <v>2.8663097836178795E-5</v>
      </c>
      <c r="I13" s="2">
        <v>0.63148897999999998</v>
      </c>
      <c r="J13">
        <v>232.71035000000001</v>
      </c>
      <c r="K13">
        <f t="shared" si="1"/>
        <v>233.6228432338869</v>
      </c>
      <c r="L13">
        <f t="shared" si="5"/>
        <v>0.83264390188935755</v>
      </c>
      <c r="M13" s="20">
        <f t="shared" si="6"/>
        <v>1.5375452538319956E-5</v>
      </c>
      <c r="O13" s="2">
        <v>0.62945918999999995</v>
      </c>
      <c r="P13">
        <v>273.28663799999998</v>
      </c>
      <c r="Q13">
        <f t="shared" si="2"/>
        <v>273.01179385839271</v>
      </c>
      <c r="R13">
        <f t="shared" si="7"/>
        <v>7.5539302175839887E-2</v>
      </c>
      <c r="S13" s="20">
        <f t="shared" si="8"/>
        <v>1.0114307955041639E-6</v>
      </c>
      <c r="AI13" t="s">
        <v>76</v>
      </c>
      <c r="AJ13">
        <f>1/(1+AJ12*AK2)</f>
        <v>0.97964982851882199</v>
      </c>
      <c r="AL13" t="s">
        <v>77</v>
      </c>
      <c r="AM13">
        <f>1/(1+AM12*AK2)</f>
        <v>0.98146876049327381</v>
      </c>
    </row>
    <row r="14" spans="1:42" x14ac:dyDescent="0.25">
      <c r="C14" s="2">
        <v>0.63264255999999996</v>
      </c>
      <c r="D14">
        <v>201.90304499999999</v>
      </c>
      <c r="E14">
        <f t="shared" si="0"/>
        <v>202.98331310996286</v>
      </c>
      <c r="F14">
        <f t="shared" si="3"/>
        <v>1.1669791894027575</v>
      </c>
      <c r="G14" s="20">
        <f t="shared" si="4"/>
        <v>2.8627101232786702E-5</v>
      </c>
      <c r="I14" s="2">
        <v>0.63546616</v>
      </c>
      <c r="J14">
        <v>232.72657100000001</v>
      </c>
      <c r="K14">
        <f t="shared" si="1"/>
        <v>233.63146518371155</v>
      </c>
      <c r="L14">
        <f t="shared" si="5"/>
        <v>0.81883348371498854</v>
      </c>
      <c r="M14" s="20">
        <f t="shared" si="6"/>
        <v>1.5118324130879807E-5</v>
      </c>
      <c r="O14" s="2">
        <v>0.63223695000000002</v>
      </c>
      <c r="P14">
        <v>273.290572</v>
      </c>
      <c r="Q14">
        <f t="shared" si="2"/>
        <v>273.02081827664358</v>
      </c>
      <c r="R14">
        <f t="shared" si="7"/>
        <v>7.2767071264649943E-2</v>
      </c>
      <c r="S14" s="20">
        <f t="shared" si="8"/>
        <v>9.7428405835862625E-7</v>
      </c>
      <c r="U14">
        <v>0.3</v>
      </c>
      <c r="V14" t="s">
        <v>38</v>
      </c>
      <c r="X14">
        <f>SUM(F3:F150)</f>
        <v>115.47976286723691</v>
      </c>
    </row>
    <row r="15" spans="1:42" x14ac:dyDescent="0.25">
      <c r="C15" s="2">
        <v>0.63513613000000002</v>
      </c>
      <c r="D15">
        <v>201.92374599999999</v>
      </c>
      <c r="E15">
        <f t="shared" si="0"/>
        <v>202.98637966739102</v>
      </c>
      <c r="F15">
        <f t="shared" si="3"/>
        <v>1.1291903110729016</v>
      </c>
      <c r="G15" s="20">
        <f t="shared" si="4"/>
        <v>2.7694425094552437E-5</v>
      </c>
      <c r="I15" s="2">
        <v>0.63852776</v>
      </c>
      <c r="J15">
        <v>232.775261</v>
      </c>
      <c r="K15">
        <f t="shared" si="1"/>
        <v>233.63847933908391</v>
      </c>
      <c r="L15">
        <f t="shared" si="5"/>
        <v>0.74514590093079203</v>
      </c>
      <c r="M15" s="20">
        <f t="shared" si="6"/>
        <v>1.375205726655153E-5</v>
      </c>
      <c r="O15" s="2">
        <v>0.63501470999999998</v>
      </c>
      <c r="P15">
        <v>273.29450700000001</v>
      </c>
      <c r="Q15">
        <f t="shared" si="2"/>
        <v>273.03024834795508</v>
      </c>
      <c r="R15">
        <f t="shared" si="7"/>
        <v>6.9832635180603356E-2</v>
      </c>
      <c r="S15" s="20">
        <f t="shared" si="8"/>
        <v>9.3496773747177439E-7</v>
      </c>
      <c r="U15">
        <v>0.4</v>
      </c>
      <c r="V15" t="s">
        <v>38</v>
      </c>
      <c r="X15">
        <f>SUM(L3:L150)</f>
        <v>31.458554429282575</v>
      </c>
      <c r="AI15" t="s">
        <v>78</v>
      </c>
      <c r="AJ15">
        <f>1/(X5*10^-4*PI()*AK2*AJ13*AJ11)</f>
        <v>0.96605674110188822</v>
      </c>
      <c r="AL15" t="s">
        <v>79</v>
      </c>
      <c r="AM15">
        <f>1/(X5*10^-4*PI()*AK2*AM13*AJ11)</f>
        <v>0.96426637184485586</v>
      </c>
    </row>
    <row r="16" spans="1:42" x14ac:dyDescent="0.25">
      <c r="C16" s="2">
        <v>0.63750372</v>
      </c>
      <c r="D16">
        <v>201.894192</v>
      </c>
      <c r="E16">
        <f t="shared" si="0"/>
        <v>202.98940518673126</v>
      </c>
      <c r="F16">
        <f t="shared" si="3"/>
        <v>1.1994919243900359</v>
      </c>
      <c r="G16" s="20">
        <f t="shared" si="4"/>
        <v>2.9427249899003358E-5</v>
      </c>
      <c r="I16" s="2">
        <v>0.64130538000000004</v>
      </c>
      <c r="J16">
        <v>232.802087</v>
      </c>
      <c r="K16">
        <f t="shared" si="1"/>
        <v>233.64513942191968</v>
      </c>
      <c r="L16">
        <f t="shared" si="5"/>
        <v>0.71073738610463777</v>
      </c>
      <c r="M16" s="20">
        <f t="shared" si="6"/>
        <v>1.31140073310456E-5</v>
      </c>
      <c r="O16" s="2">
        <v>0.63750837000000005</v>
      </c>
      <c r="P16">
        <v>273.29803900000002</v>
      </c>
      <c r="Q16">
        <f t="shared" si="2"/>
        <v>273.03907220170487</v>
      </c>
      <c r="R16">
        <f t="shared" si="7"/>
        <v>6.7063802619239998E-2</v>
      </c>
      <c r="S16" s="20">
        <f t="shared" si="8"/>
        <v>8.9787347940007097E-7</v>
      </c>
      <c r="U16">
        <v>0.5</v>
      </c>
      <c r="V16" t="s">
        <v>38</v>
      </c>
      <c r="X16">
        <f>SUM(R3:R150)</f>
        <v>82.456844545459319</v>
      </c>
    </row>
    <row r="17" spans="3:42" x14ac:dyDescent="0.25">
      <c r="C17" s="2">
        <v>0.64163840999999999</v>
      </c>
      <c r="D17">
        <v>201.96729400000001</v>
      </c>
      <c r="E17">
        <f t="shared" si="0"/>
        <v>202.99496606682703</v>
      </c>
      <c r="F17">
        <f t="shared" si="3"/>
        <v>1.0561098769365251</v>
      </c>
      <c r="G17" s="20">
        <f t="shared" si="4"/>
        <v>2.5890891858523168E-5</v>
      </c>
      <c r="I17" s="2">
        <v>0.64408310000000002</v>
      </c>
      <c r="J17">
        <v>232.811744</v>
      </c>
      <c r="K17">
        <f t="shared" si="1"/>
        <v>233.65209298314977</v>
      </c>
      <c r="L17">
        <f t="shared" si="5"/>
        <v>0.70618641348084665</v>
      </c>
      <c r="M17" s="20">
        <f t="shared" si="6"/>
        <v>1.3028955161017291E-5</v>
      </c>
      <c r="O17" s="2">
        <v>0.63997037999999995</v>
      </c>
      <c r="P17">
        <v>273.31726400000002</v>
      </c>
      <c r="Q17">
        <f t="shared" si="2"/>
        <v>273.04812833450086</v>
      </c>
      <c r="R17">
        <f t="shared" si="7"/>
        <v>7.2434006443677729E-2</v>
      </c>
      <c r="S17" s="20">
        <f t="shared" si="8"/>
        <v>9.6963521145964575E-7</v>
      </c>
      <c r="U17" t="s">
        <v>39</v>
      </c>
      <c r="V17" t="s">
        <v>38</v>
      </c>
      <c r="X17">
        <f>SUM(X14:X16)</f>
        <v>229.39516184197882</v>
      </c>
    </row>
    <row r="18" spans="3:42" x14ac:dyDescent="0.25">
      <c r="C18" s="2">
        <v>0.64441654999999998</v>
      </c>
      <c r="D18">
        <v>201.90398400000001</v>
      </c>
      <c r="E18">
        <f t="shared" si="0"/>
        <v>202.99890907718904</v>
      </c>
      <c r="F18">
        <f t="shared" si="3"/>
        <v>1.1988609246574076</v>
      </c>
      <c r="G18" s="20">
        <f t="shared" si="4"/>
        <v>2.9408916749851562E-5</v>
      </c>
      <c r="I18" s="2">
        <v>0.64686111999999996</v>
      </c>
      <c r="J18">
        <v>232.76989499999999</v>
      </c>
      <c r="K18">
        <f t="shared" si="1"/>
        <v>233.65935177970394</v>
      </c>
      <c r="L18">
        <f t="shared" si="5"/>
        <v>0.79113336296131842</v>
      </c>
      <c r="M18" s="20">
        <f t="shared" si="6"/>
        <v>1.4601453112651783E-5</v>
      </c>
      <c r="O18" s="2">
        <v>0.64530438000000001</v>
      </c>
      <c r="P18">
        <v>273.423541</v>
      </c>
      <c r="Q18">
        <f t="shared" si="2"/>
        <v>273.06897777096776</v>
      </c>
      <c r="R18">
        <f t="shared" si="7"/>
        <v>0.12571508338176682</v>
      </c>
      <c r="S18" s="20">
        <f t="shared" si="8"/>
        <v>1.6815724403779149E-6</v>
      </c>
      <c r="V18" t="s">
        <v>49</v>
      </c>
      <c r="X18">
        <f>X17/3</f>
        <v>76.465053947326268</v>
      </c>
    </row>
    <row r="19" spans="3:42" x14ac:dyDescent="0.25">
      <c r="C19" s="2">
        <v>0.64747838999999996</v>
      </c>
      <c r="D19">
        <v>201.908321</v>
      </c>
      <c r="E19">
        <f t="shared" si="0"/>
        <v>203.00345609909817</v>
      </c>
      <c r="F19">
        <f t="shared" si="3"/>
        <v>1.1993208852767636</v>
      </c>
      <c r="G19" s="20">
        <f t="shared" si="4"/>
        <v>2.9418936032217493E-5</v>
      </c>
      <c r="I19" s="2">
        <v>0.64992276999999998</v>
      </c>
      <c r="J19">
        <v>232.80857</v>
      </c>
      <c r="K19">
        <f t="shared" si="1"/>
        <v>233.66771838029356</v>
      </c>
      <c r="L19">
        <f t="shared" si="5"/>
        <v>0.73813593936104993</v>
      </c>
      <c r="M19" s="20">
        <f t="shared" si="6"/>
        <v>1.3618786917708273E-5</v>
      </c>
      <c r="O19" s="2">
        <v>0.64808206999999995</v>
      </c>
      <c r="P19">
        <v>273.43892099999999</v>
      </c>
      <c r="Q19">
        <f t="shared" si="2"/>
        <v>273.08053366235617</v>
      </c>
      <c r="R19">
        <f t="shared" si="7"/>
        <v>0.12844148378342482</v>
      </c>
      <c r="S19" s="20">
        <f t="shared" si="8"/>
        <v>1.7178476721137824E-6</v>
      </c>
      <c r="AI19" t="s">
        <v>81</v>
      </c>
    </row>
    <row r="20" spans="3:42" x14ac:dyDescent="0.25">
      <c r="C20" s="2">
        <v>0.65054023000000005</v>
      </c>
      <c r="D20">
        <v>201.91265799999999</v>
      </c>
      <c r="E20">
        <f t="shared" si="0"/>
        <v>203.00822311657134</v>
      </c>
      <c r="F20">
        <f t="shared" si="3"/>
        <v>1.2002629246479968</v>
      </c>
      <c r="G20" s="20">
        <f t="shared" si="4"/>
        <v>2.9440779147494938E-5</v>
      </c>
      <c r="I20" s="2">
        <v>0.65298480999999997</v>
      </c>
      <c r="J20">
        <v>232.778569</v>
      </c>
      <c r="K20">
        <f t="shared" si="1"/>
        <v>233.67648644537422</v>
      </c>
      <c r="L20">
        <f t="shared" si="5"/>
        <v>0.80625573870736345</v>
      </c>
      <c r="M20" s="20">
        <f t="shared" si="6"/>
        <v>1.4879448368735593E-5</v>
      </c>
      <c r="O20" s="2">
        <v>0.65114358999999999</v>
      </c>
      <c r="P20">
        <v>273.50048700000002</v>
      </c>
      <c r="Q20">
        <f t="shared" si="2"/>
        <v>273.09385324063061</v>
      </c>
      <c r="R20">
        <f t="shared" si="7"/>
        <v>0.16535101425890161</v>
      </c>
      <c r="S20" s="20">
        <f t="shared" si="8"/>
        <v>2.2105006922292904E-6</v>
      </c>
      <c r="AI20" t="s">
        <v>83</v>
      </c>
      <c r="AJ20">
        <f>1/(AJ13*AJ11)</f>
        <v>1.0491457209546242</v>
      </c>
      <c r="AL20" t="s">
        <v>84</v>
      </c>
      <c r="AM20">
        <f>1/(AM13*AJ11)</f>
        <v>1.0472013649297371</v>
      </c>
    </row>
    <row r="21" spans="3:42" x14ac:dyDescent="0.25">
      <c r="C21" s="2">
        <v>0.65331799000000002</v>
      </c>
      <c r="D21">
        <v>201.91659200000001</v>
      </c>
      <c r="E21">
        <f t="shared" si="0"/>
        <v>203.01274620434046</v>
      </c>
      <c r="F21">
        <f t="shared" si="3"/>
        <v>1.2015540396932465</v>
      </c>
      <c r="G21" s="20">
        <f t="shared" si="4"/>
        <v>2.9471299973251222E-5</v>
      </c>
      <c r="I21" s="2">
        <v>0.65576246999999999</v>
      </c>
      <c r="J21">
        <v>232.79967199999999</v>
      </c>
      <c r="K21">
        <f t="shared" si="1"/>
        <v>233.68480088358575</v>
      </c>
      <c r="L21">
        <f t="shared" si="5"/>
        <v>0.78345314055778181</v>
      </c>
      <c r="M21" s="20">
        <f t="shared" si="6"/>
        <v>1.4456005262232138E-5</v>
      </c>
      <c r="O21" s="2">
        <v>0.65392094999999995</v>
      </c>
      <c r="P21">
        <v>273.57309600000002</v>
      </c>
      <c r="Q21">
        <f t="shared" si="2"/>
        <v>273.10648645761648</v>
      </c>
      <c r="R21">
        <f t="shared" si="7"/>
        <v>0.21772446504337403</v>
      </c>
      <c r="S21" s="20">
        <f t="shared" si="8"/>
        <v>2.9091121320558294E-6</v>
      </c>
      <c r="U21" t="s">
        <v>127</v>
      </c>
      <c r="V21" t="s">
        <v>87</v>
      </c>
      <c r="X21">
        <f>X17/COUNT(E3:E104,K3:K102,Q3:Q101)</f>
        <v>0.76211017223248778</v>
      </c>
      <c r="AI21" t="s">
        <v>82</v>
      </c>
      <c r="AJ21">
        <f>(X5*10^-4*PI()*AK2-AJ20)/(X6*10^-4*PI()*AK2)</f>
        <v>9.0680359834119456E-2</v>
      </c>
      <c r="AL21" t="s">
        <v>85</v>
      </c>
      <c r="AM21">
        <f>(X5*10^-4*PI()*AK2-AM20)/(X6*10^-4*PI()*AK2)</f>
        <v>9.5463381079986712E-2</v>
      </c>
      <c r="AP21" t="s">
        <v>86</v>
      </c>
    </row>
    <row r="22" spans="3:42" x14ac:dyDescent="0.25">
      <c r="C22" s="2">
        <v>0.65609574000000004</v>
      </c>
      <c r="D22">
        <v>201.92052699999999</v>
      </c>
      <c r="E22">
        <f t="shared" si="0"/>
        <v>203.01746575237559</v>
      </c>
      <c r="F22">
        <f t="shared" si="3"/>
        <v>1.2032746264633218</v>
      </c>
      <c r="G22" s="20">
        <f t="shared" si="4"/>
        <v>2.9512351628600929E-5</v>
      </c>
      <c r="I22" s="2">
        <v>0.66144378000000004</v>
      </c>
      <c r="J22">
        <v>232.88927200000001</v>
      </c>
      <c r="K22">
        <f t="shared" si="1"/>
        <v>233.70293378891608</v>
      </c>
      <c r="L22">
        <f t="shared" si="5"/>
        <v>0.66204550674211371</v>
      </c>
      <c r="M22" s="20">
        <f t="shared" si="6"/>
        <v>1.2206435926197552E-5</v>
      </c>
      <c r="O22" s="2">
        <v>0.65641461999999995</v>
      </c>
      <c r="P22">
        <v>273.57662800000003</v>
      </c>
      <c r="Q22">
        <f t="shared" si="2"/>
        <v>273.11829234386641</v>
      </c>
      <c r="R22">
        <f t="shared" si="7"/>
        <v>0.21007157368342969</v>
      </c>
      <c r="S22" s="20">
        <f t="shared" si="8"/>
        <v>2.8067860167068533E-6</v>
      </c>
      <c r="U22" t="s">
        <v>128</v>
      </c>
      <c r="W22" t="s">
        <v>88</v>
      </c>
      <c r="X22">
        <f>SQRT(X21)</f>
        <v>0.87298921656140049</v>
      </c>
    </row>
    <row r="23" spans="3:42" x14ac:dyDescent="0.25">
      <c r="C23" s="2">
        <v>0.6588735</v>
      </c>
      <c r="D23">
        <v>201.92446100000001</v>
      </c>
      <c r="E23">
        <f t="shared" si="0"/>
        <v>203.02238969022122</v>
      </c>
      <c r="F23">
        <f t="shared" si="3"/>
        <v>1.2054474088108607</v>
      </c>
      <c r="G23" s="20">
        <f t="shared" si="4"/>
        <v>2.9564490785898199E-5</v>
      </c>
      <c r="I23" s="2">
        <v>0.66450474999999998</v>
      </c>
      <c r="J23">
        <v>233.046696</v>
      </c>
      <c r="K23">
        <f t="shared" si="1"/>
        <v>233.71336542749606</v>
      </c>
      <c r="L23">
        <f t="shared" si="5"/>
        <v>0.44444812555792507</v>
      </c>
      <c r="M23" s="20">
        <f t="shared" si="6"/>
        <v>8.1834263590529445E-6</v>
      </c>
      <c r="O23" s="2">
        <v>0.65919236999999997</v>
      </c>
      <c r="P23">
        <v>273.58056299999998</v>
      </c>
      <c r="Q23">
        <f t="shared" si="2"/>
        <v>273.13197857487455</v>
      </c>
      <c r="R23">
        <f t="shared" si="7"/>
        <v>0.20122798646511436</v>
      </c>
      <c r="S23" s="20">
        <f t="shared" si="8"/>
        <v>2.6885486754367741E-6</v>
      </c>
      <c r="U23" t="s">
        <v>129</v>
      </c>
      <c r="X23">
        <f>SQRT(SUM(G3:G104,M3:M102,S3:S101)/COUNT(G3:G104,M3:M102,S3:S101))</f>
        <v>3.7514088010406053E-3</v>
      </c>
    </row>
    <row r="24" spans="3:42" x14ac:dyDescent="0.25">
      <c r="C24" s="2">
        <v>0.66165125999999996</v>
      </c>
      <c r="D24">
        <v>201.92839599999999</v>
      </c>
      <c r="E24">
        <f t="shared" si="0"/>
        <v>203.02752630510832</v>
      </c>
      <c r="F24">
        <f t="shared" si="3"/>
        <v>1.2080874276075353</v>
      </c>
      <c r="G24" s="20">
        <f t="shared" si="4"/>
        <v>2.9628084437826632E-5</v>
      </c>
      <c r="I24" s="2">
        <v>0.66756658999999996</v>
      </c>
      <c r="J24">
        <v>233.05103299999999</v>
      </c>
      <c r="K24">
        <f t="shared" si="1"/>
        <v>233.72429027269459</v>
      </c>
      <c r="L24">
        <f t="shared" si="5"/>
        <v>0.45327535523616952</v>
      </c>
      <c r="M24" s="20">
        <f t="shared" si="6"/>
        <v>8.3456475989764692E-6</v>
      </c>
      <c r="O24" s="2">
        <v>0.66168601000000005</v>
      </c>
      <c r="P24">
        <v>273.58981799999998</v>
      </c>
      <c r="Q24">
        <f t="shared" si="2"/>
        <v>273.14476333651828</v>
      </c>
      <c r="R24">
        <f t="shared" si="7"/>
        <v>0.19807365348680811</v>
      </c>
      <c r="S24" s="20">
        <f t="shared" si="8"/>
        <v>2.6462255065807425E-6</v>
      </c>
      <c r="U24" t="s">
        <v>123</v>
      </c>
      <c r="V24" s="14">
        <f>X3-X4</f>
        <v>-5.0586491322741409</v>
      </c>
    </row>
    <row r="25" spans="3:42" x14ac:dyDescent="0.25">
      <c r="C25" s="2">
        <v>0.66414492000000003</v>
      </c>
      <c r="D25">
        <v>201.931928</v>
      </c>
      <c r="E25">
        <f t="shared" si="0"/>
        <v>203.03232591606726</v>
      </c>
      <c r="F25">
        <f t="shared" si="3"/>
        <v>1.2108755736851811</v>
      </c>
      <c r="G25" s="20">
        <f t="shared" si="4"/>
        <v>2.969542428583202E-5</v>
      </c>
      <c r="I25" s="2">
        <v>0.67034435000000003</v>
      </c>
      <c r="J25">
        <v>233.054968</v>
      </c>
      <c r="K25">
        <f t="shared" si="1"/>
        <v>233.73464417342427</v>
      </c>
      <c r="L25">
        <f t="shared" si="5"/>
        <v>0.46195970072065745</v>
      </c>
      <c r="M25" s="20">
        <f t="shared" si="6"/>
        <v>8.5052554321470769E-6</v>
      </c>
      <c r="O25" s="2">
        <v>0.66405309000000001</v>
      </c>
      <c r="P25">
        <v>273.65039999999999</v>
      </c>
      <c r="Q25">
        <f t="shared" si="2"/>
        <v>273.1573514164495</v>
      </c>
      <c r="R25">
        <f t="shared" si="7"/>
        <v>0.24309690574114415</v>
      </c>
      <c r="S25" s="20">
        <f t="shared" si="8"/>
        <v>3.2462895696614225E-6</v>
      </c>
      <c r="U25" t="s">
        <v>119</v>
      </c>
      <c r="V25" s="15">
        <f>1+TANH(X3-X4)</f>
        <v>8.0746861924385627E-5</v>
      </c>
    </row>
    <row r="26" spans="3:42" x14ac:dyDescent="0.25">
      <c r="C26" s="2">
        <v>0.66648052000000002</v>
      </c>
      <c r="D26">
        <v>201.977204</v>
      </c>
      <c r="E26">
        <f t="shared" si="0"/>
        <v>203.03698905624162</v>
      </c>
      <c r="F26">
        <f t="shared" si="3"/>
        <v>1.1231443654330593</v>
      </c>
      <c r="G26" s="20">
        <f t="shared" si="4"/>
        <v>2.7531563213658963E-5</v>
      </c>
      <c r="I26" s="2">
        <v>0.67312209999999995</v>
      </c>
      <c r="J26">
        <v>233.05890199999999</v>
      </c>
      <c r="K26">
        <f t="shared" si="1"/>
        <v>233.74543721779952</v>
      </c>
      <c r="L26">
        <f t="shared" si="5"/>
        <v>0.4713306052790488</v>
      </c>
      <c r="M26" s="20">
        <f t="shared" si="6"/>
        <v>8.6774925394980364E-6</v>
      </c>
      <c r="O26" s="2">
        <v>0.66828295000000004</v>
      </c>
      <c r="P26">
        <v>273.63922300000002</v>
      </c>
      <c r="Q26">
        <f t="shared" si="2"/>
        <v>273.18099110560388</v>
      </c>
      <c r="R26">
        <f t="shared" si="7"/>
        <v>0.20997646904187101</v>
      </c>
      <c r="S26" s="20">
        <f t="shared" si="8"/>
        <v>2.8042319376407807E-6</v>
      </c>
      <c r="U26" t="s">
        <v>120</v>
      </c>
      <c r="V26" s="15">
        <f>_xlfn.SECH(X3-X4)^2</f>
        <v>1.6148720379303289E-4</v>
      </c>
    </row>
    <row r="27" spans="3:42" x14ac:dyDescent="0.25">
      <c r="C27" s="2">
        <v>0.67118297000000005</v>
      </c>
      <c r="D27">
        <v>202.12503100000001</v>
      </c>
      <c r="E27">
        <f t="shared" si="0"/>
        <v>203.04689398906513</v>
      </c>
      <c r="F27">
        <f t="shared" si="3"/>
        <v>0.84983137060807512</v>
      </c>
      <c r="G27" s="20">
        <f t="shared" si="4"/>
        <v>2.0801399721162744E-5</v>
      </c>
      <c r="I27" s="2">
        <v>0.67589982999999998</v>
      </c>
      <c r="J27">
        <v>233.06855999999999</v>
      </c>
      <c r="K27">
        <f t="shared" si="1"/>
        <v>233.75668787734406</v>
      </c>
      <c r="L27">
        <f t="shared" si="5"/>
        <v>0.47351997557805908</v>
      </c>
      <c r="M27" s="20">
        <f t="shared" si="6"/>
        <v>8.7170777327978644E-6</v>
      </c>
      <c r="O27" s="2">
        <v>0.67106060999999995</v>
      </c>
      <c r="P27">
        <v>273.660326</v>
      </c>
      <c r="Q27">
        <f t="shared" si="2"/>
        <v>273.19735091397746</v>
      </c>
      <c r="R27">
        <f t="shared" si="7"/>
        <v>0.21434593027757698</v>
      </c>
      <c r="S27" s="20">
        <f t="shared" si="8"/>
        <v>2.8621445402283244E-6</v>
      </c>
    </row>
    <row r="28" spans="3:42" x14ac:dyDescent="0.25">
      <c r="C28" s="2">
        <v>0.67396069000000003</v>
      </c>
      <c r="D28">
        <v>202.13468900000001</v>
      </c>
      <c r="E28">
        <f t="shared" si="0"/>
        <v>203.05308551244755</v>
      </c>
      <c r="F28">
        <f t="shared" si="3"/>
        <v>0.84345215407581098</v>
      </c>
      <c r="G28" s="20">
        <f t="shared" si="4"/>
        <v>2.0643282243760199E-5</v>
      </c>
      <c r="I28" s="2">
        <v>0.67867758</v>
      </c>
      <c r="J28">
        <v>233.07249400000001</v>
      </c>
      <c r="K28">
        <f t="shared" si="1"/>
        <v>233.76841598672502</v>
      </c>
      <c r="L28">
        <f t="shared" si="5"/>
        <v>0.48430741160728674</v>
      </c>
      <c r="M28" s="20">
        <f t="shared" si="6"/>
        <v>8.9153637774834089E-6</v>
      </c>
      <c r="O28" s="2">
        <v>0.67383806999999996</v>
      </c>
      <c r="P28">
        <v>273.71576700000003</v>
      </c>
      <c r="Q28">
        <f t="shared" si="2"/>
        <v>273.21440505024481</v>
      </c>
      <c r="R28">
        <f t="shared" si="7"/>
        <v>0.25136380466235703</v>
      </c>
      <c r="S28" s="20">
        <f t="shared" si="8"/>
        <v>3.3550817849818368E-6</v>
      </c>
    </row>
    <row r="29" spans="3:42" x14ac:dyDescent="0.25">
      <c r="C29" s="2">
        <v>0.67673815000000004</v>
      </c>
      <c r="D29">
        <v>202.19012900000001</v>
      </c>
      <c r="E29">
        <f t="shared" si="0"/>
        <v>203.05954330173233</v>
      </c>
      <c r="F29">
        <f t="shared" si="3"/>
        <v>0.75588122805669744</v>
      </c>
      <c r="G29" s="20">
        <f t="shared" si="4"/>
        <v>1.8489861637806696E-5</v>
      </c>
      <c r="I29" s="2">
        <v>0.68145524000000002</v>
      </c>
      <c r="J29">
        <v>233.09359699999999</v>
      </c>
      <c r="K29">
        <f t="shared" si="1"/>
        <v>233.78064201915979</v>
      </c>
      <c r="L29">
        <f t="shared" si="5"/>
        <v>0.47203085835228553</v>
      </c>
      <c r="M29" s="20">
        <f t="shared" si="6"/>
        <v>8.6877977767310272E-6</v>
      </c>
      <c r="O29" s="2">
        <v>0.67689955999999996</v>
      </c>
      <c r="P29">
        <v>273.78305499999999</v>
      </c>
      <c r="Q29">
        <f t="shared" si="2"/>
        <v>273.2340447720772</v>
      </c>
      <c r="R29">
        <f t="shared" si="7"/>
        <v>0.30141223036383674</v>
      </c>
      <c r="S29" s="20">
        <f t="shared" si="8"/>
        <v>4.0211265410515063E-6</v>
      </c>
    </row>
    <row r="30" spans="3:42" x14ac:dyDescent="0.25">
      <c r="C30" s="2">
        <v>0.67951490999999997</v>
      </c>
      <c r="D30">
        <v>202.37004300000001</v>
      </c>
      <c r="E30">
        <f t="shared" si="0"/>
        <v>203.06627832588242</v>
      </c>
      <c r="F30">
        <f t="shared" si="3"/>
        <v>0.48474362900658891</v>
      </c>
      <c r="G30" s="20">
        <f t="shared" si="4"/>
        <v>1.1836400779731334E-5</v>
      </c>
      <c r="I30" s="2">
        <v>0.68388537000000005</v>
      </c>
      <c r="J30">
        <v>233.168576</v>
      </c>
      <c r="K30">
        <f t="shared" si="1"/>
        <v>233.79176461258243</v>
      </c>
      <c r="L30">
        <f t="shared" si="5"/>
        <v>0.38836404685240733</v>
      </c>
      <c r="M30" s="20">
        <f t="shared" si="6"/>
        <v>7.143301436676651E-6</v>
      </c>
      <c r="O30" s="2">
        <v>0.67996053000000001</v>
      </c>
      <c r="P30">
        <v>273.94047999999998</v>
      </c>
      <c r="Q30">
        <f t="shared" si="2"/>
        <v>273.25460487475499</v>
      </c>
      <c r="R30">
        <f t="shared" si="7"/>
        <v>0.47042468742983157</v>
      </c>
      <c r="S30" s="20">
        <f t="shared" si="8"/>
        <v>6.2687027978387698E-6</v>
      </c>
    </row>
    <row r="31" spans="3:42" x14ac:dyDescent="0.25">
      <c r="C31" s="2">
        <v>0.68229244</v>
      </c>
      <c r="D31">
        <v>202.41403800000001</v>
      </c>
      <c r="E31">
        <f t="shared" si="0"/>
        <v>203.07330716085181</v>
      </c>
      <c r="F31">
        <f t="shared" si="3"/>
        <v>0.43463582645024529</v>
      </c>
      <c r="G31" s="20">
        <f t="shared" si="4"/>
        <v>1.0608262657230153E-5</v>
      </c>
      <c r="I31" s="2">
        <v>0.68795677</v>
      </c>
      <c r="J31">
        <v>233.26877200000001</v>
      </c>
      <c r="K31">
        <f t="shared" si="1"/>
        <v>233.81133673434275</v>
      </c>
      <c r="L31">
        <f t="shared" si="5"/>
        <v>0.29437649095240032</v>
      </c>
      <c r="M31" s="20">
        <f t="shared" si="6"/>
        <v>5.4099084763790188E-6</v>
      </c>
      <c r="O31" s="2">
        <v>0.68302207999999998</v>
      </c>
      <c r="P31">
        <v>273.99632300000002</v>
      </c>
      <c r="Q31">
        <f t="shared" si="2"/>
        <v>273.27613868631721</v>
      </c>
      <c r="R31">
        <f t="shared" si="7"/>
        <v>0.51866544567477635</v>
      </c>
      <c r="S31" s="20">
        <f t="shared" si="8"/>
        <v>6.9087240480671591E-6</v>
      </c>
    </row>
    <row r="32" spans="3:42" x14ac:dyDescent="0.25">
      <c r="C32" s="2">
        <v>0.68507008999999996</v>
      </c>
      <c r="D32">
        <v>202.43514099999999</v>
      </c>
      <c r="E32">
        <f t="shared" si="0"/>
        <v>203.08064227457672</v>
      </c>
      <c r="F32">
        <f t="shared" si="3"/>
        <v>0.41667189548018368</v>
      </c>
      <c r="G32" s="20">
        <f t="shared" si="4"/>
        <v>1.0167692402603968E-5</v>
      </c>
      <c r="I32" s="2">
        <v>0.69073452999999996</v>
      </c>
      <c r="J32">
        <v>233.272706</v>
      </c>
      <c r="K32">
        <f t="shared" si="1"/>
        <v>233.82539964122952</v>
      </c>
      <c r="L32">
        <f t="shared" si="5"/>
        <v>0.30547026105555009</v>
      </c>
      <c r="M32" s="20">
        <f t="shared" si="6"/>
        <v>5.613595062147338E-6</v>
      </c>
      <c r="O32" s="2">
        <v>0.68583165000000001</v>
      </c>
      <c r="P32">
        <v>273.95579099999998</v>
      </c>
      <c r="Q32">
        <f t="shared" si="2"/>
        <v>273.29679596938121</v>
      </c>
      <c r="R32">
        <f t="shared" si="7"/>
        <v>0.4342744503802321</v>
      </c>
      <c r="S32" s="20">
        <f t="shared" si="8"/>
        <v>5.7863314749834929E-6</v>
      </c>
    </row>
    <row r="33" spans="3:19" x14ac:dyDescent="0.25">
      <c r="C33" s="2">
        <v>0.68784758999999995</v>
      </c>
      <c r="D33">
        <v>202.484859</v>
      </c>
      <c r="E33">
        <f t="shared" si="0"/>
        <v>203.08829800937809</v>
      </c>
      <c r="F33">
        <f t="shared" si="3"/>
        <v>0.36413863803921398</v>
      </c>
      <c r="G33" s="20">
        <f t="shared" si="4"/>
        <v>8.8814046080477261E-6</v>
      </c>
      <c r="I33" s="2">
        <v>0.69379564999999999</v>
      </c>
      <c r="J33">
        <v>233.40294700000001</v>
      </c>
      <c r="K33">
        <f t="shared" si="1"/>
        <v>233.84160279338334</v>
      </c>
      <c r="L33">
        <f t="shared" si="5"/>
        <v>0.19241890506876139</v>
      </c>
      <c r="M33" s="20">
        <f t="shared" si="6"/>
        <v>3.5321168987994878E-6</v>
      </c>
      <c r="O33" s="2">
        <v>0.69204913000000001</v>
      </c>
      <c r="P33">
        <v>274.124999</v>
      </c>
      <c r="Q33">
        <f t="shared" si="2"/>
        <v>273.3457736090042</v>
      </c>
      <c r="R33">
        <f t="shared" si="7"/>
        <v>0.60719220997256507</v>
      </c>
      <c r="S33" s="20">
        <f t="shared" si="8"/>
        <v>8.08032641307752E-6</v>
      </c>
    </row>
    <row r="34" spans="3:19" x14ac:dyDescent="0.25">
      <c r="C34" s="2">
        <v>0.69090914000000003</v>
      </c>
      <c r="D34">
        <v>202.54070200000001</v>
      </c>
      <c r="E34">
        <f t="shared" si="0"/>
        <v>203.09712816203131</v>
      </c>
      <c r="F34">
        <f t="shared" si="3"/>
        <v>0.30961007379288302</v>
      </c>
      <c r="G34" s="20">
        <f t="shared" si="4"/>
        <v>7.5472799777314623E-6</v>
      </c>
      <c r="I34" s="2">
        <v>0.69628941</v>
      </c>
      <c r="J34">
        <v>233.39074099999999</v>
      </c>
      <c r="K34">
        <f t="shared" si="1"/>
        <v>233.855377505516</v>
      </c>
      <c r="L34">
        <f t="shared" si="5"/>
        <v>0.21588708225813083</v>
      </c>
      <c r="M34" s="20">
        <f t="shared" si="6"/>
        <v>3.9633224844173184E-6</v>
      </c>
      <c r="O34" s="2">
        <v>0.69482685</v>
      </c>
      <c r="P34">
        <v>274.13465600000001</v>
      </c>
      <c r="Q34">
        <f t="shared" si="2"/>
        <v>273.36921197808209</v>
      </c>
      <c r="R34">
        <f t="shared" si="7"/>
        <v>0.58590455068987357</v>
      </c>
      <c r="S34" s="20">
        <f t="shared" si="8"/>
        <v>7.7964874914611318E-6</v>
      </c>
    </row>
    <row r="35" spans="3:19" x14ac:dyDescent="0.25">
      <c r="C35" s="2">
        <v>0.69362363999999999</v>
      </c>
      <c r="D35">
        <v>202.566485</v>
      </c>
      <c r="E35">
        <f t="shared" ref="E35:E66" si="9">$X$6+$X$2*(1+TANH($X$3*(C35/F$1)-$X$4))+D$1^2*$X$5/((-$X$7*(C35/E$1-1)^$X$8+1))</f>
        <v>203.10531919698911</v>
      </c>
      <c r="F35">
        <f t="shared" si="3"/>
        <v>0.29034229184490373</v>
      </c>
      <c r="G35" s="20">
        <f t="shared" si="4"/>
        <v>7.075792952533845E-6</v>
      </c>
      <c r="I35" s="2">
        <v>0.69906716999999996</v>
      </c>
      <c r="J35">
        <v>233.394676</v>
      </c>
      <c r="K35">
        <f t="shared" ref="K35:K66" si="10">$X$6+$X$2*(1+TANH($X$3*(I35/L$1)-$X$4))+J$1^2*$X$5/((-$X$7*(I35/K$1-1)^$X$8+1))</f>
        <v>233.87136035536008</v>
      </c>
      <c r="L35">
        <f t="shared" si="5"/>
        <v>0.22722797464505304</v>
      </c>
      <c r="M35" s="20">
        <f t="shared" si="6"/>
        <v>4.1713814676571013E-6</v>
      </c>
      <c r="O35" s="2">
        <v>0.69760454000000005</v>
      </c>
      <c r="P35">
        <v>274.150037</v>
      </c>
      <c r="Q35">
        <f t="shared" ref="Q35:Q66" si="11">$X$6+$X$2*(1+TANH($X$3*(O35/R$1)-$X$4))+P$1^2*$X$5/((-$X$7*(O35/Q$1-1)^$X$8+1))</f>
        <v>273.39368317751905</v>
      </c>
      <c r="R35">
        <f t="shared" si="7"/>
        <v>0.57207110478153878</v>
      </c>
      <c r="S35" s="20">
        <f t="shared" si="8"/>
        <v>7.6115550812174851E-6</v>
      </c>
    </row>
    <row r="36" spans="3:19" x14ac:dyDescent="0.25">
      <c r="C36" s="2">
        <v>0.69769440000000005</v>
      </c>
      <c r="D36">
        <v>202.77923100000001</v>
      </c>
      <c r="E36">
        <f t="shared" si="9"/>
        <v>203.11828150865358</v>
      </c>
      <c r="F36">
        <f t="shared" si="3"/>
        <v>0.1149552474182453</v>
      </c>
      <c r="G36" s="20">
        <f t="shared" si="4"/>
        <v>2.7956439349884784E-6</v>
      </c>
      <c r="I36" s="2">
        <v>0.70212821000000003</v>
      </c>
      <c r="J36">
        <v>233.54065499999999</v>
      </c>
      <c r="K36">
        <f t="shared" si="10"/>
        <v>233.88979613604658</v>
      </c>
      <c r="L36">
        <f t="shared" si="5"/>
        <v>0.12189953287990868</v>
      </c>
      <c r="M36" s="20">
        <f t="shared" si="6"/>
        <v>2.2349975611638976E-6</v>
      </c>
      <c r="O36" s="2">
        <v>0.70038199999999995</v>
      </c>
      <c r="P36">
        <v>274.20547699999997</v>
      </c>
      <c r="Q36">
        <f t="shared" si="11"/>
        <v>273.4192418266332</v>
      </c>
      <c r="R36">
        <f t="shared" si="7"/>
        <v>0.61816574783908507</v>
      </c>
      <c r="S36" s="20">
        <f t="shared" si="8"/>
        <v>8.2215307804938755E-6</v>
      </c>
    </row>
    <row r="37" spans="3:19" x14ac:dyDescent="0.25">
      <c r="C37" s="2">
        <v>0.70047170000000003</v>
      </c>
      <c r="D37">
        <v>202.86328599999999</v>
      </c>
      <c r="E37">
        <f t="shared" si="9"/>
        <v>203.12762300957982</v>
      </c>
      <c r="F37">
        <f t="shared" si="3"/>
        <v>6.9874054633608823E-2</v>
      </c>
      <c r="G37" s="20">
        <f t="shared" si="4"/>
        <v>1.6978879776747217E-6</v>
      </c>
      <c r="I37" s="2">
        <v>0.70490596000000005</v>
      </c>
      <c r="J37">
        <v>233.544589</v>
      </c>
      <c r="K37">
        <f t="shared" si="10"/>
        <v>233.90731618291358</v>
      </c>
      <c r="L37">
        <f t="shared" si="5"/>
        <v>0.13157100922441711</v>
      </c>
      <c r="M37" s="20">
        <f t="shared" si="6"/>
        <v>2.4122404008384427E-6</v>
      </c>
      <c r="O37" s="2">
        <v>0.70315939999999999</v>
      </c>
      <c r="P37">
        <v>274.27236399999998</v>
      </c>
      <c r="Q37">
        <f t="shared" si="11"/>
        <v>273.44595117280949</v>
      </c>
      <c r="R37">
        <f t="shared" si="7"/>
        <v>0.68295816094498718</v>
      </c>
      <c r="S37" s="20">
        <f t="shared" si="8"/>
        <v>9.0788324103718126E-6</v>
      </c>
    </row>
    <row r="38" spans="3:19" x14ac:dyDescent="0.25">
      <c r="C38" s="2">
        <v>0.70324936000000005</v>
      </c>
      <c r="D38">
        <v>202.884389</v>
      </c>
      <c r="E38">
        <f t="shared" si="9"/>
        <v>203.13739723487129</v>
      </c>
      <c r="F38">
        <f t="shared" si="3"/>
        <v>6.4013166912684882E-2</v>
      </c>
      <c r="G38" s="20">
        <f t="shared" si="4"/>
        <v>1.5551491620937593E-6</v>
      </c>
      <c r="I38" s="2">
        <v>0.70746275999999997</v>
      </c>
      <c r="J38">
        <v>233.54821100000001</v>
      </c>
      <c r="K38">
        <f t="shared" si="10"/>
        <v>233.9241465932555</v>
      </c>
      <c r="L38">
        <f t="shared" si="5"/>
        <v>0.14132757027635803</v>
      </c>
      <c r="M38" s="20">
        <f t="shared" si="6"/>
        <v>2.5910381216906405E-6</v>
      </c>
      <c r="O38" s="2">
        <v>0.70593715999999995</v>
      </c>
      <c r="P38">
        <v>274.276298</v>
      </c>
      <c r="Q38">
        <f t="shared" si="11"/>
        <v>273.47388336377207</v>
      </c>
      <c r="R38">
        <f t="shared" si="7"/>
        <v>0.64386924843278925</v>
      </c>
      <c r="S38" s="20">
        <f t="shared" si="8"/>
        <v>8.5589625360715838E-6</v>
      </c>
    </row>
    <row r="39" spans="3:19" x14ac:dyDescent="0.25">
      <c r="C39" s="2">
        <v>0.70602710999999996</v>
      </c>
      <c r="D39">
        <v>202.88832400000001</v>
      </c>
      <c r="E39">
        <f t="shared" si="9"/>
        <v>203.14762987875534</v>
      </c>
      <c r="F39">
        <f t="shared" si="3"/>
        <v>6.7239538757072614E-2</v>
      </c>
      <c r="G39" s="20">
        <f t="shared" si="4"/>
        <v>1.6334679455153204E-6</v>
      </c>
      <c r="I39" s="2">
        <v>0.71241752000000003</v>
      </c>
      <c r="J39">
        <v>233.73264</v>
      </c>
      <c r="K39">
        <f t="shared" si="10"/>
        <v>233.95882997745912</v>
      </c>
      <c r="L39">
        <f t="shared" si="5"/>
        <v>5.1161905902954628E-2</v>
      </c>
      <c r="M39" s="20">
        <f t="shared" si="6"/>
        <v>9.3650043997355548E-7</v>
      </c>
      <c r="O39" s="2">
        <v>0.70843076000000005</v>
      </c>
      <c r="P39">
        <v>274.29127599999998</v>
      </c>
      <c r="Q39">
        <f t="shared" si="11"/>
        <v>273.50005825298189</v>
      </c>
      <c r="R39">
        <f t="shared" si="7"/>
        <v>0.62602552319639015</v>
      </c>
      <c r="S39" s="20">
        <f t="shared" si="8"/>
        <v>8.3208568427822681E-6</v>
      </c>
    </row>
    <row r="40" spans="3:19" x14ac:dyDescent="0.25">
      <c r="C40" s="2">
        <v>0.70937269000000003</v>
      </c>
      <c r="D40">
        <v>202.95601500000001</v>
      </c>
      <c r="E40">
        <f t="shared" si="9"/>
        <v>203.16060416375035</v>
      </c>
      <c r="F40">
        <f t="shared" si="3"/>
        <v>4.1856725924064107E-2</v>
      </c>
      <c r="G40" s="20">
        <f t="shared" si="4"/>
        <v>1.0161583737267674E-6</v>
      </c>
      <c r="I40" s="2">
        <v>0.71519520999999997</v>
      </c>
      <c r="J40">
        <v>233.74802</v>
      </c>
      <c r="K40">
        <f t="shared" si="10"/>
        <v>233.979562877825</v>
      </c>
      <c r="L40">
        <f t="shared" si="5"/>
        <v>5.3612104271485932E-2</v>
      </c>
      <c r="M40" s="20">
        <f t="shared" si="6"/>
        <v>9.8122131094664427E-7</v>
      </c>
      <c r="O40" s="2">
        <v>0.71076653999999995</v>
      </c>
      <c r="P40">
        <v>274.304123</v>
      </c>
      <c r="Q40">
        <f t="shared" si="11"/>
        <v>273.52557525363926</v>
      </c>
      <c r="R40">
        <f t="shared" si="7"/>
        <v>0.60613659336339265</v>
      </c>
      <c r="S40" s="20">
        <f t="shared" si="8"/>
        <v>8.0557472726524434E-6</v>
      </c>
    </row>
    <row r="41" spans="3:19" x14ac:dyDescent="0.25">
      <c r="C41" s="2">
        <v>0.71243398000000002</v>
      </c>
      <c r="D41">
        <v>203.05764099999999</v>
      </c>
      <c r="E41">
        <f t="shared" si="9"/>
        <v>203.17314410617553</v>
      </c>
      <c r="F41">
        <f t="shared" si="3"/>
        <v>1.3340967536197616E-2</v>
      </c>
      <c r="G41" s="20">
        <f t="shared" si="4"/>
        <v>3.2355540144362823E-7</v>
      </c>
      <c r="I41" s="2">
        <v>0.71825704999999995</v>
      </c>
      <c r="J41">
        <v>233.75235699999999</v>
      </c>
      <c r="K41">
        <f t="shared" si="10"/>
        <v>234.00358410077189</v>
      </c>
      <c r="L41">
        <f t="shared" si="5"/>
        <v>6.3115056162254074E-2</v>
      </c>
      <c r="M41" s="20">
        <f t="shared" si="6"/>
        <v>1.1551037016778217E-6</v>
      </c>
      <c r="O41" s="2">
        <v>0.71550206000000005</v>
      </c>
      <c r="P41">
        <v>274.18683299999998</v>
      </c>
      <c r="Q41">
        <f t="shared" si="11"/>
        <v>273.58050143255969</v>
      </c>
      <c r="R41">
        <f t="shared" si="7"/>
        <v>0.36763796967460249</v>
      </c>
      <c r="S41" s="20">
        <f t="shared" si="8"/>
        <v>4.8902061609547193E-6</v>
      </c>
    </row>
    <row r="42" spans="3:19" x14ac:dyDescent="0.25">
      <c r="C42" s="2">
        <v>0.71549565999999998</v>
      </c>
      <c r="D42">
        <v>203.09059300000001</v>
      </c>
      <c r="E42">
        <f t="shared" si="9"/>
        <v>203.18637504310848</v>
      </c>
      <c r="F42">
        <f t="shared" si="3"/>
        <v>9.1741997820330486E-3</v>
      </c>
      <c r="G42" s="20">
        <f t="shared" si="4"/>
        <v>2.224275498717609E-7</v>
      </c>
      <c r="I42" s="2">
        <v>0.72131889999999999</v>
      </c>
      <c r="J42">
        <v>233.75669400000001</v>
      </c>
      <c r="K42">
        <f t="shared" si="10"/>
        <v>234.02892264078579</v>
      </c>
      <c r="L42">
        <f t="shared" si="5"/>
        <v>7.4108432864075244E-2</v>
      </c>
      <c r="M42" s="20">
        <f t="shared" si="6"/>
        <v>1.3562492675604213E-6</v>
      </c>
      <c r="O42" s="2">
        <v>0.71827971999999995</v>
      </c>
      <c r="P42">
        <v>274.20793600000002</v>
      </c>
      <c r="Q42">
        <f t="shared" si="11"/>
        <v>273.61487417592474</v>
      </c>
      <c r="R42">
        <f t="shared" si="7"/>
        <v>0.35172232717549584</v>
      </c>
      <c r="S42" s="20">
        <f t="shared" si="8"/>
        <v>4.6777811387702218E-6</v>
      </c>
    </row>
    <row r="43" spans="3:19" x14ac:dyDescent="0.25">
      <c r="C43" s="2">
        <v>0.71830497999999998</v>
      </c>
      <c r="D43">
        <v>203.094572</v>
      </c>
      <c r="E43">
        <f t="shared" si="9"/>
        <v>203.19916936153197</v>
      </c>
      <c r="F43">
        <f t="shared" si="3"/>
        <v>1.0940608039450142E-2</v>
      </c>
      <c r="G43" s="20">
        <f t="shared" si="4"/>
        <v>2.6524354666199167E-7</v>
      </c>
      <c r="I43" s="2">
        <v>0.72409643000000001</v>
      </c>
      <c r="J43">
        <v>233.80068900000001</v>
      </c>
      <c r="K43">
        <f t="shared" si="10"/>
        <v>234.05313792755629</v>
      </c>
      <c r="L43">
        <f t="shared" si="5"/>
        <v>6.3730461024319507E-2</v>
      </c>
      <c r="M43" s="20">
        <f t="shared" si="6"/>
        <v>1.165884387951418E-6</v>
      </c>
      <c r="O43" s="2">
        <v>0.72134176000000005</v>
      </c>
      <c r="P43">
        <v>274.17793599999999</v>
      </c>
      <c r="Q43">
        <f t="shared" si="11"/>
        <v>273.65478518664838</v>
      </c>
      <c r="R43">
        <f t="shared" si="7"/>
        <v>0.27368677351044673</v>
      </c>
      <c r="S43" s="20">
        <f t="shared" si="8"/>
        <v>3.6407327813118004E-6</v>
      </c>
    </row>
    <row r="44" spans="3:19" x14ac:dyDescent="0.25">
      <c r="C44" s="2">
        <v>0.72474249999999996</v>
      </c>
      <c r="D44">
        <v>203.42417599999999</v>
      </c>
      <c r="E44">
        <f t="shared" si="9"/>
        <v>203.23112238176898</v>
      </c>
      <c r="F44">
        <f t="shared" si="3"/>
        <v>3.7269699512082616E-2</v>
      </c>
      <c r="G44" s="20">
        <f t="shared" si="4"/>
        <v>9.0063902313317115E-7</v>
      </c>
      <c r="I44" s="2">
        <v>0.72658995999999998</v>
      </c>
      <c r="J44">
        <v>233.827113</v>
      </c>
      <c r="K44">
        <f t="shared" si="10"/>
        <v>234.07595039707789</v>
      </c>
      <c r="L44">
        <f t="shared" si="5"/>
        <v>6.1920050184500655E-2</v>
      </c>
      <c r="M44" s="20">
        <f t="shared" si="6"/>
        <v>1.1325087457156546E-6</v>
      </c>
      <c r="O44" s="2">
        <v>0.72440327999999998</v>
      </c>
      <c r="P44">
        <v>274.23950200000002</v>
      </c>
      <c r="Q44">
        <f t="shared" si="11"/>
        <v>273.69698072417685</v>
      </c>
      <c r="R44">
        <f t="shared" si="7"/>
        <v>0.29432933472079181</v>
      </c>
      <c r="S44" s="20">
        <f t="shared" si="8"/>
        <v>3.9135737791036158E-6</v>
      </c>
    </row>
    <row r="45" spans="3:19" x14ac:dyDescent="0.25">
      <c r="C45" s="2">
        <v>0.72752026000000003</v>
      </c>
      <c r="D45">
        <v>203.42811</v>
      </c>
      <c r="E45">
        <f t="shared" si="9"/>
        <v>203.24617769299232</v>
      </c>
      <c r="F45">
        <f t="shared" si="3"/>
        <v>3.3099364333138481E-2</v>
      </c>
      <c r="G45" s="20">
        <f t="shared" si="4"/>
        <v>7.9983006504870488E-7</v>
      </c>
      <c r="I45" s="2">
        <v>0.72908300999999998</v>
      </c>
      <c r="J45">
        <v>233.93938</v>
      </c>
      <c r="K45">
        <f t="shared" si="10"/>
        <v>234.09984900644923</v>
      </c>
      <c r="L45">
        <f t="shared" si="5"/>
        <v>2.5750302030804022E-2</v>
      </c>
      <c r="M45" s="20">
        <f t="shared" si="6"/>
        <v>4.7051736713314494E-7</v>
      </c>
      <c r="O45" s="2">
        <v>0.72746476000000004</v>
      </c>
      <c r="P45">
        <v>274.30679099999998</v>
      </c>
      <c r="Q45">
        <f t="shared" si="11"/>
        <v>273.74167032443756</v>
      </c>
      <c r="R45">
        <f t="shared" si="7"/>
        <v>0.31936137794811653</v>
      </c>
      <c r="S45" s="20">
        <f t="shared" si="8"/>
        <v>4.2443312811410645E-6</v>
      </c>
    </row>
    <row r="46" spans="3:19" x14ac:dyDescent="0.25">
      <c r="C46" s="2">
        <v>0.73029739999999999</v>
      </c>
      <c r="D46">
        <v>203.54078000000001</v>
      </c>
      <c r="E46">
        <f t="shared" si="9"/>
        <v>203.2620879438476</v>
      </c>
      <c r="F46">
        <f t="shared" si="3"/>
        <v>7.7669262162457176E-2</v>
      </c>
      <c r="G46" s="20">
        <f t="shared" si="4"/>
        <v>1.8747627270997949E-6</v>
      </c>
      <c r="I46" s="2">
        <v>0.73195515</v>
      </c>
      <c r="J46">
        <v>233.998389</v>
      </c>
      <c r="K46">
        <f t="shared" si="10"/>
        <v>234.12883912549682</v>
      </c>
      <c r="L46">
        <f t="shared" si="5"/>
        <v>1.7017235242136493E-2</v>
      </c>
      <c r="M46" s="20">
        <f t="shared" si="6"/>
        <v>3.1078730292196953E-7</v>
      </c>
      <c r="O46" s="2">
        <v>0.73052660999999997</v>
      </c>
      <c r="P46">
        <v>274.311128</v>
      </c>
      <c r="Q46">
        <f t="shared" si="11"/>
        <v>273.78909196522693</v>
      </c>
      <c r="R46">
        <f t="shared" si="7"/>
        <v>0.27252162160158594</v>
      </c>
      <c r="S46" s="20">
        <f t="shared" si="8"/>
        <v>3.6217136709257289E-6</v>
      </c>
    </row>
    <row r="47" spans="3:19" x14ac:dyDescent="0.25">
      <c r="C47" s="2">
        <v>0.73335914000000002</v>
      </c>
      <c r="D47">
        <v>203.562285</v>
      </c>
      <c r="E47">
        <f t="shared" si="9"/>
        <v>203.28071523860498</v>
      </c>
      <c r="F47">
        <f t="shared" si="3"/>
        <v>7.9281530532048047E-2</v>
      </c>
      <c r="G47" s="20">
        <f t="shared" si="4"/>
        <v>1.9132749753657276E-6</v>
      </c>
      <c r="I47" s="2">
        <v>0.73643716000000004</v>
      </c>
      <c r="J47">
        <v>234.05280999999999</v>
      </c>
      <c r="K47">
        <f t="shared" si="10"/>
        <v>234.17751961661855</v>
      </c>
      <c r="L47">
        <f t="shared" si="5"/>
        <v>1.5552488477148204E-2</v>
      </c>
      <c r="M47" s="20">
        <f t="shared" si="6"/>
        <v>2.8390442991946874E-7</v>
      </c>
      <c r="O47" s="2">
        <v>0.73346219000000001</v>
      </c>
      <c r="P47">
        <v>274.31528600000001</v>
      </c>
      <c r="Q47">
        <f t="shared" si="11"/>
        <v>273.83736265151759</v>
      </c>
      <c r="R47">
        <f t="shared" si="7"/>
        <v>0.22841072702464901</v>
      </c>
      <c r="S47" s="20">
        <f t="shared" si="8"/>
        <v>3.0354038327448987E-6</v>
      </c>
    </row>
    <row r="48" spans="3:19" x14ac:dyDescent="0.25">
      <c r="C48" s="2">
        <v>0.73642088000000006</v>
      </c>
      <c r="D48">
        <v>203.58522199999999</v>
      </c>
      <c r="E48">
        <f t="shared" si="9"/>
        <v>203.30059505585018</v>
      </c>
      <c r="F48">
        <f t="shared" si="3"/>
        <v>8.1012497336057129E-2</v>
      </c>
      <c r="G48" s="20">
        <f t="shared" si="4"/>
        <v>1.9546073177238579E-6</v>
      </c>
      <c r="I48" s="2">
        <v>0.73921517000000003</v>
      </c>
      <c r="J48">
        <v>234.01239200000001</v>
      </c>
      <c r="K48">
        <f t="shared" si="10"/>
        <v>234.21003131195829</v>
      </c>
      <c r="L48">
        <f t="shared" si="5"/>
        <v>3.9061297631343812E-2</v>
      </c>
      <c r="M48" s="20">
        <f t="shared" si="6"/>
        <v>7.1329463074335359E-7</v>
      </c>
      <c r="O48" s="2">
        <v>0.73772325999999999</v>
      </c>
      <c r="P48">
        <v>274.36710499999998</v>
      </c>
      <c r="Q48">
        <f t="shared" si="11"/>
        <v>273.91287150781642</v>
      </c>
      <c r="R48">
        <f t="shared" si="7"/>
        <v>0.20632806542127388</v>
      </c>
      <c r="S48" s="20">
        <f t="shared" si="8"/>
        <v>2.7409065236808738E-6</v>
      </c>
    </row>
    <row r="49" spans="3:19" x14ac:dyDescent="0.25">
      <c r="C49" s="2">
        <v>0.73919815</v>
      </c>
      <c r="D49">
        <v>203.67500000000001</v>
      </c>
      <c r="E49">
        <f t="shared" si="9"/>
        <v>203.31982223351375</v>
      </c>
      <c r="F49">
        <f t="shared" si="3"/>
        <v>0.12615124580617115</v>
      </c>
      <c r="G49" s="20">
        <f t="shared" si="4"/>
        <v>3.0409977147675336E-6</v>
      </c>
      <c r="I49" s="2">
        <v>0.74199254000000003</v>
      </c>
      <c r="J49">
        <v>234.08500100000001</v>
      </c>
      <c r="K49">
        <f t="shared" si="10"/>
        <v>234.24452844693872</v>
      </c>
      <c r="L49">
        <f t="shared" si="5"/>
        <v>2.5449006326783152E-2</v>
      </c>
      <c r="M49" s="20">
        <f t="shared" si="6"/>
        <v>4.6443362525027145E-7</v>
      </c>
      <c r="O49" s="2">
        <v>0.74050108000000003</v>
      </c>
      <c r="P49">
        <v>274.35959300000002</v>
      </c>
      <c r="Q49">
        <f t="shared" si="11"/>
        <v>273.96596614191685</v>
      </c>
      <c r="R49">
        <f t="shared" si="7"/>
        <v>0.15494210340442535</v>
      </c>
      <c r="S49" s="20">
        <f t="shared" si="8"/>
        <v>2.0583970345873374E-6</v>
      </c>
    </row>
    <row r="50" spans="3:19" x14ac:dyDescent="0.25">
      <c r="C50" s="2">
        <v>0.7419751</v>
      </c>
      <c r="D50">
        <v>203.82057599999999</v>
      </c>
      <c r="E50">
        <f t="shared" si="9"/>
        <v>203.34029956078001</v>
      </c>
      <c r="F50">
        <f t="shared" si="3"/>
        <v>0.23066545806982089</v>
      </c>
      <c r="G50" s="20">
        <f t="shared" si="4"/>
        <v>5.5524737628936622E-6</v>
      </c>
      <c r="I50" s="2">
        <v>0.74505350999999997</v>
      </c>
      <c r="J50">
        <v>234.24242599999999</v>
      </c>
      <c r="K50">
        <f t="shared" si="10"/>
        <v>234.28509042058045</v>
      </c>
      <c r="L50">
        <f t="shared" si="5"/>
        <v>1.8202527834655872E-3</v>
      </c>
      <c r="M50" s="20">
        <f t="shared" si="6"/>
        <v>3.3174209978885941E-8</v>
      </c>
      <c r="O50" s="2">
        <v>0.74327911999999996</v>
      </c>
      <c r="P50">
        <v>274.31345199999998</v>
      </c>
      <c r="Q50">
        <f t="shared" si="11"/>
        <v>274.02247801455331</v>
      </c>
      <c r="R50">
        <f t="shared" si="7"/>
        <v>8.4665860206718513E-2</v>
      </c>
      <c r="S50" s="20">
        <f t="shared" si="8"/>
        <v>1.1251595595337246E-6</v>
      </c>
    </row>
    <row r="51" spans="3:19" x14ac:dyDescent="0.25">
      <c r="C51" s="2">
        <v>0.74491017999999998</v>
      </c>
      <c r="D51">
        <v>203.91286700000001</v>
      </c>
      <c r="E51">
        <f t="shared" si="9"/>
        <v>203.36344601485766</v>
      </c>
      <c r="F51">
        <f t="shared" si="3"/>
        <v>0.30186341891478785</v>
      </c>
      <c r="G51" s="20">
        <f t="shared" si="4"/>
        <v>7.2597426366052908E-6</v>
      </c>
      <c r="I51" s="2">
        <v>0.74783054999999998</v>
      </c>
      <c r="J51">
        <v>234.372264</v>
      </c>
      <c r="K51">
        <f t="shared" si="10"/>
        <v>234.32443756776678</v>
      </c>
      <c r="L51">
        <f t="shared" si="5"/>
        <v>2.2873676201590003E-3</v>
      </c>
      <c r="M51" s="20">
        <f t="shared" si="6"/>
        <v>4.1641228965631955E-8</v>
      </c>
      <c r="O51" s="2">
        <v>0.74605613000000004</v>
      </c>
      <c r="P51">
        <v>274.44901399999998</v>
      </c>
      <c r="Q51">
        <f t="shared" si="11"/>
        <v>274.08273082044502</v>
      </c>
      <c r="R51">
        <f t="shared" si="7"/>
        <v>0.13416336762488743</v>
      </c>
      <c r="S51" s="20">
        <f t="shared" si="8"/>
        <v>1.7811914477212615E-6</v>
      </c>
    </row>
    <row r="52" spans="3:19" x14ac:dyDescent="0.25">
      <c r="C52" s="2">
        <v>0.74999104999999999</v>
      </c>
      <c r="D52">
        <v>204.12380099999999</v>
      </c>
      <c r="E52">
        <f t="shared" si="9"/>
        <v>203.40767713445226</v>
      </c>
      <c r="F52">
        <f t="shared" si="3"/>
        <v>0.51283339080702195</v>
      </c>
      <c r="G52" s="20">
        <f t="shared" si="4"/>
        <v>1.2308042891535551E-5</v>
      </c>
      <c r="I52" s="2">
        <v>0.75060817000000002</v>
      </c>
      <c r="J52">
        <v>234.400521</v>
      </c>
      <c r="K52">
        <f t="shared" si="10"/>
        <v>234.36647874928866</v>
      </c>
      <c r="L52">
        <f t="shared" si="5"/>
        <v>1.1588748334935498E-3</v>
      </c>
      <c r="M52" s="20">
        <f t="shared" si="6"/>
        <v>2.1092078858250432E-8</v>
      </c>
      <c r="O52" s="2">
        <v>0.74883261999999995</v>
      </c>
      <c r="P52">
        <v>274.674711</v>
      </c>
      <c r="Q52">
        <f t="shared" si="11"/>
        <v>274.14713075089901</v>
      </c>
      <c r="R52">
        <f t="shared" si="7"/>
        <v>0.27834091924146548</v>
      </c>
      <c r="S52" s="20">
        <f t="shared" si="8"/>
        <v>3.6892637510561311E-6</v>
      </c>
    </row>
    <row r="53" spans="3:19" x14ac:dyDescent="0.25">
      <c r="C53" s="2">
        <v>0.75305204999999997</v>
      </c>
      <c r="D53">
        <v>204.27693300000001</v>
      </c>
      <c r="E53">
        <f t="shared" si="9"/>
        <v>203.43724801692878</v>
      </c>
      <c r="F53">
        <f t="shared" si="3"/>
        <v>0.70507087079534347</v>
      </c>
      <c r="G53" s="20">
        <f t="shared" si="4"/>
        <v>1.6896397385902222E-5</v>
      </c>
      <c r="I53" s="2">
        <v>0.75310177</v>
      </c>
      <c r="J53">
        <v>234.41549900000001</v>
      </c>
      <c r="K53">
        <f t="shared" si="10"/>
        <v>234.40674539866399</v>
      </c>
      <c r="L53">
        <f t="shared" si="5"/>
        <v>7.6625536350058407E-5</v>
      </c>
      <c r="M53" s="20">
        <f t="shared" si="6"/>
        <v>1.3944433701451246E-9</v>
      </c>
      <c r="O53" s="2">
        <v>0.75189426999999998</v>
      </c>
      <c r="P53">
        <v>274.71338500000002</v>
      </c>
      <c r="Q53">
        <f t="shared" si="11"/>
        <v>274.2235105510623</v>
      </c>
      <c r="R53">
        <f t="shared" si="7"/>
        <v>0.23997697572202725</v>
      </c>
      <c r="S53" s="20">
        <f t="shared" si="8"/>
        <v>3.1798741725752795E-6</v>
      </c>
    </row>
    <row r="54" spans="3:19" x14ac:dyDescent="0.25">
      <c r="C54" s="2">
        <v>0.75611344000000003</v>
      </c>
      <c r="D54">
        <v>204.361391</v>
      </c>
      <c r="E54">
        <f t="shared" si="9"/>
        <v>203.46935825124993</v>
      </c>
      <c r="F54">
        <f t="shared" si="3"/>
        <v>0.79572242484260292</v>
      </c>
      <c r="G54" s="20">
        <f t="shared" si="4"/>
        <v>1.9053023242835901E-5</v>
      </c>
      <c r="I54" s="2">
        <v>0.75531035999999996</v>
      </c>
      <c r="J54">
        <v>234.591747</v>
      </c>
      <c r="K54">
        <f t="shared" si="10"/>
        <v>234.44459930231727</v>
      </c>
      <c r="L54">
        <f t="shared" si="5"/>
        <v>2.1652444933326978E-2</v>
      </c>
      <c r="M54" s="20">
        <f t="shared" si="6"/>
        <v>3.9344269285803493E-7</v>
      </c>
      <c r="O54" s="2">
        <v>0.75498757000000005</v>
      </c>
      <c r="P54">
        <v>274.73747900000001</v>
      </c>
      <c r="Q54">
        <f t="shared" si="11"/>
        <v>274.30708597218586</v>
      </c>
      <c r="R54">
        <f t="shared" si="7"/>
        <v>0.18523815839102989</v>
      </c>
      <c r="S54" s="20">
        <f t="shared" si="8"/>
        <v>2.4541134576618461E-6</v>
      </c>
    </row>
    <row r="55" spans="3:19" x14ac:dyDescent="0.25">
      <c r="C55" s="2">
        <v>0.75889044999999999</v>
      </c>
      <c r="D55">
        <v>204.49695199999999</v>
      </c>
      <c r="E55">
        <f t="shared" si="9"/>
        <v>203.50095102579962</v>
      </c>
      <c r="F55">
        <f t="shared" si="3"/>
        <v>0.99201794060808723</v>
      </c>
      <c r="G55" s="20">
        <f t="shared" si="4"/>
        <v>2.372170210892209E-5</v>
      </c>
      <c r="I55" s="2">
        <v>0.75991805000000001</v>
      </c>
      <c r="J55">
        <v>234.749931</v>
      </c>
      <c r="K55">
        <f t="shared" si="10"/>
        <v>234.53104053789372</v>
      </c>
      <c r="L55">
        <f t="shared" si="5"/>
        <v>4.7913034401104081E-2</v>
      </c>
      <c r="M55" s="20">
        <f t="shared" si="6"/>
        <v>8.6944623194403398E-7</v>
      </c>
      <c r="O55" s="2">
        <v>0.76044604999999998</v>
      </c>
      <c r="P55">
        <v>275.15472</v>
      </c>
      <c r="Q55">
        <f t="shared" si="11"/>
        <v>274.47288555303305</v>
      </c>
      <c r="R55">
        <f t="shared" si="7"/>
        <v>0.46489821307072043</v>
      </c>
      <c r="S55" s="20">
        <f t="shared" si="8"/>
        <v>6.1405029268177363E-6</v>
      </c>
    </row>
    <row r="56" spans="3:19" x14ac:dyDescent="0.25">
      <c r="C56" s="2">
        <v>0.76166816999999998</v>
      </c>
      <c r="D56">
        <v>204.50660999999999</v>
      </c>
      <c r="E56">
        <f t="shared" si="9"/>
        <v>203.5351852658431</v>
      </c>
      <c r="F56">
        <f t="shared" si="3"/>
        <v>0.94366601413179951</v>
      </c>
      <c r="G56" s="20">
        <f t="shared" si="4"/>
        <v>2.2563351805644072E-5</v>
      </c>
      <c r="I56" s="2">
        <v>0.76297985999999995</v>
      </c>
      <c r="J56">
        <v>234.75999100000001</v>
      </c>
      <c r="K56">
        <f t="shared" si="10"/>
        <v>234.59484128367657</v>
      </c>
      <c r="L56">
        <f t="shared" si="5"/>
        <v>2.7274428801713033E-2</v>
      </c>
      <c r="M56" s="20">
        <f t="shared" si="6"/>
        <v>4.9488865237402417E-7</v>
      </c>
      <c r="O56" s="2">
        <v>0.76322336000000002</v>
      </c>
      <c r="P56">
        <v>275.23877499999998</v>
      </c>
      <c r="Q56">
        <f t="shared" si="11"/>
        <v>274.56770721000754</v>
      </c>
      <c r="R56">
        <f t="shared" si="7"/>
        <v>0.45033197876533071</v>
      </c>
      <c r="S56" s="20">
        <f t="shared" si="8"/>
        <v>5.9444756912293151E-6</v>
      </c>
    </row>
    <row r="57" spans="3:19" x14ac:dyDescent="0.25">
      <c r="C57" s="2">
        <v>0.7644455</v>
      </c>
      <c r="D57">
        <v>204.58494200000001</v>
      </c>
      <c r="E57">
        <f t="shared" si="9"/>
        <v>203.5723653982526</v>
      </c>
      <c r="F57">
        <f t="shared" si="3"/>
        <v>1.0253113744063371</v>
      </c>
      <c r="G57" s="20">
        <f t="shared" si="4"/>
        <v>2.4496748568138215E-5</v>
      </c>
      <c r="I57" s="2">
        <v>0.76575726</v>
      </c>
      <c r="J57">
        <v>234.82687799999999</v>
      </c>
      <c r="K57">
        <f t="shared" si="10"/>
        <v>234.65776706559393</v>
      </c>
      <c r="L57">
        <f t="shared" si="5"/>
        <v>2.8598508135691914E-2</v>
      </c>
      <c r="M57" s="20">
        <f t="shared" si="6"/>
        <v>5.1861821959387006E-7</v>
      </c>
      <c r="O57" s="2">
        <v>0.76628499999999999</v>
      </c>
      <c r="P57">
        <v>275.27744899999999</v>
      </c>
      <c r="Q57">
        <f t="shared" si="11"/>
        <v>274.68178659167501</v>
      </c>
      <c r="R57">
        <f t="shared" si="7"/>
        <v>0.3548137046915194</v>
      </c>
      <c r="S57" s="20">
        <f t="shared" si="8"/>
        <v>4.6822987075176029E-6</v>
      </c>
    </row>
    <row r="58" spans="3:19" x14ac:dyDescent="0.25">
      <c r="C58" s="2">
        <v>0.76722212000000001</v>
      </c>
      <c r="D58">
        <v>204.78917799999999</v>
      </c>
      <c r="E58">
        <f t="shared" si="9"/>
        <v>203.61284726636597</v>
      </c>
      <c r="F58">
        <f t="shared" si="3"/>
        <v>1.3837539948919462</v>
      </c>
      <c r="G58" s="20">
        <f t="shared" si="4"/>
        <v>3.2994753040771317E-5</v>
      </c>
      <c r="I58" s="2">
        <v>0.76853446000000003</v>
      </c>
      <c r="J58">
        <v>234.928102</v>
      </c>
      <c r="K58">
        <f t="shared" si="10"/>
        <v>234.72609703727699</v>
      </c>
      <c r="L58">
        <f t="shared" si="5"/>
        <v>4.0806004964724411E-2</v>
      </c>
      <c r="M58" s="20">
        <f t="shared" si="6"/>
        <v>7.3935691328067268E-7</v>
      </c>
      <c r="O58" s="2">
        <v>0.76906169000000002</v>
      </c>
      <c r="P58">
        <v>275.47023999999999</v>
      </c>
      <c r="Q58">
        <f t="shared" si="11"/>
        <v>274.79503298721602</v>
      </c>
      <c r="R58">
        <f t="shared" si="7"/>
        <v>0.45590451011265432</v>
      </c>
      <c r="S58" s="20">
        <f t="shared" si="8"/>
        <v>6.0079251557997833E-6</v>
      </c>
    </row>
    <row r="59" spans="3:19" x14ac:dyDescent="0.25">
      <c r="C59" s="2">
        <v>0.76999945000000003</v>
      </c>
      <c r="D59">
        <v>204.86751000000001</v>
      </c>
      <c r="E59">
        <f t="shared" si="9"/>
        <v>203.65706450216763</v>
      </c>
      <c r="F59">
        <f t="shared" si="3"/>
        <v>1.4651783032226819</v>
      </c>
      <c r="G59" s="20">
        <f t="shared" si="4"/>
        <v>3.4909554047085467E-5</v>
      </c>
      <c r="I59" s="2">
        <v>0.77159553000000003</v>
      </c>
      <c r="J59">
        <v>235.06978799999999</v>
      </c>
      <c r="K59">
        <f t="shared" si="10"/>
        <v>234.80848126599864</v>
      </c>
      <c r="L59">
        <f t="shared" si="5"/>
        <v>6.8281209234453077E-2</v>
      </c>
      <c r="M59" s="20">
        <f t="shared" si="6"/>
        <v>1.2356844241242427E-6</v>
      </c>
      <c r="O59" s="2">
        <v>0.77183855999999995</v>
      </c>
      <c r="P59">
        <v>275.628693</v>
      </c>
      <c r="Q59">
        <f t="shared" si="11"/>
        <v>274.91882182529366</v>
      </c>
      <c r="R59">
        <f t="shared" si="7"/>
        <v>0.50391708467895369</v>
      </c>
      <c r="S59" s="20">
        <f t="shared" si="8"/>
        <v>6.6330035748469723E-6</v>
      </c>
    </row>
    <row r="60" spans="3:19" x14ac:dyDescent="0.25">
      <c r="C60" s="2">
        <v>0.77268228999999999</v>
      </c>
      <c r="D60">
        <v>204.91065599999999</v>
      </c>
      <c r="E60">
        <f t="shared" si="9"/>
        <v>203.7037568842475</v>
      </c>
      <c r="F60">
        <f t="shared" si="3"/>
        <v>1.4566054756041471</v>
      </c>
      <c r="G60" s="20">
        <f t="shared" si="4"/>
        <v>3.4690683033641746E-5</v>
      </c>
      <c r="I60" s="2">
        <v>0.77465698000000005</v>
      </c>
      <c r="J60">
        <v>235.14279999999999</v>
      </c>
      <c r="K60">
        <f t="shared" si="10"/>
        <v>234.89929254835783</v>
      </c>
      <c r="L60">
        <f t="shared" si="5"/>
        <v>5.9295879005258581E-2</v>
      </c>
      <c r="M60" s="20">
        <f t="shared" si="6"/>
        <v>1.0724107056570427E-6</v>
      </c>
      <c r="O60" s="2">
        <v>0.77518343000000001</v>
      </c>
      <c r="P60">
        <v>275.82085699999999</v>
      </c>
      <c r="Q60">
        <f t="shared" si="11"/>
        <v>275.08386606018854</v>
      </c>
      <c r="R60">
        <f t="shared" si="7"/>
        <v>0.54315564536416239</v>
      </c>
      <c r="S60" s="20">
        <f t="shared" si="8"/>
        <v>7.1395376922841092E-6</v>
      </c>
    </row>
    <row r="61" spans="3:19" x14ac:dyDescent="0.25">
      <c r="C61" s="2">
        <v>0.77801553999999995</v>
      </c>
      <c r="D61">
        <v>205.14784299999999</v>
      </c>
      <c r="E61">
        <f t="shared" si="9"/>
        <v>203.81018180977253</v>
      </c>
      <c r="F61">
        <f t="shared" si="3"/>
        <v>1.7893374598407574</v>
      </c>
      <c r="G61" s="20">
        <f t="shared" si="4"/>
        <v>4.2516582061278663E-5</v>
      </c>
      <c r="I61" s="2">
        <v>0.77800248999999999</v>
      </c>
      <c r="J61">
        <v>235.221937</v>
      </c>
      <c r="K61">
        <f t="shared" si="10"/>
        <v>235.00956706208868</v>
      </c>
      <c r="L61">
        <f t="shared" si="5"/>
        <v>4.5100990528457521E-2</v>
      </c>
      <c r="M61" s="20">
        <f t="shared" si="6"/>
        <v>8.1513668000117579E-7</v>
      </c>
      <c r="O61" s="2">
        <v>0.77966413999999995</v>
      </c>
      <c r="P61">
        <v>276.10476699999998</v>
      </c>
      <c r="Q61">
        <f t="shared" si="11"/>
        <v>275.33692177877361</v>
      </c>
      <c r="R61">
        <f t="shared" si="7"/>
        <v>0.58958628376016764</v>
      </c>
      <c r="S61" s="20">
        <f t="shared" si="8"/>
        <v>7.7339179753657965E-6</v>
      </c>
    </row>
    <row r="62" spans="3:19" x14ac:dyDescent="0.25">
      <c r="C62" s="2">
        <v>0.78107634000000004</v>
      </c>
      <c r="D62">
        <v>205.33531300000001</v>
      </c>
      <c r="E62">
        <f t="shared" si="9"/>
        <v>203.88088619326581</v>
      </c>
      <c r="F62">
        <f t="shared" si="3"/>
        <v>2.115357336147055</v>
      </c>
      <c r="G62" s="20">
        <f t="shared" si="4"/>
        <v>5.0171426797441713E-5</v>
      </c>
      <c r="I62" s="2">
        <v>0.78242056999999998</v>
      </c>
      <c r="J62">
        <v>235.41705200000001</v>
      </c>
      <c r="K62">
        <f t="shared" si="10"/>
        <v>235.17591411089154</v>
      </c>
      <c r="L62">
        <f t="shared" si="5"/>
        <v>5.8147481563689901E-2</v>
      </c>
      <c r="M62" s="20">
        <f t="shared" si="6"/>
        <v>1.0491922542873211E-6</v>
      </c>
      <c r="O62" s="2">
        <v>0.78244095999999996</v>
      </c>
      <c r="P62">
        <v>276.273235</v>
      </c>
      <c r="Q62">
        <f t="shared" si="11"/>
        <v>275.51528661424891</v>
      </c>
      <c r="R62">
        <f t="shared" si="7"/>
        <v>0.57448575546268654</v>
      </c>
      <c r="S62" s="20">
        <f t="shared" si="8"/>
        <v>7.5266485684914647E-6</v>
      </c>
    </row>
    <row r="63" spans="3:19" x14ac:dyDescent="0.25">
      <c r="C63" s="2">
        <v>0.78385344999999995</v>
      </c>
      <c r="D63">
        <v>205.45370600000001</v>
      </c>
      <c r="E63">
        <f t="shared" si="9"/>
        <v>203.95220112057206</v>
      </c>
      <c r="F63">
        <f t="shared" si="3"/>
        <v>2.2545169029459577</v>
      </c>
      <c r="G63" s="20">
        <f t="shared" si="4"/>
        <v>5.3410363864942915E-5</v>
      </c>
      <c r="I63" s="2">
        <v>0.78519797000000002</v>
      </c>
      <c r="J63">
        <v>235.48393899999999</v>
      </c>
      <c r="K63">
        <f t="shared" si="10"/>
        <v>235.29460230908342</v>
      </c>
      <c r="L63">
        <f t="shared" si="5"/>
        <v>3.584838252723916E-2</v>
      </c>
      <c r="M63" s="20">
        <f t="shared" si="6"/>
        <v>6.4646792462040725E-7</v>
      </c>
      <c r="O63" s="2">
        <v>0.78521806999999999</v>
      </c>
      <c r="P63">
        <v>276.39162700000003</v>
      </c>
      <c r="Q63">
        <f t="shared" si="11"/>
        <v>275.71285428913205</v>
      </c>
      <c r="R63">
        <f t="shared" si="7"/>
        <v>0.46073239301905911</v>
      </c>
      <c r="S63" s="20">
        <f t="shared" si="8"/>
        <v>6.0311340695966648E-6</v>
      </c>
    </row>
    <row r="64" spans="3:19" x14ac:dyDescent="0.25">
      <c r="C64" s="2">
        <v>0.78691513000000002</v>
      </c>
      <c r="D64">
        <v>205.48665700000001</v>
      </c>
      <c r="E64">
        <f t="shared" si="9"/>
        <v>204.03985681805764</v>
      </c>
      <c r="F64">
        <f t="shared" si="3"/>
        <v>2.09323076646846</v>
      </c>
      <c r="G64" s="20">
        <f t="shared" si="4"/>
        <v>4.9573531237665567E-5</v>
      </c>
      <c r="I64" s="2">
        <v>0.78797477999999999</v>
      </c>
      <c r="J64">
        <v>235.65383800000001</v>
      </c>
      <c r="K64">
        <f t="shared" si="10"/>
        <v>235.42591008230406</v>
      </c>
      <c r="L64">
        <f t="shared" si="5"/>
        <v>5.1951135665212013E-2</v>
      </c>
      <c r="M64" s="20">
        <f t="shared" si="6"/>
        <v>9.355047804972246E-7</v>
      </c>
      <c r="O64" s="2">
        <v>0.78799514000000004</v>
      </c>
      <c r="P64">
        <v>276.51574299999999</v>
      </c>
      <c r="Q64">
        <f t="shared" si="11"/>
        <v>275.93222241189636</v>
      </c>
      <c r="R64">
        <f t="shared" si="7"/>
        <v>0.3404962767407998</v>
      </c>
      <c r="S64" s="20">
        <f t="shared" si="8"/>
        <v>4.4532045371751069E-6</v>
      </c>
    </row>
    <row r="65" spans="3:19" x14ac:dyDescent="0.25">
      <c r="C65" s="2">
        <v>0.78969213999999999</v>
      </c>
      <c r="D65">
        <v>205.622218</v>
      </c>
      <c r="E65">
        <f t="shared" si="9"/>
        <v>204.12870170449747</v>
      </c>
      <c r="F65">
        <f t="shared" si="3"/>
        <v>2.2305909249316018</v>
      </c>
      <c r="G65" s="20">
        <f t="shared" si="4"/>
        <v>5.2756970890170873E-5</v>
      </c>
      <c r="I65" s="2">
        <v>0.79075202</v>
      </c>
      <c r="J65">
        <v>235.74933899999999</v>
      </c>
      <c r="K65">
        <f t="shared" si="10"/>
        <v>235.5715909418538</v>
      </c>
      <c r="L65">
        <f t="shared" si="5"/>
        <v>3.1594372174742404E-2</v>
      </c>
      <c r="M65" s="20">
        <f t="shared" si="6"/>
        <v>5.6847158616227912E-7</v>
      </c>
      <c r="O65" s="2">
        <v>0.79077237</v>
      </c>
      <c r="P65">
        <v>276.61267500000002</v>
      </c>
      <c r="Q65">
        <f t="shared" si="11"/>
        <v>276.17640786526192</v>
      </c>
      <c r="R65">
        <f t="shared" si="7"/>
        <v>0.1903290128525936</v>
      </c>
      <c r="S65" s="20">
        <f t="shared" si="8"/>
        <v>2.487487127623054E-6</v>
      </c>
    </row>
    <row r="66" spans="3:19" x14ac:dyDescent="0.25">
      <c r="C66" s="2">
        <v>0.79246910999999998</v>
      </c>
      <c r="D66">
        <v>205.76350299999999</v>
      </c>
      <c r="E66">
        <f t="shared" si="9"/>
        <v>204.22767978413248</v>
      </c>
      <c r="F66">
        <f t="shared" si="3"/>
        <v>2.3587529503976183</v>
      </c>
      <c r="G66" s="20">
        <f t="shared" si="4"/>
        <v>5.5711617355851718E-5</v>
      </c>
      <c r="I66" s="2">
        <v>0.79352864000000001</v>
      </c>
      <c r="J66">
        <v>235.953575</v>
      </c>
      <c r="K66">
        <f t="shared" si="10"/>
        <v>235.7335398751726</v>
      </c>
      <c r="L66">
        <f t="shared" si="5"/>
        <v>4.841545615781153E-2</v>
      </c>
      <c r="M66" s="20">
        <f t="shared" si="6"/>
        <v>8.696227732604094E-7</v>
      </c>
      <c r="O66" s="2">
        <v>0.79354904999999998</v>
      </c>
      <c r="P66">
        <v>276.80546500000003</v>
      </c>
      <c r="Q66">
        <f t="shared" si="11"/>
        <v>276.44877753215303</v>
      </c>
      <c r="R66">
        <f t="shared" si="7"/>
        <v>0.12722594971910164</v>
      </c>
      <c r="S66" s="20">
        <f t="shared" si="8"/>
        <v>1.6604522121303849E-6</v>
      </c>
    </row>
    <row r="67" spans="3:19" x14ac:dyDescent="0.25">
      <c r="C67" s="2">
        <v>0.79524656999999999</v>
      </c>
      <c r="D67">
        <v>205.81894299999999</v>
      </c>
      <c r="E67">
        <f t="shared" ref="E67:E98" si="12">$X$6+$X$2*(1+TANH($X$3*(C67/F$1)-$X$4))+D$1^2*$X$5/((-$X$7*(C67/E$1-1)^$X$8+1))</f>
        <v>204.33820029509255</v>
      </c>
      <c r="F67">
        <f t="shared" si="3"/>
        <v>2.1925989581366077</v>
      </c>
      <c r="G67" s="20">
        <f t="shared" si="4"/>
        <v>5.1759314556092792E-5</v>
      </c>
      <c r="I67" s="2">
        <v>0.79659029000000003</v>
      </c>
      <c r="J67">
        <v>235.99109100000001</v>
      </c>
      <c r="K67">
        <f t="shared" ref="K67:K98" si="13">$X$6+$X$2*(1+TANH($X$3*(I67/L$1)-$X$4))+J$1^2*$X$5/((-$X$7*(I67/K$1-1)^$X$8+1))</f>
        <v>235.93369396564555</v>
      </c>
      <c r="L67">
        <f t="shared" si="5"/>
        <v>3.2944195526877339E-3</v>
      </c>
      <c r="M67" s="20">
        <f t="shared" si="6"/>
        <v>5.9154486775512275E-8</v>
      </c>
      <c r="O67" s="2">
        <v>0.79632557000000004</v>
      </c>
      <c r="P67">
        <v>277.02686999999997</v>
      </c>
      <c r="Q67">
        <f t="shared" ref="Q67:Q98" si="14">$X$6+$X$2*(1+TANH($X$3*(O67/R$1)-$X$4))+P$1^2*$X$5/((-$X$7*(O67/Q$1-1)^$X$8+1))</f>
        <v>276.7532909419657</v>
      </c>
      <c r="R67">
        <f t="shared" si="7"/>
        <v>7.4845500994919725E-2</v>
      </c>
      <c r="S67" s="20">
        <f t="shared" si="8"/>
        <v>9.752633624819036E-7</v>
      </c>
    </row>
    <row r="68" spans="3:19" x14ac:dyDescent="0.25">
      <c r="C68" s="2">
        <v>0.79745597999999995</v>
      </c>
      <c r="D68">
        <v>205.85211799999999</v>
      </c>
      <c r="E68">
        <f t="shared" si="12"/>
        <v>204.43539681000911</v>
      </c>
      <c r="F68">
        <f t="shared" ref="F68:F104" si="15">(E68-D68)^2</f>
        <v>2.0070989301691773</v>
      </c>
      <c r="G68" s="20">
        <f t="shared" ref="G68:G104" si="16">((E68-D68)/D68)^2</f>
        <v>4.7365060882060892E-5</v>
      </c>
      <c r="I68" s="2">
        <v>0.79936759999999996</v>
      </c>
      <c r="J68">
        <v>236.073238</v>
      </c>
      <c r="K68">
        <f t="shared" si="13"/>
        <v>236.13763596303812</v>
      </c>
      <c r="L68">
        <f t="shared" ref="L68:L102" si="17">(K68-J68)^2</f>
        <v>4.1470976434588346E-3</v>
      </c>
      <c r="M68" s="20">
        <f t="shared" ref="M68:M102" si="18">((K68-J68)/J68)^2</f>
        <v>7.4413331285577121E-8</v>
      </c>
      <c r="O68" s="2">
        <v>0.79881762000000001</v>
      </c>
      <c r="P68">
        <v>277.31511699999999</v>
      </c>
      <c r="Q68">
        <f t="shared" si="14"/>
        <v>277.05767929182974</v>
      </c>
      <c r="R68">
        <f t="shared" ref="R68:R101" si="19">(Q68-P68)^2</f>
        <v>6.6274173587947557E-2</v>
      </c>
      <c r="S68" s="20">
        <f t="shared" ref="S68:S101" si="20">((Q68-P68)/P68)^2</f>
        <v>8.6178162941028329E-7</v>
      </c>
    </row>
    <row r="69" spans="3:19" x14ac:dyDescent="0.25">
      <c r="C69" s="2">
        <v>0.79953788000000003</v>
      </c>
      <c r="D69">
        <v>206.105446</v>
      </c>
      <c r="E69">
        <f t="shared" si="12"/>
        <v>204.53538013081445</v>
      </c>
      <c r="F69">
        <f t="shared" si="15"/>
        <v>2.4651068335813928</v>
      </c>
      <c r="G69" s="20">
        <f t="shared" si="16"/>
        <v>5.8030566566250029E-5</v>
      </c>
      <c r="I69" s="2">
        <v>0.80435418000000003</v>
      </c>
      <c r="J69">
        <v>236.21356499999999</v>
      </c>
      <c r="K69">
        <f t="shared" si="13"/>
        <v>236.56713760458601</v>
      </c>
      <c r="L69">
        <f t="shared" si="17"/>
        <v>0.12501358671374216</v>
      </c>
      <c r="M69" s="20">
        <f t="shared" si="18"/>
        <v>2.2405134079253475E-6</v>
      </c>
      <c r="O69" s="2">
        <v>0.80115269</v>
      </c>
      <c r="P69">
        <v>277.453867</v>
      </c>
      <c r="Q69">
        <f t="shared" si="14"/>
        <v>277.37296536979585</v>
      </c>
      <c r="R69">
        <f t="shared" si="19"/>
        <v>6.5450737696894808E-3</v>
      </c>
      <c r="S69" s="20">
        <f t="shared" si="20"/>
        <v>8.5022325910479784E-8</v>
      </c>
    </row>
    <row r="70" spans="3:19" x14ac:dyDescent="0.25">
      <c r="C70" s="2">
        <v>0.80300817999999996</v>
      </c>
      <c r="D70">
        <v>206.44229300000001</v>
      </c>
      <c r="E70">
        <f t="shared" si="12"/>
        <v>204.72249391747769</v>
      </c>
      <c r="F70">
        <f t="shared" si="15"/>
        <v>2.9577088842445942</v>
      </c>
      <c r="G70" s="20">
        <f t="shared" si="16"/>
        <v>6.9399777389947341E-5</v>
      </c>
      <c r="I70" s="2">
        <v>0.80741516999999996</v>
      </c>
      <c r="J70">
        <v>236.36812800000001</v>
      </c>
      <c r="K70">
        <f t="shared" si="13"/>
        <v>236.87853983814523</v>
      </c>
      <c r="L70">
        <f t="shared" si="17"/>
        <v>0.26052024451877892</v>
      </c>
      <c r="M70" s="20">
        <f t="shared" si="18"/>
        <v>4.6629809992381826E-6</v>
      </c>
      <c r="O70" s="2">
        <v>0.80541094000000002</v>
      </c>
      <c r="P70">
        <v>278.001195</v>
      </c>
      <c r="Q70">
        <f t="shared" si="14"/>
        <v>278.03450291276425</v>
      </c>
      <c r="R70">
        <f t="shared" si="19"/>
        <v>1.1094170527114016E-3</v>
      </c>
      <c r="S70" s="20">
        <f t="shared" si="20"/>
        <v>1.4354944296087327E-8</v>
      </c>
    </row>
    <row r="71" spans="3:19" x14ac:dyDescent="0.25">
      <c r="C71" s="2">
        <v>0.80578519000000004</v>
      </c>
      <c r="D71">
        <v>206.577854</v>
      </c>
      <c r="E71">
        <f t="shared" si="12"/>
        <v>204.89321578582468</v>
      </c>
      <c r="F71">
        <f t="shared" si="15"/>
        <v>2.8380059126598196</v>
      </c>
      <c r="G71" s="20">
        <f t="shared" si="16"/>
        <v>6.6503694565545971E-5</v>
      </c>
      <c r="I71" s="2">
        <v>0.81047597000000005</v>
      </c>
      <c r="J71">
        <v>236.557028</v>
      </c>
      <c r="K71">
        <f t="shared" si="13"/>
        <v>237.23313007588399</v>
      </c>
      <c r="L71">
        <f t="shared" si="17"/>
        <v>0.45711401701463933</v>
      </c>
      <c r="M71" s="20">
        <f t="shared" si="18"/>
        <v>8.1686977727799998E-6</v>
      </c>
      <c r="O71" s="2">
        <v>0.80818743000000004</v>
      </c>
      <c r="P71">
        <v>278.22832199999999</v>
      </c>
      <c r="Q71">
        <f t="shared" si="14"/>
        <v>278.53574490073242</v>
      </c>
      <c r="R71">
        <f t="shared" si="19"/>
        <v>9.4508839894743596E-2</v>
      </c>
      <c r="S71" s="20">
        <f t="shared" si="20"/>
        <v>1.2208709474970108E-6</v>
      </c>
    </row>
    <row r="72" spans="3:19" x14ac:dyDescent="0.25">
      <c r="C72" s="2">
        <v>0.80827846000000003</v>
      </c>
      <c r="D72">
        <v>206.65149199999999</v>
      </c>
      <c r="E72">
        <f t="shared" si="12"/>
        <v>205.06472256024455</v>
      </c>
      <c r="F72">
        <f t="shared" si="15"/>
        <v>2.5178372549418024</v>
      </c>
      <c r="G72" s="20">
        <f t="shared" si="16"/>
        <v>5.8959061907341113E-5</v>
      </c>
      <c r="I72" s="2">
        <v>0.81325203000000001</v>
      </c>
      <c r="J72">
        <v>236.858554</v>
      </c>
      <c r="K72">
        <f t="shared" si="13"/>
        <v>237.59772388558929</v>
      </c>
      <c r="L72">
        <f t="shared" si="17"/>
        <v>0.54637211976208588</v>
      </c>
      <c r="M72" s="20">
        <f t="shared" si="18"/>
        <v>9.7389106823550614E-6</v>
      </c>
      <c r="O72" s="2">
        <v>0.81096310000000005</v>
      </c>
      <c r="P72">
        <v>278.598523</v>
      </c>
      <c r="Q72">
        <f t="shared" si="14"/>
        <v>279.10123649367324</v>
      </c>
      <c r="R72">
        <f t="shared" si="19"/>
        <v>0.25272085672115563</v>
      </c>
      <c r="S72" s="20">
        <f t="shared" si="20"/>
        <v>3.2559930246236618E-6</v>
      </c>
    </row>
    <row r="73" spans="3:19" x14ac:dyDescent="0.25">
      <c r="C73" s="2">
        <v>0.81105439000000001</v>
      </c>
      <c r="D73">
        <v>206.975909</v>
      </c>
      <c r="E73">
        <f t="shared" si="12"/>
        <v>205.27870598583092</v>
      </c>
      <c r="F73">
        <f t="shared" si="15"/>
        <v>2.8804980713045989</v>
      </c>
      <c r="G73" s="20">
        <f t="shared" si="16"/>
        <v>6.7240044401565473E-5</v>
      </c>
      <c r="I73" s="2">
        <v>0.81602702000000005</v>
      </c>
      <c r="J73">
        <v>237.34893500000001</v>
      </c>
      <c r="K73">
        <f t="shared" si="13"/>
        <v>238.00899962102289</v>
      </c>
      <c r="L73">
        <f t="shared" si="17"/>
        <v>0.43568530392608229</v>
      </c>
      <c r="M73" s="20">
        <f t="shared" si="18"/>
        <v>7.7338961536945718E-6</v>
      </c>
      <c r="O73" s="2">
        <v>0.81373852000000002</v>
      </c>
      <c r="P73">
        <v>279.01450699999998</v>
      </c>
      <c r="Q73">
        <f t="shared" si="14"/>
        <v>279.74016580195075</v>
      </c>
      <c r="R73">
        <f t="shared" si="19"/>
        <v>0.52658069684862929</v>
      </c>
      <c r="S73" s="20">
        <f t="shared" si="20"/>
        <v>6.7641209709750237E-6</v>
      </c>
    </row>
    <row r="74" spans="3:19" x14ac:dyDescent="0.25">
      <c r="C74" s="2">
        <v>0.81383081999999995</v>
      </c>
      <c r="D74">
        <v>207.214483</v>
      </c>
      <c r="E74">
        <f t="shared" si="12"/>
        <v>205.52029459504593</v>
      </c>
      <c r="F74">
        <f t="shared" si="15"/>
        <v>2.8702743514808366</v>
      </c>
      <c r="G74" s="20">
        <f t="shared" si="16"/>
        <v>6.6847196322147347E-5</v>
      </c>
      <c r="I74" s="2">
        <v>0.81880249999999999</v>
      </c>
      <c r="J74">
        <v>237.75347300000001</v>
      </c>
      <c r="K74">
        <f t="shared" si="13"/>
        <v>238.47376666577239</v>
      </c>
      <c r="L74">
        <f t="shared" si="17"/>
        <v>0.51882296495180436</v>
      </c>
      <c r="M74" s="20">
        <f t="shared" si="18"/>
        <v>9.1783676944918966E-6</v>
      </c>
      <c r="O74" s="2">
        <v>0.81651403</v>
      </c>
      <c r="P74">
        <v>279.41332199999999</v>
      </c>
      <c r="Q74">
        <f t="shared" si="14"/>
        <v>280.46299391707674</v>
      </c>
      <c r="R74">
        <f t="shared" si="19"/>
        <v>1.1018111334995806</v>
      </c>
      <c r="S74" s="20">
        <f t="shared" si="20"/>
        <v>1.4112791940697002E-5</v>
      </c>
    </row>
    <row r="75" spans="3:19" x14ac:dyDescent="0.25">
      <c r="C75" s="2">
        <v>0.81632298999999997</v>
      </c>
      <c r="D75">
        <v>207.481269</v>
      </c>
      <c r="E75">
        <f t="shared" si="12"/>
        <v>205.7638087931897</v>
      </c>
      <c r="F75">
        <f t="shared" si="15"/>
        <v>2.9496695619768829</v>
      </c>
      <c r="G75" s="20">
        <f t="shared" si="16"/>
        <v>6.8519719360720052E-5</v>
      </c>
      <c r="I75" s="2">
        <v>0.82157630000000004</v>
      </c>
      <c r="J75">
        <v>238.454172</v>
      </c>
      <c r="K75">
        <f t="shared" si="13"/>
        <v>238.99914064679365</v>
      </c>
      <c r="L75">
        <f t="shared" si="17"/>
        <v>0.29699082598810067</v>
      </c>
      <c r="M75" s="20">
        <f t="shared" si="18"/>
        <v>5.2231582440531208E-6</v>
      </c>
      <c r="O75" s="2">
        <v>0.81928862999999996</v>
      </c>
      <c r="P75">
        <v>279.97237799999999</v>
      </c>
      <c r="Q75">
        <f t="shared" si="14"/>
        <v>281.28125341506239</v>
      </c>
      <c r="R75">
        <f t="shared" si="19"/>
        <v>1.7131548521547768</v>
      </c>
      <c r="S75" s="20">
        <f t="shared" si="20"/>
        <v>2.1855776883036272E-5</v>
      </c>
    </row>
    <row r="76" spans="3:19" x14ac:dyDescent="0.25">
      <c r="C76" s="2">
        <v>0.81909947000000005</v>
      </c>
      <c r="D76">
        <v>207.70982699999999</v>
      </c>
      <c r="E76">
        <f t="shared" si="12"/>
        <v>206.06883840128503</v>
      </c>
      <c r="F76">
        <f t="shared" si="15"/>
        <v>2.6928435811124718</v>
      </c>
      <c r="G76" s="20">
        <f t="shared" si="16"/>
        <v>6.2416159001406612E-5</v>
      </c>
      <c r="I76" s="2">
        <v>0.82435095999999997</v>
      </c>
      <c r="J76">
        <v>239.00178199999999</v>
      </c>
      <c r="K76">
        <f t="shared" si="13"/>
        <v>239.59414178360521</v>
      </c>
      <c r="L76">
        <f t="shared" si="17"/>
        <v>0.35089011323282082</v>
      </c>
      <c r="M76" s="20">
        <f t="shared" si="18"/>
        <v>6.1428350478981764E-6</v>
      </c>
      <c r="O76" s="2">
        <v>0.82171592000000004</v>
      </c>
      <c r="P76">
        <v>280.54668099999998</v>
      </c>
      <c r="Q76">
        <f t="shared" si="14"/>
        <v>282.08606209736797</v>
      </c>
      <c r="R76">
        <f t="shared" si="19"/>
        <v>2.3696941629338872</v>
      </c>
      <c r="S76" s="20">
        <f t="shared" si="20"/>
        <v>3.0108008395585422E-5</v>
      </c>
    </row>
    <row r="77" spans="3:19" x14ac:dyDescent="0.25">
      <c r="C77" s="2">
        <v>0.8211811</v>
      </c>
      <c r="D77">
        <v>208.008938</v>
      </c>
      <c r="E77">
        <f t="shared" si="12"/>
        <v>206.32372551262978</v>
      </c>
      <c r="F77">
        <f t="shared" si="15"/>
        <v>2.8399411275885318</v>
      </c>
      <c r="G77" s="20">
        <f t="shared" si="16"/>
        <v>6.5636489280358721E-5</v>
      </c>
      <c r="I77" s="2">
        <v>0.82712540000000001</v>
      </c>
      <c r="J77">
        <v>239.58945299999999</v>
      </c>
      <c r="K77">
        <f t="shared" si="13"/>
        <v>240.2683181012502</v>
      </c>
      <c r="L77">
        <f t="shared" si="17"/>
        <v>0.46085782569545791</v>
      </c>
      <c r="M77" s="20">
        <f t="shared" si="18"/>
        <v>8.028447550992482E-6</v>
      </c>
      <c r="O77" s="2">
        <v>0.82656764999999999</v>
      </c>
      <c r="P77">
        <v>282.19890099999998</v>
      </c>
      <c r="Q77">
        <f t="shared" si="14"/>
        <v>283.9866607446375</v>
      </c>
      <c r="R77">
        <f t="shared" si="19"/>
        <v>3.1960849045464328</v>
      </c>
      <c r="S77" s="20">
        <f t="shared" si="20"/>
        <v>4.0133558769599665E-5</v>
      </c>
    </row>
    <row r="78" spans="3:19" x14ac:dyDescent="0.25">
      <c r="C78" s="2">
        <v>0.82568958999999997</v>
      </c>
      <c r="D78">
        <v>208.959611</v>
      </c>
      <c r="E78">
        <f t="shared" si="12"/>
        <v>206.9651304234975</v>
      </c>
      <c r="F78">
        <f t="shared" si="15"/>
        <v>3.9779527700457313</v>
      </c>
      <c r="G78" s="20">
        <f t="shared" si="16"/>
        <v>9.1103470274506455E-5</v>
      </c>
      <c r="I78" s="2">
        <v>0.82989942000000005</v>
      </c>
      <c r="J78">
        <v>240.25152199999999</v>
      </c>
      <c r="K78">
        <f t="shared" si="13"/>
        <v>241.03269034505999</v>
      </c>
      <c r="L78">
        <f t="shared" si="17"/>
        <v>0.61022398332377259</v>
      </c>
      <c r="M78" s="20">
        <f t="shared" si="18"/>
        <v>1.0571995686540105E-5</v>
      </c>
      <c r="O78" s="2">
        <v>0.82892895</v>
      </c>
      <c r="P78">
        <v>283.27644400000003</v>
      </c>
      <c r="Q78">
        <f t="shared" si="14"/>
        <v>285.07538261071386</v>
      </c>
      <c r="R78">
        <f t="shared" si="19"/>
        <v>3.2361801251170155</v>
      </c>
      <c r="S78" s="20">
        <f t="shared" si="20"/>
        <v>4.0328471524797002E-5</v>
      </c>
    </row>
    <row r="79" spans="3:19" x14ac:dyDescent="0.25">
      <c r="C79" s="2">
        <v>0.82846538999999997</v>
      </c>
      <c r="D79">
        <v>209.30691999999999</v>
      </c>
      <c r="E79">
        <f t="shared" si="12"/>
        <v>207.43058647683537</v>
      </c>
      <c r="F79">
        <f t="shared" si="15"/>
        <v>3.5206274901513486</v>
      </c>
      <c r="G79" s="20">
        <f t="shared" si="16"/>
        <v>8.0362400629971229E-5</v>
      </c>
      <c r="I79" s="2">
        <v>0.83238904999999996</v>
      </c>
      <c r="J79">
        <v>240.96469400000001</v>
      </c>
      <c r="K79">
        <f t="shared" si="13"/>
        <v>241.80591437826831</v>
      </c>
      <c r="L79">
        <f t="shared" si="17"/>
        <v>0.70765172481386784</v>
      </c>
      <c r="M79" s="20">
        <f t="shared" si="18"/>
        <v>1.2187447003390602E-5</v>
      </c>
      <c r="O79" s="2">
        <v>0.83088116000000001</v>
      </c>
      <c r="P79">
        <v>284.13221499999997</v>
      </c>
      <c r="Q79">
        <f t="shared" si="14"/>
        <v>286.06868011365486</v>
      </c>
      <c r="R79">
        <f t="shared" si="19"/>
        <v>3.749897136402446</v>
      </c>
      <c r="S79" s="20">
        <f t="shared" si="20"/>
        <v>4.6449217361799948E-5</v>
      </c>
    </row>
    <row r="80" spans="3:19" x14ac:dyDescent="0.25">
      <c r="C80" s="2">
        <v>0.83095629999999998</v>
      </c>
      <c r="D80">
        <v>209.796899</v>
      </c>
      <c r="E80">
        <f t="shared" si="12"/>
        <v>207.90163101426884</v>
      </c>
      <c r="F80">
        <f t="shared" si="15"/>
        <v>3.5920407377374195</v>
      </c>
      <c r="G80" s="20">
        <f t="shared" si="16"/>
        <v>8.1609952330054453E-5</v>
      </c>
      <c r="I80" s="2">
        <v>0.83487833</v>
      </c>
      <c r="J80">
        <v>241.74081899999999</v>
      </c>
      <c r="K80">
        <f t="shared" si="13"/>
        <v>242.67214188868849</v>
      </c>
      <c r="L80">
        <f t="shared" si="17"/>
        <v>0.86736232299508942</v>
      </c>
      <c r="M80" s="20">
        <f t="shared" si="18"/>
        <v>1.4842278445254507E-5</v>
      </c>
      <c r="O80" s="2">
        <v>0.83292772000000004</v>
      </c>
      <c r="P80">
        <v>285.04792500000002</v>
      </c>
      <c r="Q80">
        <f t="shared" si="14"/>
        <v>287.2098802733197</v>
      </c>
      <c r="R80">
        <f t="shared" si="19"/>
        <v>4.6740506038347593</v>
      </c>
      <c r="S80" s="20">
        <f t="shared" si="20"/>
        <v>5.7525134419605813E-5</v>
      </c>
    </row>
    <row r="81" spans="3:19" x14ac:dyDescent="0.25">
      <c r="C81" s="2">
        <v>0.83401541000000001</v>
      </c>
      <c r="D81">
        <v>210.28196</v>
      </c>
      <c r="E81">
        <f t="shared" si="12"/>
        <v>208.55888496316732</v>
      </c>
      <c r="F81">
        <f t="shared" si="15"/>
        <v>2.9689875825559495</v>
      </c>
      <c r="G81" s="20">
        <f t="shared" si="16"/>
        <v>6.7143557587244013E-5</v>
      </c>
      <c r="I81" s="2">
        <v>0.83724220999999999</v>
      </c>
      <c r="J81">
        <v>242.65803199999999</v>
      </c>
      <c r="K81">
        <f t="shared" si="13"/>
        <v>243.59136035684992</v>
      </c>
      <c r="L81">
        <f t="shared" si="17"/>
        <v>0.87110182170018446</v>
      </c>
      <c r="M81" s="20">
        <f t="shared" si="18"/>
        <v>1.4793794438020025E-5</v>
      </c>
      <c r="O81" s="2">
        <v>0.83456375999999999</v>
      </c>
      <c r="P81">
        <v>285.994529</v>
      </c>
      <c r="Q81">
        <f t="shared" si="14"/>
        <v>288.20233613723519</v>
      </c>
      <c r="R81">
        <f t="shared" si="19"/>
        <v>4.8744123552266574</v>
      </c>
      <c r="S81" s="20">
        <f t="shared" si="20"/>
        <v>5.9594587137011629E-5</v>
      </c>
    </row>
    <row r="82" spans="3:19" x14ac:dyDescent="0.25">
      <c r="C82" s="2">
        <v>0.83735773000000002</v>
      </c>
      <c r="D82">
        <v>210.921942</v>
      </c>
      <c r="E82">
        <f t="shared" si="12"/>
        <v>209.39119294617899</v>
      </c>
      <c r="F82">
        <f t="shared" si="15"/>
        <v>2.3431926657739228</v>
      </c>
      <c r="G82" s="20">
        <f t="shared" si="16"/>
        <v>5.2670140480907427E-5</v>
      </c>
      <c r="I82" s="2">
        <v>0.83900258000000005</v>
      </c>
      <c r="J82">
        <v>243.650972</v>
      </c>
      <c r="K82">
        <f t="shared" si="13"/>
        <v>244.34363178283982</v>
      </c>
      <c r="L82">
        <f t="shared" si="17"/>
        <v>0.47977757476371458</v>
      </c>
      <c r="M82" s="20">
        <f t="shared" si="18"/>
        <v>8.0817171810273367E-6</v>
      </c>
      <c r="O82" s="2">
        <v>0.83600951000000001</v>
      </c>
      <c r="P82">
        <v>287.09824500000002</v>
      </c>
      <c r="Q82">
        <f t="shared" si="14"/>
        <v>289.14344694932248</v>
      </c>
      <c r="R82">
        <f t="shared" si="19"/>
        <v>4.1828510135123951</v>
      </c>
      <c r="S82" s="20">
        <f t="shared" si="20"/>
        <v>5.0747110692861988E-5</v>
      </c>
    </row>
    <row r="83" spans="3:19" x14ac:dyDescent="0.25">
      <c r="C83" s="2">
        <v>0.84013165000000001</v>
      </c>
      <c r="D83">
        <v>211.60118</v>
      </c>
      <c r="E83">
        <f t="shared" si="12"/>
        <v>210.18650848258449</v>
      </c>
      <c r="F83">
        <f t="shared" si="15"/>
        <v>2.0012955021867112</v>
      </c>
      <c r="G83" s="20">
        <f t="shared" si="16"/>
        <v>4.4696657693260266E-5</v>
      </c>
      <c r="I83" s="2">
        <v>0.84251646000000002</v>
      </c>
      <c r="J83">
        <v>245.207347</v>
      </c>
      <c r="K83">
        <f t="shared" si="13"/>
        <v>246.03983827132754</v>
      </c>
      <c r="L83">
        <f t="shared" si="17"/>
        <v>0.69304171683654547</v>
      </c>
      <c r="M83" s="20">
        <f t="shared" si="18"/>
        <v>1.1526366382603351E-5</v>
      </c>
      <c r="O83" s="2">
        <v>0.83795923000000005</v>
      </c>
      <c r="P83">
        <v>288.39153299999998</v>
      </c>
      <c r="Q83">
        <f t="shared" si="14"/>
        <v>290.51537314139625</v>
      </c>
      <c r="R83">
        <f t="shared" si="19"/>
        <v>4.5106969462061368</v>
      </c>
      <c r="S83" s="20">
        <f t="shared" si="20"/>
        <v>5.4234874374229612E-5</v>
      </c>
    </row>
    <row r="84" spans="3:19" x14ac:dyDescent="0.25">
      <c r="C84" s="2">
        <v>0.84290544000000001</v>
      </c>
      <c r="D84">
        <v>212.30330900000001</v>
      </c>
      <c r="E84">
        <f t="shared" si="12"/>
        <v>211.09069176359361</v>
      </c>
      <c r="F84">
        <f t="shared" si="15"/>
        <v>1.4704405620298995</v>
      </c>
      <c r="G84" s="20">
        <f t="shared" si="16"/>
        <v>3.2623755061174239E-5</v>
      </c>
      <c r="I84" s="2">
        <v>0.84469355999999995</v>
      </c>
      <c r="J84">
        <v>246.35931299999999</v>
      </c>
      <c r="K84">
        <f t="shared" si="13"/>
        <v>247.23657568826064</v>
      </c>
      <c r="L84">
        <f t="shared" si="17"/>
        <v>0.76958982421431521</v>
      </c>
      <c r="M84" s="20">
        <f t="shared" si="18"/>
        <v>1.2680061151179251E-5</v>
      </c>
      <c r="O84" s="2">
        <v>0.84040820000000005</v>
      </c>
      <c r="P84">
        <v>290.70608299999998</v>
      </c>
      <c r="Q84">
        <f t="shared" si="14"/>
        <v>292.4211471195199</v>
      </c>
      <c r="R84">
        <f t="shared" si="19"/>
        <v>2.941444934064648</v>
      </c>
      <c r="S84" s="20">
        <f t="shared" si="20"/>
        <v>3.4805869186895286E-5</v>
      </c>
    </row>
    <row r="85" spans="3:19" x14ac:dyDescent="0.25">
      <c r="C85" s="2">
        <v>0.84545822000000004</v>
      </c>
      <c r="D85">
        <v>213.01432199999999</v>
      </c>
      <c r="E85">
        <f t="shared" si="12"/>
        <v>212.03194439757164</v>
      </c>
      <c r="F85">
        <f t="shared" si="15"/>
        <v>0.96506575375288794</v>
      </c>
      <c r="G85" s="20">
        <f t="shared" si="16"/>
        <v>2.1268619230887731E-5</v>
      </c>
      <c r="I85" s="2">
        <v>0.84663115</v>
      </c>
      <c r="J85">
        <v>247.602867</v>
      </c>
      <c r="K85">
        <f t="shared" si="13"/>
        <v>248.40692218547281</v>
      </c>
      <c r="L85">
        <f t="shared" si="17"/>
        <v>0.64650474128570701</v>
      </c>
      <c r="M85" s="20">
        <f t="shared" si="18"/>
        <v>1.0545334885044249E-5</v>
      </c>
      <c r="O85" s="2">
        <v>0.84204142000000004</v>
      </c>
      <c r="P85">
        <v>292.148233</v>
      </c>
      <c r="Q85">
        <f t="shared" si="14"/>
        <v>293.81564085511934</v>
      </c>
      <c r="R85">
        <f t="shared" si="19"/>
        <v>2.7802489553136649</v>
      </c>
      <c r="S85" s="20">
        <f t="shared" si="20"/>
        <v>3.2574455007834026E-5</v>
      </c>
    </row>
    <row r="86" spans="3:19" x14ac:dyDescent="0.25">
      <c r="C86" s="2">
        <v>0.84892223</v>
      </c>
      <c r="D86">
        <v>214.45936900000001</v>
      </c>
      <c r="E86">
        <f t="shared" si="12"/>
        <v>213.50077715936777</v>
      </c>
      <c r="F86">
        <f t="shared" si="15"/>
        <v>0.91889831692670154</v>
      </c>
      <c r="G86" s="20">
        <f t="shared" si="16"/>
        <v>1.9979168442138736E-5</v>
      </c>
      <c r="I86" s="2">
        <v>0.84849631000000003</v>
      </c>
      <c r="J86">
        <v>248.944501</v>
      </c>
      <c r="K86">
        <f t="shared" si="13"/>
        <v>249.63596100756649</v>
      </c>
      <c r="L86">
        <f t="shared" si="17"/>
        <v>0.47811694206385141</v>
      </c>
      <c r="M86" s="20">
        <f t="shared" si="18"/>
        <v>7.7148779208367593E-6</v>
      </c>
      <c r="O86" s="2">
        <v>0.84348226999999998</v>
      </c>
      <c r="P86">
        <v>293.60867300000001</v>
      </c>
      <c r="Q86">
        <f t="shared" si="14"/>
        <v>295.13484052589843</v>
      </c>
      <c r="R86">
        <f t="shared" si="19"/>
        <v>2.3291873171068906</v>
      </c>
      <c r="S86" s="20">
        <f t="shared" si="20"/>
        <v>2.701883730678804E-5</v>
      </c>
    </row>
    <row r="87" spans="3:19" x14ac:dyDescent="0.25">
      <c r="C87" s="2">
        <v>0.85128389000000004</v>
      </c>
      <c r="D87">
        <v>215.47367299999999</v>
      </c>
      <c r="E87">
        <f t="shared" si="12"/>
        <v>214.64594558566478</v>
      </c>
      <c r="F87">
        <f t="shared" si="15"/>
        <v>0.68513267244205978</v>
      </c>
      <c r="G87" s="20">
        <f t="shared" si="16"/>
        <v>1.4756598089005781E-5</v>
      </c>
      <c r="I87" s="2">
        <v>0.85013671000000002</v>
      </c>
      <c r="J87">
        <v>250.340373</v>
      </c>
      <c r="K87">
        <f t="shared" si="13"/>
        <v>250.80695692815397</v>
      </c>
      <c r="L87">
        <f t="shared" si="17"/>
        <v>0.21770056201158539</v>
      </c>
      <c r="M87" s="20">
        <f t="shared" si="18"/>
        <v>3.4737436047882367E-6</v>
      </c>
      <c r="O87" s="2">
        <v>0.84501225000000002</v>
      </c>
      <c r="P87">
        <v>295.20738399999999</v>
      </c>
      <c r="Q87">
        <f t="shared" si="14"/>
        <v>296.63322176053578</v>
      </c>
      <c r="R87">
        <f t="shared" si="19"/>
        <v>2.0330133193697026</v>
      </c>
      <c r="S87" s="20">
        <f t="shared" si="20"/>
        <v>2.3328445018953072E-5</v>
      </c>
    </row>
    <row r="88" spans="3:19" x14ac:dyDescent="0.25">
      <c r="C88" s="2">
        <v>0.85323519000000003</v>
      </c>
      <c r="D88">
        <v>216.48997199999999</v>
      </c>
      <c r="E88">
        <f t="shared" si="12"/>
        <v>215.6910215160903</v>
      </c>
      <c r="F88">
        <f t="shared" si="15"/>
        <v>0.63832187573953159</v>
      </c>
      <c r="G88" s="20">
        <f t="shared" si="16"/>
        <v>1.3619593946005959E-5</v>
      </c>
      <c r="I88" s="2">
        <v>0.85178010999999998</v>
      </c>
      <c r="J88">
        <v>251.66852900000001</v>
      </c>
      <c r="K88">
        <f t="shared" si="13"/>
        <v>252.07128147946969</v>
      </c>
      <c r="L88">
        <f t="shared" si="17"/>
        <v>0.16220955971897749</v>
      </c>
      <c r="M88" s="20">
        <f t="shared" si="18"/>
        <v>2.561053342217044E-6</v>
      </c>
      <c r="O88" s="2">
        <v>0.84611919999999996</v>
      </c>
      <c r="P88">
        <v>296.68134099999997</v>
      </c>
      <c r="Q88">
        <f t="shared" si="14"/>
        <v>297.78373645387427</v>
      </c>
      <c r="R88">
        <f t="shared" si="19"/>
        <v>1.2152757367227109</v>
      </c>
      <c r="S88" s="20">
        <f t="shared" si="20"/>
        <v>1.3806842174744548E-5</v>
      </c>
    </row>
    <row r="89" spans="3:19" x14ac:dyDescent="0.25">
      <c r="C89" s="2">
        <v>0.85518643000000005</v>
      </c>
      <c r="D89">
        <v>217.51571300000001</v>
      </c>
      <c r="E89">
        <f t="shared" si="12"/>
        <v>216.8343732947736</v>
      </c>
      <c r="F89">
        <f t="shared" si="15"/>
        <v>0.46422379391800656</v>
      </c>
      <c r="G89" s="20">
        <f t="shared" si="16"/>
        <v>9.8117421422569095E-6</v>
      </c>
      <c r="I89" s="2">
        <v>0.85312843999999999</v>
      </c>
      <c r="J89">
        <v>252.736954</v>
      </c>
      <c r="K89">
        <f t="shared" si="13"/>
        <v>253.18153154967138</v>
      </c>
      <c r="L89">
        <f t="shared" si="17"/>
        <v>0.19764919767180772</v>
      </c>
      <c r="M89" s="20">
        <f t="shared" si="18"/>
        <v>3.0942654039782029E-6</v>
      </c>
      <c r="O89" s="2">
        <v>0.84749978999999998</v>
      </c>
      <c r="P89">
        <v>298.14169500000003</v>
      </c>
      <c r="Q89">
        <f t="shared" si="14"/>
        <v>299.3013876518113</v>
      </c>
      <c r="R89">
        <f t="shared" si="19"/>
        <v>1.3448870466650544</v>
      </c>
      <c r="S89" s="20">
        <f t="shared" si="20"/>
        <v>1.5130050524711162E-5</v>
      </c>
    </row>
    <row r="90" spans="3:19" x14ac:dyDescent="0.25">
      <c r="C90" s="2">
        <v>0.8571995</v>
      </c>
      <c r="D90">
        <v>218.769745</v>
      </c>
      <c r="E90">
        <f t="shared" si="12"/>
        <v>218.12649165292649</v>
      </c>
      <c r="F90">
        <f t="shared" si="15"/>
        <v>0.41377486852127465</v>
      </c>
      <c r="G90" s="20">
        <f t="shared" si="16"/>
        <v>8.6454895099801963E-6</v>
      </c>
      <c r="I90" s="2">
        <v>0.85547622000000001</v>
      </c>
      <c r="J90">
        <v>255.40170800000001</v>
      </c>
      <c r="K90">
        <f t="shared" si="13"/>
        <v>255.28428351055857</v>
      </c>
      <c r="L90">
        <f t="shared" si="17"/>
        <v>1.3788510720584526E-2</v>
      </c>
      <c r="M90" s="20">
        <f t="shared" si="18"/>
        <v>2.1138285852146384E-7</v>
      </c>
      <c r="O90" s="2">
        <v>0.84928232999999997</v>
      </c>
      <c r="P90">
        <v>301.08200199999999</v>
      </c>
      <c r="Q90">
        <f t="shared" si="14"/>
        <v>301.40509082274383</v>
      </c>
      <c r="R90">
        <f t="shared" si="19"/>
        <v>0.10438638738200132</v>
      </c>
      <c r="S90" s="20">
        <f t="shared" si="20"/>
        <v>1.1515274031587381E-6</v>
      </c>
    </row>
    <row r="91" spans="3:19" x14ac:dyDescent="0.25">
      <c r="C91" s="2">
        <v>0.85933786999999995</v>
      </c>
      <c r="D91">
        <v>220.195325</v>
      </c>
      <c r="E91">
        <f t="shared" si="12"/>
        <v>219.63604311686916</v>
      </c>
      <c r="F91">
        <f t="shared" si="15"/>
        <v>0.31279622479837454</v>
      </c>
      <c r="G91" s="20">
        <f t="shared" si="16"/>
        <v>6.4512714266565571E-6</v>
      </c>
      <c r="I91" s="2">
        <v>0.85711020000000004</v>
      </c>
      <c r="J91">
        <v>256.70949899999999</v>
      </c>
      <c r="K91">
        <f t="shared" si="13"/>
        <v>256.8849092440837</v>
      </c>
      <c r="L91">
        <f t="shared" si="17"/>
        <v>3.0768753729505775E-2</v>
      </c>
      <c r="M91" s="20">
        <f t="shared" si="18"/>
        <v>4.6690231525422043E-7</v>
      </c>
      <c r="O91" s="2">
        <v>0.85041336999999995</v>
      </c>
      <c r="P91">
        <v>302.63643100000002</v>
      </c>
      <c r="Q91">
        <f t="shared" si="14"/>
        <v>302.82932833623897</v>
      </c>
      <c r="R91">
        <f t="shared" si="19"/>
        <v>3.7209382328085232E-2</v>
      </c>
      <c r="S91" s="20">
        <f t="shared" si="20"/>
        <v>4.0626559712562448E-7</v>
      </c>
    </row>
    <row r="92" spans="3:19" x14ac:dyDescent="0.25">
      <c r="C92" s="2">
        <v>0.86122343999999995</v>
      </c>
      <c r="D92">
        <v>221.66863499999999</v>
      </c>
      <c r="E92">
        <f t="shared" si="12"/>
        <v>221.09503742967468</v>
      </c>
      <c r="F92">
        <f t="shared" si="15"/>
        <v>0.32901417268310912</v>
      </c>
      <c r="G92" s="20">
        <f t="shared" si="16"/>
        <v>6.6958561071947268E-6</v>
      </c>
      <c r="I92" s="2">
        <v>0.85854965999999999</v>
      </c>
      <c r="J92">
        <v>258.30318599999998</v>
      </c>
      <c r="K92">
        <f t="shared" si="13"/>
        <v>258.39565568033629</v>
      </c>
      <c r="L92">
        <f t="shared" si="17"/>
        <v>8.5506417814989206E-3</v>
      </c>
      <c r="M92" s="20">
        <f t="shared" si="18"/>
        <v>1.2815607168687619E-7</v>
      </c>
      <c r="O92" s="2">
        <v>0.85172671</v>
      </c>
      <c r="P92">
        <v>304.20310999999998</v>
      </c>
      <c r="Q92">
        <f t="shared" si="14"/>
        <v>304.57537500886752</v>
      </c>
      <c r="R92">
        <f t="shared" si="19"/>
        <v>0.13858123682715237</v>
      </c>
      <c r="S92" s="20">
        <f t="shared" si="20"/>
        <v>1.4975355248930118E-6</v>
      </c>
    </row>
    <row r="93" spans="3:19" x14ac:dyDescent="0.25">
      <c r="C93" s="2">
        <v>0.86384941000000004</v>
      </c>
      <c r="D93">
        <v>223.94284099999999</v>
      </c>
      <c r="E93">
        <f t="shared" si="12"/>
        <v>223.34680393593564</v>
      </c>
      <c r="F93">
        <f t="shared" si="15"/>
        <v>0.35526018173844714</v>
      </c>
      <c r="G93" s="20">
        <f t="shared" si="16"/>
        <v>7.083895837820288E-6</v>
      </c>
      <c r="I93" s="2">
        <v>0.85974706999999995</v>
      </c>
      <c r="J93">
        <v>259.90492399999999</v>
      </c>
      <c r="K93">
        <f t="shared" si="13"/>
        <v>259.7286045811872</v>
      </c>
      <c r="L93">
        <f t="shared" si="17"/>
        <v>3.1088537450481964E-2</v>
      </c>
      <c r="M93" s="20">
        <f t="shared" si="18"/>
        <v>4.6022613386749476E-7</v>
      </c>
      <c r="O93" s="2">
        <v>0.85279148000000005</v>
      </c>
      <c r="P93">
        <v>305.692995</v>
      </c>
      <c r="Q93">
        <f t="shared" si="14"/>
        <v>306.06721939125799</v>
      </c>
      <c r="R93">
        <f t="shared" si="19"/>
        <v>0.1400438950124181</v>
      </c>
      <c r="S93" s="20">
        <f t="shared" si="20"/>
        <v>1.4986258080326465E-6</v>
      </c>
    </row>
    <row r="94" spans="3:19" x14ac:dyDescent="0.25">
      <c r="C94" s="2">
        <v>0.86556221</v>
      </c>
      <c r="D94">
        <v>225.50513900000001</v>
      </c>
      <c r="E94">
        <f t="shared" si="12"/>
        <v>224.96622278318654</v>
      </c>
      <c r="F94">
        <f t="shared" si="15"/>
        <v>0.29043068874454947</v>
      </c>
      <c r="G94" s="20">
        <f t="shared" si="16"/>
        <v>5.7112295758576461E-6</v>
      </c>
      <c r="I94" s="2">
        <v>0.86094459000000001</v>
      </c>
      <c r="J94">
        <v>261.48742700000003</v>
      </c>
      <c r="K94">
        <f t="shared" si="13"/>
        <v>261.13467044124889</v>
      </c>
      <c r="L94">
        <f t="shared" si="17"/>
        <v>0.12443718974194577</v>
      </c>
      <c r="M94" s="20">
        <f t="shared" si="18"/>
        <v>1.8199043839782168E-6</v>
      </c>
      <c r="O94" s="2">
        <v>0.85351394999999997</v>
      </c>
      <c r="P94">
        <v>307.11044900000002</v>
      </c>
      <c r="Q94">
        <f t="shared" si="14"/>
        <v>307.11998223716904</v>
      </c>
      <c r="R94">
        <f t="shared" si="19"/>
        <v>9.088261092084782E-5</v>
      </c>
      <c r="S94" s="20">
        <f t="shared" si="20"/>
        <v>9.635885022731915E-10</v>
      </c>
    </row>
    <row r="95" spans="3:19" x14ac:dyDescent="0.25">
      <c r="C95" s="2">
        <v>0.86731594999999995</v>
      </c>
      <c r="D95">
        <v>227.16462200000001</v>
      </c>
      <c r="E95">
        <f t="shared" si="12"/>
        <v>226.75859279887501</v>
      </c>
      <c r="F95">
        <f t="shared" si="15"/>
        <v>0.16485971216620099</v>
      </c>
      <c r="G95" s="20">
        <f t="shared" si="16"/>
        <v>3.1947225285963003E-6</v>
      </c>
      <c r="I95" s="2">
        <v>0.86225079000000004</v>
      </c>
      <c r="J95">
        <v>263.07707799999997</v>
      </c>
      <c r="K95">
        <f t="shared" si="13"/>
        <v>262.75586658240843</v>
      </c>
      <c r="L95">
        <f t="shared" si="17"/>
        <v>0.10317677479116778</v>
      </c>
      <c r="M95" s="20">
        <f t="shared" si="18"/>
        <v>1.4907881401937077E-6</v>
      </c>
      <c r="O95" s="2">
        <v>0.85410238000000005</v>
      </c>
      <c r="P95">
        <v>308.30737900000003</v>
      </c>
      <c r="Q95">
        <f t="shared" si="14"/>
        <v>308.00238972440678</v>
      </c>
      <c r="R95">
        <f t="shared" si="19"/>
        <v>9.301845822689131E-2</v>
      </c>
      <c r="S95" s="20">
        <f t="shared" si="20"/>
        <v>9.785911828112939E-7</v>
      </c>
    </row>
    <row r="96" spans="3:19" x14ac:dyDescent="0.25">
      <c r="C96" s="2">
        <v>0.86888491999999995</v>
      </c>
      <c r="D96">
        <v>228.80360899999999</v>
      </c>
      <c r="E96">
        <f t="shared" si="12"/>
        <v>228.48552379621898</v>
      </c>
      <c r="F96">
        <f t="shared" si="15"/>
        <v>0.10117819686440653</v>
      </c>
      <c r="G96" s="20">
        <f t="shared" si="16"/>
        <v>1.9326855273109164E-6</v>
      </c>
      <c r="I96" s="2">
        <v>0.86430996000000004</v>
      </c>
      <c r="J96">
        <v>265.47743500000001</v>
      </c>
      <c r="K96">
        <f t="shared" si="13"/>
        <v>265.50876606827927</v>
      </c>
      <c r="L96">
        <f t="shared" si="17"/>
        <v>9.8163583951950037E-4</v>
      </c>
      <c r="M96" s="20">
        <f t="shared" si="18"/>
        <v>1.3928205963240617E-8</v>
      </c>
      <c r="O96" s="2">
        <v>0.85535950000000005</v>
      </c>
      <c r="P96">
        <v>310.98706099999998</v>
      </c>
      <c r="Q96">
        <f t="shared" si="14"/>
        <v>309.96517923793459</v>
      </c>
      <c r="R96">
        <f t="shared" si="19"/>
        <v>1.044242335641868</v>
      </c>
      <c r="S96" s="20">
        <f t="shared" si="20"/>
        <v>1.079733699432986E-5</v>
      </c>
    </row>
    <row r="97" spans="3:19" x14ac:dyDescent="0.25">
      <c r="C97" s="2">
        <v>0.87067359</v>
      </c>
      <c r="D97">
        <v>230.66324</v>
      </c>
      <c r="E97">
        <f t="shared" si="12"/>
        <v>230.60666098512607</v>
      </c>
      <c r="F97">
        <f t="shared" si="15"/>
        <v>3.201184924104671E-3</v>
      </c>
      <c r="G97" s="20">
        <f t="shared" si="16"/>
        <v>6.0166394486043292E-8</v>
      </c>
      <c r="I97" s="2">
        <v>0.86507096000000006</v>
      </c>
      <c r="J97">
        <v>266.72707000000003</v>
      </c>
      <c r="K97">
        <f t="shared" si="13"/>
        <v>266.59059976195044</v>
      </c>
      <c r="L97">
        <f t="shared" si="17"/>
        <v>1.8624125873309798E-2</v>
      </c>
      <c r="M97" s="20">
        <f t="shared" si="18"/>
        <v>2.6178316234475013E-7</v>
      </c>
      <c r="O97" s="2">
        <v>0.85634940000000004</v>
      </c>
      <c r="P97">
        <v>312.83264800000001</v>
      </c>
      <c r="Q97">
        <f t="shared" si="14"/>
        <v>311.58789893756597</v>
      </c>
      <c r="R97">
        <f t="shared" si="19"/>
        <v>1.5494002284304189</v>
      </c>
      <c r="S97" s="20">
        <f t="shared" si="20"/>
        <v>1.5832134621000308E-5</v>
      </c>
    </row>
    <row r="98" spans="3:19" x14ac:dyDescent="0.25">
      <c r="C98" s="2">
        <v>0.87217931000000004</v>
      </c>
      <c r="D98">
        <v>232.32462000000001</v>
      </c>
      <c r="E98">
        <f t="shared" si="12"/>
        <v>232.52656893032048</v>
      </c>
      <c r="F98">
        <f t="shared" si="15"/>
        <v>4.0783370457581784E-2</v>
      </c>
      <c r="G98" s="20">
        <f t="shared" si="16"/>
        <v>7.5560120762529079E-7</v>
      </c>
      <c r="I98" s="2">
        <v>0.86567746000000001</v>
      </c>
      <c r="J98">
        <v>268.06366600000001</v>
      </c>
      <c r="K98">
        <f t="shared" si="13"/>
        <v>267.47883091467475</v>
      </c>
      <c r="L98">
        <f t="shared" si="17"/>
        <v>0.34203207702741217</v>
      </c>
      <c r="M98" s="20">
        <f t="shared" si="18"/>
        <v>4.7598244157966572E-6</v>
      </c>
      <c r="O98" s="2">
        <v>0.85718088999999997</v>
      </c>
      <c r="P98">
        <v>314.638463</v>
      </c>
      <c r="Q98">
        <f t="shared" si="14"/>
        <v>313.00553550596533</v>
      </c>
      <c r="R98">
        <f t="shared" si="19"/>
        <v>2.6664522007743634</v>
      </c>
      <c r="S98" s="20">
        <f t="shared" si="20"/>
        <v>2.6934578216613515E-5</v>
      </c>
    </row>
    <row r="99" spans="3:19" x14ac:dyDescent="0.25">
      <c r="C99" s="2">
        <v>0.87349197000000001</v>
      </c>
      <c r="D99">
        <v>234.20104499999999</v>
      </c>
      <c r="E99">
        <f t="shared" ref="E99:E104" si="21">$X$6+$X$2*(1+TANH($X$3*(C99/F$1)-$X$4))+D$1^2*$X$5/((-$X$7*(C99/E$1-1)^$X$8+1))</f>
        <v>234.30672215882061</v>
      </c>
      <c r="F99">
        <f t="shared" si="15"/>
        <v>1.116766189639681E-2</v>
      </c>
      <c r="G99" s="20">
        <f t="shared" si="16"/>
        <v>2.0360320025595817E-7</v>
      </c>
      <c r="I99" s="2">
        <v>0.86668875000000001</v>
      </c>
      <c r="J99">
        <v>269.64946300000003</v>
      </c>
      <c r="K99">
        <f t="shared" ref="K99:K102" si="22">$X$6+$X$2*(1+TANH($X$3*(I99/L$1)-$X$4))+J$1^2*$X$5/((-$X$7*(I99/K$1-1)^$X$8+1))</f>
        <v>269.01282340061562</v>
      </c>
      <c r="L99">
        <f t="shared" si="17"/>
        <v>0.40530997950434128</v>
      </c>
      <c r="M99" s="20">
        <f t="shared" si="18"/>
        <v>5.5742722694844599E-6</v>
      </c>
      <c r="O99" s="2">
        <v>0.85827967999999999</v>
      </c>
      <c r="P99">
        <v>316.43731200000002</v>
      </c>
      <c r="Q99">
        <f t="shared" ref="Q99:Q101" si="23">$X$6+$X$2*(1+TANH($X$3*(O99/R$1)-$X$4))+P$1^2*$X$5/((-$X$7*(O99/Q$1-1)^$X$8+1))</f>
        <v>314.95816263305926</v>
      </c>
      <c r="R99">
        <f t="shared" si="19"/>
        <v>2.1878828497212512</v>
      </c>
      <c r="S99" s="20">
        <f t="shared" si="20"/>
        <v>2.1849861605651158E-5</v>
      </c>
    </row>
    <row r="100" spans="3:19" x14ac:dyDescent="0.25">
      <c r="C100" s="2">
        <v>0.87496715000000003</v>
      </c>
      <c r="D100">
        <v>236.10841500000001</v>
      </c>
      <c r="E100">
        <f t="shared" si="21"/>
        <v>236.43229625832416</v>
      </c>
      <c r="F100">
        <f t="shared" si="15"/>
        <v>0.1048990694936346</v>
      </c>
      <c r="G100" s="20">
        <f t="shared" si="16"/>
        <v>1.8816927180158098E-6</v>
      </c>
      <c r="I100" s="2">
        <v>0.86788578000000005</v>
      </c>
      <c r="J100">
        <v>271.31871799999999</v>
      </c>
      <c r="K100">
        <f t="shared" si="22"/>
        <v>270.91718549921046</v>
      </c>
      <c r="L100">
        <f t="shared" si="17"/>
        <v>0.16122834919029272</v>
      </c>
      <c r="M100" s="20">
        <f t="shared" si="18"/>
        <v>2.1901905189923672E-6</v>
      </c>
      <c r="O100" s="2">
        <v>0.85884514999999995</v>
      </c>
      <c r="P100">
        <v>318.02451500000001</v>
      </c>
      <c r="Q100">
        <f t="shared" si="23"/>
        <v>315.99929196015751</v>
      </c>
      <c r="R100">
        <f t="shared" si="19"/>
        <v>4.101528361108902</v>
      </c>
      <c r="S100" s="20">
        <f t="shared" si="20"/>
        <v>4.0553143178504286E-5</v>
      </c>
    </row>
    <row r="101" spans="3:19" x14ac:dyDescent="0.25">
      <c r="C101" s="2">
        <v>0.87621952000000003</v>
      </c>
      <c r="D101">
        <v>237.91377700000001</v>
      </c>
      <c r="E101">
        <f t="shared" si="21"/>
        <v>238.34611224043289</v>
      </c>
      <c r="F101">
        <f t="shared" si="15"/>
        <v>0.18691376012015382</v>
      </c>
      <c r="G101" s="20">
        <f t="shared" si="16"/>
        <v>3.3021902505352434E-6</v>
      </c>
      <c r="I101" s="2">
        <v>0.86877828000000001</v>
      </c>
      <c r="J101">
        <v>272.96911299999999</v>
      </c>
      <c r="K101">
        <f t="shared" si="22"/>
        <v>272.40204710022681</v>
      </c>
      <c r="L101">
        <f t="shared" si="17"/>
        <v>0.32156373468557015</v>
      </c>
      <c r="M101" s="20">
        <f t="shared" si="18"/>
        <v>4.3155886964745869E-6</v>
      </c>
      <c r="O101" s="2">
        <v>0.85962534999999995</v>
      </c>
      <c r="P101">
        <v>319.59943199999998</v>
      </c>
      <c r="Q101">
        <f t="shared" si="23"/>
        <v>317.47741463484181</v>
      </c>
      <c r="R101">
        <f t="shared" si="19"/>
        <v>4.5029576980328292</v>
      </c>
      <c r="S101" s="20">
        <f t="shared" si="20"/>
        <v>4.4084494929345052E-5</v>
      </c>
    </row>
    <row r="102" spans="3:19" x14ac:dyDescent="0.25">
      <c r="C102" s="2">
        <v>0.87765820000000005</v>
      </c>
      <c r="D102">
        <v>239.64385999999999</v>
      </c>
      <c r="E102">
        <f t="shared" si="21"/>
        <v>240.6750697601596</v>
      </c>
      <c r="F102">
        <f t="shared" si="15"/>
        <v>1.0633935694484449</v>
      </c>
      <c r="G102" s="20">
        <f t="shared" si="16"/>
        <v>1.8516607344803674E-5</v>
      </c>
      <c r="I102" s="2">
        <v>0.86988602000000004</v>
      </c>
      <c r="J102">
        <v>274.83272599999998</v>
      </c>
      <c r="K102">
        <f t="shared" si="22"/>
        <v>274.32527850250125</v>
      </c>
      <c r="L102">
        <f t="shared" si="17"/>
        <v>0.25750296271772471</v>
      </c>
      <c r="M102" s="20">
        <f t="shared" si="18"/>
        <v>3.4091439465434018E-6</v>
      </c>
    </row>
    <row r="103" spans="3:19" x14ac:dyDescent="0.25">
      <c r="C103" s="2">
        <v>0.87859993000000003</v>
      </c>
      <c r="D103">
        <v>241.184382</v>
      </c>
      <c r="E103">
        <f t="shared" si="21"/>
        <v>242.27848341453361</v>
      </c>
      <c r="F103">
        <f t="shared" si="15"/>
        <v>1.197057905284449</v>
      </c>
      <c r="G103" s="20">
        <f t="shared" si="16"/>
        <v>2.0578645989219157E-5</v>
      </c>
    </row>
    <row r="104" spans="3:19" x14ac:dyDescent="0.25">
      <c r="C104" s="2">
        <v>0.87975780999999997</v>
      </c>
      <c r="D104">
        <v>242.95183900000001</v>
      </c>
      <c r="E104">
        <f t="shared" si="21"/>
        <v>244.33919254309046</v>
      </c>
      <c r="F104">
        <f t="shared" si="15"/>
        <v>1.92474985352564</v>
      </c>
      <c r="G104" s="20">
        <f t="shared" si="16"/>
        <v>3.2608732169845216E-5</v>
      </c>
    </row>
  </sheetData>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DAC6D-12C1-914D-A8CF-F5CD01C3CF0A}">
  <dimension ref="A1:AP147"/>
  <sheetViews>
    <sheetView topLeftCell="W1" workbookViewId="0">
      <selection activeCell="AE28" sqref="AE28"/>
    </sheetView>
  </sheetViews>
  <sheetFormatPr baseColWidth="10" defaultRowHeight="15.75" x14ac:dyDescent="0.25"/>
  <cols>
    <col min="3" max="3" width="10.875" style="2"/>
    <col min="6" max="7" width="16.875" customWidth="1"/>
    <col min="8" max="8" width="6.375" customWidth="1"/>
    <col min="9" max="9" width="10.875" style="2"/>
    <col min="12" max="13" width="16.875" customWidth="1"/>
    <col min="14" max="14" width="5.625" customWidth="1"/>
    <col min="15" max="15" width="10.875" style="2"/>
    <col min="18" max="19" width="16.875" customWidth="1"/>
    <col min="21" max="21" width="13.125" customWidth="1"/>
  </cols>
  <sheetData>
    <row r="1" spans="1:42" x14ac:dyDescent="0.25">
      <c r="A1" t="s">
        <v>7</v>
      </c>
      <c r="C1" t="s">
        <v>8</v>
      </c>
      <c r="D1">
        <v>0.2</v>
      </c>
      <c r="E1">
        <v>0.3</v>
      </c>
      <c r="F1">
        <f>_xlfn.XLOOKUP(D3+20,D3:D150,C3:C150,,-1,1)-X9</f>
        <v>0.70879043783870621</v>
      </c>
      <c r="I1" t="s">
        <v>1</v>
      </c>
      <c r="J1">
        <v>0.3</v>
      </c>
      <c r="K1">
        <v>0.3</v>
      </c>
      <c r="L1">
        <f>_xlfn.XLOOKUP(J3+20,J3:J150,I3:I150,,-1,1)-X10</f>
        <v>0.70465625496536977</v>
      </c>
      <c r="O1" t="s">
        <v>2</v>
      </c>
      <c r="P1">
        <v>0.4</v>
      </c>
      <c r="Q1">
        <v>0.3</v>
      </c>
      <c r="R1">
        <f>_xlfn.XLOOKUP(P3+20,P3:P150,O3:O150,,-1,1)-X11</f>
        <v>0.68023177811080315</v>
      </c>
      <c r="W1" t="s">
        <v>41</v>
      </c>
    </row>
    <row r="2" spans="1:42"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W2" t="s">
        <v>32</v>
      </c>
      <c r="X2">
        <v>58.516835848474486</v>
      </c>
      <c r="AI2" t="s">
        <v>62</v>
      </c>
      <c r="AJ2" s="11" t="s">
        <v>61</v>
      </c>
      <c r="AK2" s="12">
        <v>7.03</v>
      </c>
    </row>
    <row r="3" spans="1:42" x14ac:dyDescent="0.25">
      <c r="C3" s="2">
        <v>0.50145121999999998</v>
      </c>
      <c r="D3">
        <v>159.873887</v>
      </c>
      <c r="E3">
        <f t="shared" ref="E3:E34" si="0">$X$6+$X$2*(1+TANH($X$3*(C3/F$1)-$X$4))+D$1^2*$X$5/((-$X$7*(C3/E$1-1)^$X$8+1))</f>
        <v>157.1222713592189</v>
      </c>
      <c r="F3">
        <f>(E3-D3)^2</f>
        <v>7.5713886345911661</v>
      </c>
      <c r="G3" s="20">
        <f>((E3-D3)/D3)^2</f>
        <v>2.9622415596607175E-4</v>
      </c>
      <c r="I3" s="2">
        <v>0.50012466</v>
      </c>
      <c r="J3">
        <v>177.94752800000001</v>
      </c>
      <c r="K3">
        <f t="shared" ref="K3:K34" si="1">$X$6+$X$2*(1+TANH($X$3*(I3/L$1)-$X$4))+J$1^2*$X$5/((-$X$7*(I3/K$1-1)^$X$8+1))</f>
        <v>181.40969354743629</v>
      </c>
      <c r="L3">
        <f>(K3-J3)^2</f>
        <v>11.986590277854793</v>
      </c>
      <c r="M3" s="20">
        <f>((K3-J3)/J3)^2</f>
        <v>3.7853996889119997E-4</v>
      </c>
      <c r="O3" s="2">
        <v>0.50004391000000004</v>
      </c>
      <c r="P3">
        <v>217.82172600000001</v>
      </c>
      <c r="Q3">
        <f t="shared" ref="Q3:Q34" si="2">$X$6+$X$2*(1+TANH($X$3*(O3/R$1)-$X$4))+P$1^2*$X$5/((-$X$7*(O3/Q$1-1)^$X$8+1))</f>
        <v>215.41219458263441</v>
      </c>
      <c r="R3">
        <f>(Q3-P3)^2</f>
        <v>5.8058416512718738</v>
      </c>
      <c r="S3" s="20">
        <f>((Q3-P3)/P3)^2</f>
        <v>1.2236657279787093E-4</v>
      </c>
      <c r="W3" t="s">
        <v>33</v>
      </c>
      <c r="X3">
        <v>21.807392109780189</v>
      </c>
      <c r="AI3" t="s">
        <v>63</v>
      </c>
      <c r="AJ3" s="11" t="s">
        <v>70</v>
      </c>
      <c r="AK3" s="12">
        <v>39.869999999999997</v>
      </c>
    </row>
    <row r="4" spans="1:42" x14ac:dyDescent="0.25">
      <c r="C4" s="2">
        <v>0.50496808000000004</v>
      </c>
      <c r="D4">
        <v>159.862809</v>
      </c>
      <c r="E4">
        <f t="shared" si="0"/>
        <v>157.12254080593195</v>
      </c>
      <c r="F4">
        <f t="shared" ref="F4:F67" si="3">(E4-D4)^2</f>
        <v>7.5090697754209774</v>
      </c>
      <c r="G4" s="20">
        <f t="shared" ref="G4:G67" si="4">((E4-D4)/D4)^2</f>
        <v>2.9382670181622662E-4</v>
      </c>
      <c r="I4" s="2">
        <v>0.50364178000000004</v>
      </c>
      <c r="J4">
        <v>177.983519</v>
      </c>
      <c r="K4">
        <f t="shared" si="1"/>
        <v>181.41027682370765</v>
      </c>
      <c r="L4">
        <f t="shared" ref="L4:L67" si="5">(K4-J4)^2</f>
        <v>11.742669182341565</v>
      </c>
      <c r="M4" s="20">
        <f t="shared" ref="M4:M67" si="6">((K4-J4)/J4)^2</f>
        <v>3.7068690787858146E-4</v>
      </c>
      <c r="O4" s="2">
        <v>0.50356045000000005</v>
      </c>
      <c r="P4">
        <v>217.75012899999999</v>
      </c>
      <c r="Q4">
        <f t="shared" si="2"/>
        <v>215.41322889530119</v>
      </c>
      <c r="R4">
        <f t="shared" ref="R4:R67" si="7">(Q4-P4)^2</f>
        <v>5.4611020993412573</v>
      </c>
      <c r="S4" s="20">
        <f t="shared" ref="S4:S67" si="8">((Q4-P4)/P4)^2</f>
        <v>1.1517638785749698E-4</v>
      </c>
      <c r="W4" t="s">
        <v>34</v>
      </c>
      <c r="X4">
        <v>26.808453856687162</v>
      </c>
      <c r="AI4" t="s">
        <v>64</v>
      </c>
      <c r="AJ4" s="11" t="s">
        <v>65</v>
      </c>
      <c r="AK4" s="12">
        <v>0.33300000000000002</v>
      </c>
    </row>
    <row r="5" spans="1:42" x14ac:dyDescent="0.25">
      <c r="C5" s="2">
        <v>0.50848501999999995</v>
      </c>
      <c r="D5">
        <v>159.86517900000001</v>
      </c>
      <c r="E5">
        <f t="shared" si="0"/>
        <v>157.12283902123579</v>
      </c>
      <c r="F5">
        <f t="shared" si="3"/>
        <v>7.5204285591285487</v>
      </c>
      <c r="G5" s="20">
        <f t="shared" si="4"/>
        <v>2.942624411137234E-4</v>
      </c>
      <c r="I5" s="2">
        <v>0.50742770999999998</v>
      </c>
      <c r="J5">
        <v>177.98607000000001</v>
      </c>
      <c r="K5">
        <f t="shared" si="1"/>
        <v>181.41097489401102</v>
      </c>
      <c r="L5">
        <f t="shared" si="5"/>
        <v>11.729973533020548</v>
      </c>
      <c r="M5" s="20">
        <f t="shared" si="6"/>
        <v>3.7027552351703169E-4</v>
      </c>
      <c r="O5" s="2">
        <v>0.50707714000000004</v>
      </c>
      <c r="P5">
        <v>217.70543000000001</v>
      </c>
      <c r="Q5">
        <f t="shared" si="2"/>
        <v>215.4143744553285</v>
      </c>
      <c r="R5">
        <f t="shared" si="7"/>
        <v>5.2489355087700602</v>
      </c>
      <c r="S5" s="20">
        <f t="shared" si="8"/>
        <v>1.1074718962457643E-4</v>
      </c>
      <c r="W5" t="s">
        <v>35</v>
      </c>
      <c r="X5">
        <v>485.69968265776981</v>
      </c>
      <c r="AI5" t="s">
        <v>66</v>
      </c>
      <c r="AJ5" s="11" t="s">
        <v>71</v>
      </c>
      <c r="AK5" s="12">
        <v>3.76</v>
      </c>
    </row>
    <row r="6" spans="1:42" x14ac:dyDescent="0.25">
      <c r="C6" s="2">
        <v>0.51173259000000004</v>
      </c>
      <c r="D6">
        <v>159.80012500000001</v>
      </c>
      <c r="E6">
        <f t="shared" si="0"/>
        <v>157.12314210529649</v>
      </c>
      <c r="F6">
        <f t="shared" si="3"/>
        <v>7.1662374185352036</v>
      </c>
      <c r="G6" s="20">
        <f t="shared" si="4"/>
        <v>2.8063185236584516E-4</v>
      </c>
      <c r="I6" s="2">
        <v>0.51094465</v>
      </c>
      <c r="J6">
        <v>177.98844</v>
      </c>
      <c r="K6">
        <f t="shared" si="1"/>
        <v>181.41169446324136</v>
      </c>
      <c r="L6">
        <f t="shared" si="5"/>
        <v>11.718671120101916</v>
      </c>
      <c r="M6" s="20">
        <f t="shared" si="6"/>
        <v>3.6990889341412893E-4</v>
      </c>
      <c r="O6" s="2">
        <v>0.51059407000000001</v>
      </c>
      <c r="P6">
        <v>217.70779999999999</v>
      </c>
      <c r="Q6">
        <f t="shared" si="2"/>
        <v>215.41564107440388</v>
      </c>
      <c r="R6">
        <f t="shared" si="7"/>
        <v>5.2539925401899241</v>
      </c>
      <c r="S6" s="20">
        <f t="shared" si="8"/>
        <v>1.1085147430230762E-4</v>
      </c>
      <c r="W6" t="s">
        <v>57</v>
      </c>
      <c r="X6">
        <v>137.69216322255042</v>
      </c>
      <c r="AI6" t="s">
        <v>69</v>
      </c>
      <c r="AJ6" s="11" t="s">
        <v>72</v>
      </c>
      <c r="AK6">
        <v>35</v>
      </c>
    </row>
    <row r="7" spans="1:42" x14ac:dyDescent="0.25">
      <c r="C7" s="2">
        <v>0.51524950000000003</v>
      </c>
      <c r="D7">
        <v>159.795771</v>
      </c>
      <c r="E7">
        <f t="shared" si="0"/>
        <v>157.12350283769916</v>
      </c>
      <c r="F7">
        <f t="shared" si="3"/>
        <v>7.1410171312467003</v>
      </c>
      <c r="G7" s="20">
        <f t="shared" si="4"/>
        <v>2.796594581902592E-4</v>
      </c>
      <c r="I7" s="2">
        <v>0.51446159000000002</v>
      </c>
      <c r="J7">
        <v>177.99081000000001</v>
      </c>
      <c r="K7">
        <f t="shared" si="1"/>
        <v>181.41248856286228</v>
      </c>
      <c r="L7">
        <f t="shared" si="5"/>
        <v>11.707884187551201</v>
      </c>
      <c r="M7" s="20">
        <f t="shared" si="6"/>
        <v>3.6955855380907431E-4</v>
      </c>
      <c r="O7" s="2">
        <v>0.51411101000000003</v>
      </c>
      <c r="P7">
        <v>217.71017000000001</v>
      </c>
      <c r="Q7">
        <f t="shared" si="2"/>
        <v>215.41703911929517</v>
      </c>
      <c r="R7">
        <f t="shared" si="7"/>
        <v>5.2584492360421402</v>
      </c>
      <c r="S7" s="20">
        <f t="shared" si="8"/>
        <v>1.1094308849574662E-4</v>
      </c>
      <c r="W7" t="s">
        <v>40</v>
      </c>
      <c r="X7">
        <v>1.7103237175942431E-3</v>
      </c>
      <c r="AP7" t="s">
        <v>80</v>
      </c>
    </row>
    <row r="8" spans="1:42" x14ac:dyDescent="0.25">
      <c r="C8" s="2">
        <v>0.51849769000000001</v>
      </c>
      <c r="D8">
        <v>159.84502900000001</v>
      </c>
      <c r="E8">
        <f t="shared" si="0"/>
        <v>157.12386843572193</v>
      </c>
      <c r="F8">
        <f t="shared" si="3"/>
        <v>7.4047148165821968</v>
      </c>
      <c r="G8" s="20">
        <f t="shared" si="4"/>
        <v>2.8980779820036491E-4</v>
      </c>
      <c r="I8" s="2">
        <v>0.51770952000000003</v>
      </c>
      <c r="J8">
        <v>177.992998</v>
      </c>
      <c r="K8">
        <f t="shared" si="1"/>
        <v>181.41329357248623</v>
      </c>
      <c r="L8">
        <f t="shared" si="5"/>
        <v>11.698421803168873</v>
      </c>
      <c r="M8" s="20">
        <f t="shared" si="6"/>
        <v>3.6925079601551197E-4</v>
      </c>
      <c r="O8" s="2">
        <v>0.51762794999999995</v>
      </c>
      <c r="P8">
        <v>217.71253999999999</v>
      </c>
      <c r="Q8">
        <f t="shared" si="2"/>
        <v>215.41857972979773</v>
      </c>
      <c r="R8">
        <f t="shared" si="7"/>
        <v>5.2622537212664371</v>
      </c>
      <c r="S8" s="20">
        <f t="shared" si="8"/>
        <v>1.1102093859297929E-4</v>
      </c>
      <c r="W8" t="s">
        <v>58</v>
      </c>
      <c r="X8">
        <v>6.9097506847606951</v>
      </c>
    </row>
    <row r="9" spans="1:42" x14ac:dyDescent="0.25">
      <c r="C9" s="2">
        <v>0.52174569999999998</v>
      </c>
      <c r="D9">
        <v>159.86066600000001</v>
      </c>
      <c r="E9">
        <f t="shared" si="0"/>
        <v>157.12426759742317</v>
      </c>
      <c r="F9">
        <f t="shared" si="3"/>
        <v>7.4878762176250753</v>
      </c>
      <c r="G9" s="20">
        <f t="shared" si="4"/>
        <v>2.930052624886538E-4</v>
      </c>
      <c r="I9" s="2">
        <v>0.52095705999999997</v>
      </c>
      <c r="J9">
        <v>177.921221</v>
      </c>
      <c r="K9">
        <f t="shared" si="1"/>
        <v>181.41417269806627</v>
      </c>
      <c r="L9">
        <f t="shared" si="5"/>
        <v>12.200711565023997</v>
      </c>
      <c r="M9" s="20">
        <f t="shared" si="6"/>
        <v>3.854159287867662E-4</v>
      </c>
      <c r="O9" s="2">
        <v>0.52087589000000001</v>
      </c>
      <c r="P9">
        <v>217.71472800000001</v>
      </c>
      <c r="Q9">
        <f t="shared" si="2"/>
        <v>215.42013940385175</v>
      </c>
      <c r="R9">
        <f t="shared" si="7"/>
        <v>5.265136825573637</v>
      </c>
      <c r="S9" s="20">
        <f t="shared" si="8"/>
        <v>1.1107953248377602E-4</v>
      </c>
      <c r="V9">
        <v>0.2</v>
      </c>
      <c r="W9" t="s">
        <v>59</v>
      </c>
      <c r="X9">
        <v>0.13499258216129378</v>
      </c>
    </row>
    <row r="10" spans="1:42" x14ac:dyDescent="0.25">
      <c r="C10" s="2">
        <v>0.52499331000000005</v>
      </c>
      <c r="D10">
        <v>159.80233699999999</v>
      </c>
      <c r="E10">
        <f t="shared" si="0"/>
        <v>157.12470281264515</v>
      </c>
      <c r="F10">
        <f t="shared" si="3"/>
        <v>7.1697248412914165</v>
      </c>
      <c r="G10" s="20">
        <f t="shared" si="4"/>
        <v>2.8076064801629635E-4</v>
      </c>
      <c r="I10" s="2">
        <v>0.52420460000000002</v>
      </c>
      <c r="J10">
        <v>177.84944300000001</v>
      </c>
      <c r="K10">
        <f t="shared" si="1"/>
        <v>181.41513163413151</v>
      </c>
      <c r="L10">
        <f t="shared" si="5"/>
        <v>12.714135435574594</v>
      </c>
      <c r="M10" s="20">
        <f t="shared" si="6"/>
        <v>4.0195905324174735E-4</v>
      </c>
      <c r="O10" s="2">
        <v>0.52412382000000002</v>
      </c>
      <c r="P10">
        <v>217.716917</v>
      </c>
      <c r="Q10">
        <f t="shared" si="2"/>
        <v>215.42184074066571</v>
      </c>
      <c r="R10">
        <f t="shared" si="7"/>
        <v>5.2673750361598319</v>
      </c>
      <c r="S10" s="20">
        <f t="shared" si="8"/>
        <v>1.1112451781131439E-4</v>
      </c>
      <c r="V10">
        <v>0.3</v>
      </c>
      <c r="W10" t="s">
        <v>59</v>
      </c>
      <c r="X10">
        <v>0.12791184503463024</v>
      </c>
      <c r="AI10" t="s">
        <v>67</v>
      </c>
    </row>
    <row r="11" spans="1:42" x14ac:dyDescent="0.25">
      <c r="C11" s="2">
        <v>0.52824125</v>
      </c>
      <c r="D11">
        <v>159.80452600000001</v>
      </c>
      <c r="E11">
        <f t="shared" si="0"/>
        <v>157.12517685360882</v>
      </c>
      <c r="F11">
        <f t="shared" si="3"/>
        <v>7.1789118482671936</v>
      </c>
      <c r="G11" s="20">
        <f t="shared" si="4"/>
        <v>2.8111270229393983E-4</v>
      </c>
      <c r="I11" s="2">
        <v>0.52745253999999997</v>
      </c>
      <c r="J11">
        <v>177.851632</v>
      </c>
      <c r="K11">
        <f t="shared" si="1"/>
        <v>181.41617644967647</v>
      </c>
      <c r="L11">
        <f t="shared" si="5"/>
        <v>12.705977133719367</v>
      </c>
      <c r="M11" s="20">
        <f t="shared" si="6"/>
        <v>4.0169123923884382E-4</v>
      </c>
      <c r="O11" s="2">
        <v>0.52737175999999997</v>
      </c>
      <c r="P11">
        <v>217.71910600000001</v>
      </c>
      <c r="Q11">
        <f t="shared" si="2"/>
        <v>215.42369429122715</v>
      </c>
      <c r="R11">
        <f t="shared" si="7"/>
        <v>5.2689149127715433</v>
      </c>
      <c r="S11" s="20">
        <f t="shared" si="8"/>
        <v>1.1115476902308551E-4</v>
      </c>
      <c r="V11">
        <v>0.4</v>
      </c>
      <c r="W11" t="s">
        <v>59</v>
      </c>
      <c r="X11">
        <v>0.12533037188919682</v>
      </c>
      <c r="AI11" t="s">
        <v>68</v>
      </c>
      <c r="AJ11">
        <f>1-2*(AK5/AK3)^2</f>
        <v>0.98221256958201686</v>
      </c>
      <c r="AL11" t="s">
        <v>74</v>
      </c>
      <c r="AM11">
        <f>-0.357+0.45*EXP(-0.0375*AK6)</f>
        <v>-0.23588414307186722</v>
      </c>
    </row>
    <row r="12" spans="1:42" x14ac:dyDescent="0.25">
      <c r="C12" s="2">
        <v>0.53148918999999994</v>
      </c>
      <c r="D12">
        <v>159.806714</v>
      </c>
      <c r="E12">
        <f t="shared" si="0"/>
        <v>157.12569250984006</v>
      </c>
      <c r="F12">
        <f t="shared" si="3"/>
        <v>7.1878762306993993</v>
      </c>
      <c r="G12" s="20">
        <f t="shared" si="4"/>
        <v>2.8145602337923846E-4</v>
      </c>
      <c r="I12" s="2">
        <v>0.53070048000000003</v>
      </c>
      <c r="J12">
        <v>177.85382100000001</v>
      </c>
      <c r="K12">
        <f t="shared" si="1"/>
        <v>181.41731331609361</v>
      </c>
      <c r="L12">
        <f t="shared" si="5"/>
        <v>12.698477486858138</v>
      </c>
      <c r="M12" s="20">
        <f t="shared" si="6"/>
        <v>4.0144426073749804E-4</v>
      </c>
      <c r="O12" s="2">
        <v>0.53061970000000003</v>
      </c>
      <c r="P12">
        <v>217.721294</v>
      </c>
      <c r="Q12">
        <f t="shared" si="2"/>
        <v>215.42571120843439</v>
      </c>
      <c r="R12">
        <f t="shared" si="7"/>
        <v>5.269700352932146</v>
      </c>
      <c r="S12" s="20">
        <f t="shared" si="8"/>
        <v>1.1116910449652118E-4</v>
      </c>
      <c r="AI12" t="s">
        <v>73</v>
      </c>
      <c r="AJ12">
        <f>0.0524*AK4^4-0.15*AK4^3+0.1659*AK4^2-0.0706*AK4+0.0119</f>
        <v>1.8921093548204017E-3</v>
      </c>
      <c r="AL12" t="s">
        <v>75</v>
      </c>
      <c r="AM12">
        <f>0.0524*(AK4-AM11)^4-0.15*(AK4-AM11)^3+0.1659*(AK4-AM11)^2-0.0706*(AK4-AM11)+0.0119</f>
        <v>3.2988911421637512E-3</v>
      </c>
    </row>
    <row r="13" spans="1:42" x14ac:dyDescent="0.25">
      <c r="C13" s="2">
        <v>0.53473711999999995</v>
      </c>
      <c r="D13">
        <v>159.80890299999999</v>
      </c>
      <c r="E13">
        <f t="shared" si="0"/>
        <v>157.12625277430385</v>
      </c>
      <c r="F13">
        <f t="shared" si="3"/>
        <v>7.1966122334275306</v>
      </c>
      <c r="G13" s="20">
        <f t="shared" si="4"/>
        <v>2.8179037960012203E-4</v>
      </c>
      <c r="I13" s="2">
        <v>0.53394841999999998</v>
      </c>
      <c r="J13">
        <v>177.856009</v>
      </c>
      <c r="K13">
        <f t="shared" si="1"/>
        <v>181.41854888048789</v>
      </c>
      <c r="L13">
        <f t="shared" si="5"/>
        <v>12.691690400066669</v>
      </c>
      <c r="M13" s="20">
        <f t="shared" si="6"/>
        <v>4.0121982480124366E-4</v>
      </c>
      <c r="O13" s="2">
        <v>0.53386763999999998</v>
      </c>
      <c r="P13">
        <v>217.72348299999999</v>
      </c>
      <c r="Q13">
        <f t="shared" si="2"/>
        <v>215.42790329449593</v>
      </c>
      <c r="R13">
        <f t="shared" si="7"/>
        <v>5.2696861843220768</v>
      </c>
      <c r="S13" s="20">
        <f t="shared" si="8"/>
        <v>1.1116657021747258E-4</v>
      </c>
      <c r="AI13" t="s">
        <v>76</v>
      </c>
      <c r="AJ13">
        <f>1/(1+AJ12*AK2)</f>
        <v>0.98687307934824975</v>
      </c>
      <c r="AL13" t="s">
        <v>77</v>
      </c>
      <c r="AM13">
        <f>1/(1+AM12*AK2)</f>
        <v>0.9773344369828274</v>
      </c>
    </row>
    <row r="14" spans="1:42" x14ac:dyDescent="0.25">
      <c r="C14" s="2">
        <v>0.53798506000000001</v>
      </c>
      <c r="D14">
        <v>159.811092</v>
      </c>
      <c r="E14">
        <f t="shared" si="0"/>
        <v>157.12686081508292</v>
      </c>
      <c r="F14">
        <f t="shared" si="3"/>
        <v>7.2050970540813584</v>
      </c>
      <c r="G14" s="20">
        <f t="shared" si="4"/>
        <v>2.8211488238627611E-4</v>
      </c>
      <c r="I14" s="2">
        <v>0.53719636000000004</v>
      </c>
      <c r="J14">
        <v>177.85819799999999</v>
      </c>
      <c r="K14">
        <f t="shared" si="1"/>
        <v>181.41989016818073</v>
      </c>
      <c r="L14">
        <f t="shared" si="5"/>
        <v>12.68565110088003</v>
      </c>
      <c r="M14" s="20">
        <f t="shared" si="6"/>
        <v>4.0101903435366603E-4</v>
      </c>
      <c r="O14" s="2">
        <v>0.53711549999999997</v>
      </c>
      <c r="P14">
        <v>217.71222299999999</v>
      </c>
      <c r="Q14">
        <f t="shared" si="2"/>
        <v>215.43028296263333</v>
      </c>
      <c r="R14">
        <f t="shared" si="7"/>
        <v>5.207250334136984</v>
      </c>
      <c r="S14" s="20">
        <f t="shared" si="8"/>
        <v>1.0986081890640305E-4</v>
      </c>
      <c r="U14">
        <v>0.2</v>
      </c>
      <c r="V14" t="s">
        <v>38</v>
      </c>
      <c r="X14">
        <f>SUM(F3:F150)</f>
        <v>564.72417902817836</v>
      </c>
    </row>
    <row r="15" spans="1:42" x14ac:dyDescent="0.25">
      <c r="C15" s="2">
        <v>0.54123299999999996</v>
      </c>
      <c r="D15">
        <v>159.81327999999999</v>
      </c>
      <c r="E15">
        <f t="shared" si="0"/>
        <v>157.12751997224501</v>
      </c>
      <c r="F15">
        <f t="shared" si="3"/>
        <v>7.2133069266864345</v>
      </c>
      <c r="G15" s="20">
        <f t="shared" si="4"/>
        <v>2.8242860555263759E-4</v>
      </c>
      <c r="I15" s="2">
        <v>0.54044429000000005</v>
      </c>
      <c r="J15">
        <v>177.860387</v>
      </c>
      <c r="K15">
        <f t="shared" si="1"/>
        <v>181.4213445941046</v>
      </c>
      <c r="L15">
        <f t="shared" si="5"/>
        <v>12.680418987011173</v>
      </c>
      <c r="M15" s="20">
        <f t="shared" si="6"/>
        <v>4.0084376979824437E-4</v>
      </c>
      <c r="O15" s="2">
        <v>0.54036318999999999</v>
      </c>
      <c r="P15">
        <v>217.66734299999999</v>
      </c>
      <c r="Q15">
        <f t="shared" si="2"/>
        <v>215.43286329799517</v>
      </c>
      <c r="R15">
        <f t="shared" si="7"/>
        <v>4.9928995386715451</v>
      </c>
      <c r="S15" s="20">
        <f t="shared" si="8"/>
        <v>1.0538196097805535E-4</v>
      </c>
      <c r="U15">
        <v>0.3</v>
      </c>
      <c r="V15" t="s">
        <v>38</v>
      </c>
      <c r="X15">
        <f>SUM(L3:L150)</f>
        <v>1605.1483866494268</v>
      </c>
      <c r="AI15" t="s">
        <v>78</v>
      </c>
      <c r="AJ15">
        <f>1/(X5*10^-4*PI()*AK2*AJ13*AJ11)</f>
        <v>0.96174556627212338</v>
      </c>
      <c r="AL15" t="s">
        <v>79</v>
      </c>
      <c r="AM15">
        <f>1/(X5*10^-4*PI()*AK2*AM13*AJ11)</f>
        <v>0.97113206352021098</v>
      </c>
    </row>
    <row r="16" spans="1:42" x14ac:dyDescent="0.25">
      <c r="C16" s="2">
        <v>0.54448094000000002</v>
      </c>
      <c r="D16">
        <v>159.81546900000001</v>
      </c>
      <c r="E16">
        <f t="shared" si="0"/>
        <v>157.12823377201781</v>
      </c>
      <c r="F16">
        <f t="shared" si="3"/>
        <v>7.221233170508544</v>
      </c>
      <c r="G16" s="20">
        <f t="shared" si="4"/>
        <v>2.8273120304510123E-4</v>
      </c>
      <c r="I16" s="2">
        <v>0.54369223</v>
      </c>
      <c r="J16">
        <v>177.86257499999999</v>
      </c>
      <c r="K16">
        <f t="shared" si="1"/>
        <v>181.42291999759908</v>
      </c>
      <c r="L16">
        <f t="shared" si="5"/>
        <v>12.676056501928853</v>
      </c>
      <c r="M16" s="20">
        <f t="shared" si="6"/>
        <v>4.0069600762283154E-4</v>
      </c>
      <c r="O16" s="2">
        <v>0.54361145</v>
      </c>
      <c r="P16">
        <v>217.73004900000001</v>
      </c>
      <c r="Q16">
        <f t="shared" si="2"/>
        <v>215.43565883215075</v>
      </c>
      <c r="R16">
        <f t="shared" si="7"/>
        <v>5.2642262423233461</v>
      </c>
      <c r="S16" s="20">
        <f t="shared" si="8"/>
        <v>1.1104469234338662E-4</v>
      </c>
      <c r="U16">
        <v>0.4</v>
      </c>
      <c r="V16" t="s">
        <v>38</v>
      </c>
      <c r="X16">
        <f>SUM(R3:R150)</f>
        <v>399.57334277823117</v>
      </c>
    </row>
    <row r="17" spans="3:42" x14ac:dyDescent="0.25">
      <c r="C17" s="2">
        <v>0.54772887999999997</v>
      </c>
      <c r="D17">
        <v>159.817657</v>
      </c>
      <c r="E17">
        <f t="shared" si="0"/>
        <v>157.12900593278513</v>
      </c>
      <c r="F17">
        <f t="shared" si="3"/>
        <v>7.2288445612356229</v>
      </c>
      <c r="G17" s="20">
        <f t="shared" si="4"/>
        <v>2.8302146036526723E-4</v>
      </c>
      <c r="I17" s="2">
        <v>0.54694016999999995</v>
      </c>
      <c r="J17">
        <v>177.86476400000001</v>
      </c>
      <c r="K17">
        <f t="shared" si="1"/>
        <v>181.42462463261887</v>
      </c>
      <c r="L17">
        <f t="shared" si="5"/>
        <v>12.672607723669582</v>
      </c>
      <c r="M17" s="20">
        <f t="shared" si="6"/>
        <v>4.0057713007713564E-4</v>
      </c>
      <c r="O17" s="2">
        <v>0.54685932000000004</v>
      </c>
      <c r="P17">
        <v>217.71878899999999</v>
      </c>
      <c r="Q17">
        <f t="shared" si="2"/>
        <v>215.43868342256468</v>
      </c>
      <c r="R17">
        <f t="shared" si="7"/>
        <v>5.1988814442515965</v>
      </c>
      <c r="S17" s="20">
        <f t="shared" si="8"/>
        <v>1.096776392251548E-4</v>
      </c>
      <c r="U17" t="s">
        <v>39</v>
      </c>
      <c r="V17" t="s">
        <v>38</v>
      </c>
      <c r="X17">
        <f>SUM(X14:X16)</f>
        <v>2569.4459084558362</v>
      </c>
    </row>
    <row r="18" spans="3:42" x14ac:dyDescent="0.25">
      <c r="C18" s="2">
        <v>0.55097680999999998</v>
      </c>
      <c r="D18">
        <v>159.81984600000001</v>
      </c>
      <c r="E18">
        <f t="shared" si="0"/>
        <v>157.12984037030446</v>
      </c>
      <c r="F18">
        <f t="shared" si="3"/>
        <v>7.2361302877937437</v>
      </c>
      <c r="G18" s="20">
        <f t="shared" si="4"/>
        <v>2.8329894818682563E-4</v>
      </c>
      <c r="I18" s="2">
        <v>0.55018811000000001</v>
      </c>
      <c r="J18">
        <v>177.866953</v>
      </c>
      <c r="K18">
        <f t="shared" si="1"/>
        <v>181.42646720282485</v>
      </c>
      <c r="L18">
        <f t="shared" si="5"/>
        <v>12.670141360111881</v>
      </c>
      <c r="M18" s="20">
        <f t="shared" si="6"/>
        <v>4.0048931131637466E-4</v>
      </c>
      <c r="O18" s="2">
        <v>0.55010733000000001</v>
      </c>
      <c r="P18">
        <v>217.73442600000001</v>
      </c>
      <c r="Q18">
        <f t="shared" si="2"/>
        <v>215.44195299462208</v>
      </c>
      <c r="R18">
        <f t="shared" si="7"/>
        <v>5.2554324803865118</v>
      </c>
      <c r="S18" s="20">
        <f t="shared" si="8"/>
        <v>1.1085473784218903E-4</v>
      </c>
      <c r="V18" s="9" t="s">
        <v>49</v>
      </c>
      <c r="X18">
        <f>X17/3</f>
        <v>856.48196948527868</v>
      </c>
    </row>
    <row r="19" spans="3:42" x14ac:dyDescent="0.25">
      <c r="C19" s="2">
        <v>0.55422475000000004</v>
      </c>
      <c r="D19">
        <v>159.822035</v>
      </c>
      <c r="E19">
        <f t="shared" si="0"/>
        <v>157.13074121630288</v>
      </c>
      <c r="F19">
        <f t="shared" si="3"/>
        <v>7.2430622301667587</v>
      </c>
      <c r="G19" s="20">
        <f t="shared" si="4"/>
        <v>2.8356257021099833E-4</v>
      </c>
      <c r="I19" s="2">
        <v>0.55343604999999996</v>
      </c>
      <c r="J19">
        <v>177.86914100000001</v>
      </c>
      <c r="K19">
        <f t="shared" si="1"/>
        <v>181.4284568753701</v>
      </c>
      <c r="L19">
        <f t="shared" si="5"/>
        <v>12.668729500661543</v>
      </c>
      <c r="M19" s="20">
        <f t="shared" si="6"/>
        <v>4.004348321610314E-4</v>
      </c>
      <c r="O19" s="2">
        <v>0.55335519</v>
      </c>
      <c r="P19">
        <v>217.72316599999999</v>
      </c>
      <c r="Q19">
        <f t="shared" si="2"/>
        <v>215.44548353641414</v>
      </c>
      <c r="R19">
        <f t="shared" si="7"/>
        <v>5.187837404926495</v>
      </c>
      <c r="S19" s="20">
        <f t="shared" si="8"/>
        <v>1.0944024944671805E-4</v>
      </c>
      <c r="AI19" t="s">
        <v>81</v>
      </c>
    </row>
    <row r="20" spans="3:42" x14ac:dyDescent="0.25">
      <c r="C20" s="2">
        <v>0.55747268999999999</v>
      </c>
      <c r="D20">
        <v>159.82422299999999</v>
      </c>
      <c r="E20">
        <f t="shared" si="0"/>
        <v>157.13171281146535</v>
      </c>
      <c r="F20">
        <f t="shared" si="3"/>
        <v>7.2496111153628471</v>
      </c>
      <c r="G20" s="20">
        <f t="shared" si="4"/>
        <v>2.8381118513563178E-4</v>
      </c>
      <c r="I20" s="2">
        <v>0.55668397999999997</v>
      </c>
      <c r="J20">
        <v>177.87133</v>
      </c>
      <c r="K20">
        <f t="shared" si="1"/>
        <v>181.43060329267382</v>
      </c>
      <c r="L20">
        <f t="shared" si="5"/>
        <v>12.668426371941152</v>
      </c>
      <c r="M20" s="20">
        <f t="shared" si="6"/>
        <v>4.0041539510416834E-4</v>
      </c>
      <c r="O20" s="2">
        <v>0.55660266000000003</v>
      </c>
      <c r="P20">
        <v>217.63794100000001</v>
      </c>
      <c r="Q20">
        <f t="shared" si="2"/>
        <v>215.44929185640905</v>
      </c>
      <c r="R20">
        <f t="shared" si="7"/>
        <v>4.7901850737414637</v>
      </c>
      <c r="S20" s="20">
        <f t="shared" si="8"/>
        <v>1.0113071461331532E-4</v>
      </c>
      <c r="AI20" t="s">
        <v>83</v>
      </c>
      <c r="AJ20">
        <f>1/(AJ13*AJ11)</f>
        <v>1.0316519663310768</v>
      </c>
      <c r="AL20" t="s">
        <v>84</v>
      </c>
      <c r="AM20">
        <f>1/(AM13*AJ11)</f>
        <v>1.0417207399054493</v>
      </c>
    </row>
    <row r="21" spans="3:42" x14ac:dyDescent="0.25">
      <c r="C21" s="2">
        <v>0.56072063000000005</v>
      </c>
      <c r="D21">
        <v>159.826412</v>
      </c>
      <c r="E21">
        <f t="shared" si="0"/>
        <v>157.13275972415272</v>
      </c>
      <c r="F21">
        <f t="shared" si="3"/>
        <v>7.2557625831772565</v>
      </c>
      <c r="G21" s="20">
        <f t="shared" si="4"/>
        <v>2.8404422492908784E-4</v>
      </c>
      <c r="I21" s="2">
        <v>0.55993192000000003</v>
      </c>
      <c r="J21">
        <v>177.87351799999999</v>
      </c>
      <c r="K21">
        <f t="shared" si="1"/>
        <v>181.43291661853519</v>
      </c>
      <c r="L21">
        <f t="shared" si="5"/>
        <v>12.669318525630276</v>
      </c>
      <c r="M21" s="20">
        <f t="shared" si="6"/>
        <v>4.0043374216570325E-4</v>
      </c>
      <c r="O21" s="2">
        <v>0.55985074000000001</v>
      </c>
      <c r="P21">
        <v>217.66702599999999</v>
      </c>
      <c r="Q21">
        <f t="shared" si="2"/>
        <v>215.453397185916</v>
      </c>
      <c r="R21">
        <f t="shared" si="7"/>
        <v>4.9001525265428896</v>
      </c>
      <c r="S21" s="20">
        <f t="shared" si="8"/>
        <v>1.0342470991565921E-4</v>
      </c>
      <c r="U21" t="s">
        <v>127</v>
      </c>
      <c r="V21" t="s">
        <v>87</v>
      </c>
      <c r="X21">
        <f>X17/COUNT(E3:E147,K3:K135,Q3:Q108)</f>
        <v>6.6912653866037397</v>
      </c>
      <c r="AI21" t="s">
        <v>82</v>
      </c>
      <c r="AJ21">
        <f>(X5*10^-4*PI()*AK2-AJ20)/(X6*10^-4*PI()*AK2)</f>
        <v>0.13493989699218706</v>
      </c>
      <c r="AL21" t="s">
        <v>85</v>
      </c>
      <c r="AM21">
        <f>(X5*10^-4*PI()*AK2-AM20)/(X6*10^-4*PI()*AK2)</f>
        <v>0.10182967032449045</v>
      </c>
      <c r="AP21" t="s">
        <v>86</v>
      </c>
    </row>
    <row r="22" spans="3:42" x14ac:dyDescent="0.25">
      <c r="C22" s="2">
        <v>0.56396857</v>
      </c>
      <c r="D22">
        <v>159.82860099999999</v>
      </c>
      <c r="E22">
        <f t="shared" si="0"/>
        <v>157.1338867568536</v>
      </c>
      <c r="F22">
        <f t="shared" si="3"/>
        <v>7.2614848522160385</v>
      </c>
      <c r="G22" s="20">
        <f t="shared" si="4"/>
        <v>2.842604502943651E-4</v>
      </c>
      <c r="I22" s="2">
        <v>0.56317985999999998</v>
      </c>
      <c r="J22">
        <v>177.87570700000001</v>
      </c>
      <c r="K22">
        <f t="shared" si="1"/>
        <v>181.43540751832066</v>
      </c>
      <c r="L22">
        <f t="shared" si="5"/>
        <v>12.671467780132328</v>
      </c>
      <c r="M22" s="20">
        <f t="shared" si="6"/>
        <v>4.0049181537155966E-4</v>
      </c>
      <c r="O22" s="2">
        <v>0.56309867999999996</v>
      </c>
      <c r="P22">
        <v>217.66921500000001</v>
      </c>
      <c r="Q22">
        <f t="shared" si="2"/>
        <v>215.45781759982123</v>
      </c>
      <c r="R22">
        <f t="shared" si="7"/>
        <v>4.8902784615174779</v>
      </c>
      <c r="S22" s="20">
        <f t="shared" si="8"/>
        <v>1.0321422769825739E-4</v>
      </c>
      <c r="U22" t="s">
        <v>128</v>
      </c>
      <c r="W22" t="s">
        <v>88</v>
      </c>
      <c r="X22">
        <f>SQRT(X21)</f>
        <v>2.5867480330723631</v>
      </c>
    </row>
    <row r="23" spans="3:42" x14ac:dyDescent="0.25">
      <c r="C23" s="2">
        <v>0.56721650000000001</v>
      </c>
      <c r="D23">
        <v>159.83078900000001</v>
      </c>
      <c r="E23">
        <f t="shared" si="0"/>
        <v>157.13509895152785</v>
      </c>
      <c r="F23">
        <f t="shared" si="3"/>
        <v>7.2667448374318289</v>
      </c>
      <c r="G23" s="20">
        <f t="shared" si="4"/>
        <v>2.8445857104984345E-4</v>
      </c>
      <c r="I23" s="2">
        <v>0.56642780000000004</v>
      </c>
      <c r="J23">
        <v>177.87789599999999</v>
      </c>
      <c r="K23">
        <f t="shared" si="1"/>
        <v>181.43808720528614</v>
      </c>
      <c r="L23">
        <f t="shared" si="5"/>
        <v>12.674961418196814</v>
      </c>
      <c r="M23" s="20">
        <f t="shared" si="6"/>
        <v>4.0059237486325249E-4</v>
      </c>
      <c r="O23" s="2">
        <v>0.56634647000000005</v>
      </c>
      <c r="P23">
        <v>217.644507</v>
      </c>
      <c r="Q23">
        <f t="shared" si="2"/>
        <v>215.4625729638816</v>
      </c>
      <c r="R23">
        <f t="shared" si="7"/>
        <v>4.7608361379719577</v>
      </c>
      <c r="S23" s="20">
        <f t="shared" si="8"/>
        <v>1.0050503343683601E-4</v>
      </c>
      <c r="U23" t="s">
        <v>129</v>
      </c>
      <c r="X23">
        <f>SQRT(SUM(G3:G147,M3:M135,S3:S108)/COUNT(G3:G147,M3:M135,S3:S108))</f>
        <v>1.4400916723482159E-2</v>
      </c>
    </row>
    <row r="24" spans="3:42" x14ac:dyDescent="0.25">
      <c r="C24" s="2">
        <v>0.57046443999999996</v>
      </c>
      <c r="D24">
        <v>159.832978</v>
      </c>
      <c r="E24">
        <f t="shared" si="0"/>
        <v>157.13640161430973</v>
      </c>
      <c r="F24">
        <f t="shared" si="3"/>
        <v>7.2715242038623673</v>
      </c>
      <c r="G24" s="20">
        <f t="shared" si="4"/>
        <v>2.8463786385939587E-4</v>
      </c>
      <c r="I24" s="2">
        <v>0.56967573999999999</v>
      </c>
      <c r="J24">
        <v>177.88008400000001</v>
      </c>
      <c r="K24">
        <f t="shared" si="1"/>
        <v>181.44096745525928</v>
      </c>
      <c r="L24">
        <f t="shared" si="5"/>
        <v>12.679890981939215</v>
      </c>
      <c r="M24" s="20">
        <f t="shared" si="6"/>
        <v>4.0073831512836897E-4</v>
      </c>
      <c r="O24" s="2">
        <v>0.56959488000000003</v>
      </c>
      <c r="P24">
        <v>217.734397</v>
      </c>
      <c r="Q24">
        <f t="shared" si="2"/>
        <v>215.46768540829675</v>
      </c>
      <c r="R24">
        <f t="shared" si="7"/>
        <v>5.1379814399619086</v>
      </c>
      <c r="S24" s="20">
        <f t="shared" si="8"/>
        <v>1.0837732944194263E-4</v>
      </c>
    </row>
    <row r="25" spans="3:42" x14ac:dyDescent="0.25">
      <c r="C25" s="2">
        <v>0.57371238000000002</v>
      </c>
      <c r="D25">
        <v>159.83516700000001</v>
      </c>
      <c r="E25">
        <f t="shared" si="0"/>
        <v>157.13780030297528</v>
      </c>
      <c r="F25">
        <f t="shared" si="3"/>
        <v>7.275787098218121</v>
      </c>
      <c r="G25" s="20">
        <f t="shared" si="4"/>
        <v>2.8479693041746044E-4</v>
      </c>
      <c r="I25" s="2">
        <v>0.57292367</v>
      </c>
      <c r="J25">
        <v>177.882273</v>
      </c>
      <c r="K25">
        <f t="shared" si="1"/>
        <v>181.44406061848875</v>
      </c>
      <c r="L25">
        <f t="shared" si="5"/>
        <v>12.686331039219766</v>
      </c>
      <c r="M25" s="20">
        <f t="shared" si="6"/>
        <v>4.0093198040966972E-4</v>
      </c>
      <c r="O25" s="2">
        <v>0.57284246000000005</v>
      </c>
      <c r="P25">
        <v>217.66905600000001</v>
      </c>
      <c r="Q25">
        <f t="shared" si="2"/>
        <v>215.47317458114927</v>
      </c>
      <c r="R25">
        <f t="shared" si="7"/>
        <v>4.8218952056539655</v>
      </c>
      <c r="S25" s="20">
        <f t="shared" si="8"/>
        <v>1.0177107923393118E-4</v>
      </c>
      <c r="U25" t="s">
        <v>123</v>
      </c>
      <c r="V25" s="14">
        <f>X3-X4</f>
        <v>-5.0010617469069736</v>
      </c>
    </row>
    <row r="26" spans="3:42" x14ac:dyDescent="0.25">
      <c r="C26" s="2">
        <v>0.57696031999999997</v>
      </c>
      <c r="D26">
        <v>159.837355</v>
      </c>
      <c r="E26">
        <f t="shared" si="0"/>
        <v>157.13930085176608</v>
      </c>
      <c r="F26">
        <f t="shared" si="3"/>
        <v>7.2794961868022741</v>
      </c>
      <c r="G26" s="20">
        <f t="shared" si="4"/>
        <v>2.8493431463418696E-4</v>
      </c>
      <c r="I26" s="2">
        <v>0.57617160999999995</v>
      </c>
      <c r="J26">
        <v>177.88446200000001</v>
      </c>
      <c r="K26">
        <f t="shared" si="1"/>
        <v>181.44737968079968</v>
      </c>
      <c r="L26">
        <f t="shared" si="5"/>
        <v>12.694382400154909</v>
      </c>
      <c r="M26" s="20">
        <f t="shared" si="6"/>
        <v>4.0117655755735841E-4</v>
      </c>
      <c r="O26" s="2">
        <v>0.57609043000000004</v>
      </c>
      <c r="P26">
        <v>217.67796899999999</v>
      </c>
      <c r="Q26">
        <f t="shared" si="2"/>
        <v>215.47906551617223</v>
      </c>
      <c r="R26">
        <f t="shared" si="7"/>
        <v>4.835176531189874</v>
      </c>
      <c r="S26" s="20">
        <f t="shared" si="8"/>
        <v>1.0204303834642369E-4</v>
      </c>
      <c r="U26" t="s">
        <v>119</v>
      </c>
      <c r="V26" s="15">
        <f>1+TANH(X3-X4)</f>
        <v>9.0603146507883814E-5</v>
      </c>
    </row>
    <row r="27" spans="3:42" x14ac:dyDescent="0.25">
      <c r="C27" s="2">
        <v>0.58020824999999998</v>
      </c>
      <c r="D27">
        <v>159.83954399999999</v>
      </c>
      <c r="E27">
        <f t="shared" si="0"/>
        <v>157.14090937320358</v>
      </c>
      <c r="F27">
        <f t="shared" si="3"/>
        <v>7.2826288489445732</v>
      </c>
      <c r="G27" s="20">
        <f t="shared" si="4"/>
        <v>2.8504912576722769E-4</v>
      </c>
      <c r="I27" s="2">
        <v>0.57941955000000001</v>
      </c>
      <c r="J27">
        <v>177.88665</v>
      </c>
      <c r="K27">
        <f t="shared" si="1"/>
        <v>181.45093822966493</v>
      </c>
      <c r="L27">
        <f t="shared" si="5"/>
        <v>12.704150584127923</v>
      </c>
      <c r="M27" s="20">
        <f t="shared" si="6"/>
        <v>4.0147538193978507E-4</v>
      </c>
      <c r="O27" s="2">
        <v>0.57933836999999999</v>
      </c>
      <c r="P27">
        <v>217.68015800000001</v>
      </c>
      <c r="Q27">
        <f t="shared" si="2"/>
        <v>215.4853816912173</v>
      </c>
      <c r="R27">
        <f t="shared" si="7"/>
        <v>4.8170430455938442</v>
      </c>
      <c r="S27" s="20">
        <f t="shared" si="8"/>
        <v>1.0165829915247035E-4</v>
      </c>
      <c r="U27" t="s">
        <v>120</v>
      </c>
      <c r="V27" s="15">
        <f>_xlfn.SECH(X3-X4)^2</f>
        <v>1.8119808408514061E-4</v>
      </c>
    </row>
    <row r="28" spans="3:42" x14ac:dyDescent="0.25">
      <c r="C28" s="2">
        <v>0.58345619000000004</v>
      </c>
      <c r="D28">
        <v>159.84173200000001</v>
      </c>
      <c r="E28">
        <f t="shared" si="0"/>
        <v>157.14263228915263</v>
      </c>
      <c r="F28">
        <f t="shared" si="3"/>
        <v>7.2851392490963987</v>
      </c>
      <c r="G28" s="20">
        <f t="shared" si="4"/>
        <v>2.8513957880383484E-4</v>
      </c>
      <c r="I28" s="2">
        <v>0.58266748999999995</v>
      </c>
      <c r="J28">
        <v>177.88883899999999</v>
      </c>
      <c r="K28">
        <f t="shared" si="1"/>
        <v>181.45475051552921</v>
      </c>
      <c r="L28">
        <f t="shared" si="5"/>
        <v>12.715724936583918</v>
      </c>
      <c r="M28" s="20">
        <f t="shared" si="6"/>
        <v>4.0183126394505186E-4</v>
      </c>
      <c r="O28" s="2">
        <v>0.58258620000000005</v>
      </c>
      <c r="P28">
        <v>217.66217399999999</v>
      </c>
      <c r="Q28">
        <f t="shared" si="2"/>
        <v>215.49214826373841</v>
      </c>
      <c r="R28">
        <f t="shared" si="7"/>
        <v>4.7090116960376065</v>
      </c>
      <c r="S28" s="20">
        <f t="shared" si="8"/>
        <v>9.9394841152308048E-5</v>
      </c>
    </row>
    <row r="29" spans="3:42" x14ac:dyDescent="0.25">
      <c r="C29" s="2">
        <v>0.58670412999999999</v>
      </c>
      <c r="D29">
        <v>159.84392099999999</v>
      </c>
      <c r="E29">
        <f t="shared" si="0"/>
        <v>157.14447631247893</v>
      </c>
      <c r="F29">
        <f t="shared" si="3"/>
        <v>7.2870016209857038</v>
      </c>
      <c r="G29" s="20">
        <f t="shared" si="4"/>
        <v>2.8520466014929883E-4</v>
      </c>
      <c r="I29" s="2">
        <v>0.58591543000000001</v>
      </c>
      <c r="J29">
        <v>177.89102800000001</v>
      </c>
      <c r="K29">
        <f t="shared" si="1"/>
        <v>181.45883146737788</v>
      </c>
      <c r="L29">
        <f t="shared" si="5"/>
        <v>12.72922158183356</v>
      </c>
      <c r="M29" s="20">
        <f t="shared" si="6"/>
        <v>4.0224787343945591E-4</v>
      </c>
      <c r="O29" s="2">
        <v>0.58583463999999996</v>
      </c>
      <c r="P29">
        <v>217.758501</v>
      </c>
      <c r="Q29">
        <f t="shared" si="2"/>
        <v>215.49939340078157</v>
      </c>
      <c r="R29">
        <f t="shared" si="7"/>
        <v>5.1035671448464335</v>
      </c>
      <c r="S29" s="20">
        <f t="shared" si="8"/>
        <v>1.0762758521689433E-4</v>
      </c>
    </row>
    <row r="30" spans="3:42" x14ac:dyDescent="0.25">
      <c r="C30" s="2">
        <v>0.58995173999999995</v>
      </c>
      <c r="D30">
        <v>159.78559200000001</v>
      </c>
      <c r="E30">
        <f t="shared" si="0"/>
        <v>157.14644827116456</v>
      </c>
      <c r="F30">
        <f t="shared" si="3"/>
        <v>6.9650796214514807</v>
      </c>
      <c r="G30" s="20">
        <f t="shared" si="4"/>
        <v>2.7280407503088523E-4</v>
      </c>
      <c r="I30" s="2">
        <v>0.58916336000000002</v>
      </c>
      <c r="J30">
        <v>177.893216</v>
      </c>
      <c r="K30">
        <f t="shared" si="1"/>
        <v>181.46319670448037</v>
      </c>
      <c r="L30">
        <f t="shared" si="5"/>
        <v>12.744762230362173</v>
      </c>
      <c r="M30" s="20">
        <f t="shared" si="6"/>
        <v>4.0272905646634126E-4</v>
      </c>
      <c r="O30" s="2">
        <v>0.58908229000000001</v>
      </c>
      <c r="P30">
        <v>217.706896</v>
      </c>
      <c r="Q30">
        <f t="shared" si="2"/>
        <v>215.50714175687483</v>
      </c>
      <c r="R30">
        <f t="shared" si="7"/>
        <v>4.8389187301471903</v>
      </c>
      <c r="S30" s="20">
        <f t="shared" si="8"/>
        <v>1.0209487848471569E-4</v>
      </c>
    </row>
    <row r="31" spans="3:42" x14ac:dyDescent="0.25">
      <c r="C31" s="2">
        <v>0.59319960999999999</v>
      </c>
      <c r="D31">
        <v>159.77433199999999</v>
      </c>
      <c r="E31">
        <f t="shared" si="0"/>
        <v>157.14855588325145</v>
      </c>
      <c r="F31">
        <f t="shared" si="3"/>
        <v>6.8947002152870418</v>
      </c>
      <c r="G31" s="20">
        <f t="shared" si="4"/>
        <v>2.7008556073279357E-4</v>
      </c>
      <c r="I31" s="2">
        <v>0.59241129999999997</v>
      </c>
      <c r="J31">
        <v>177.89540500000001</v>
      </c>
      <c r="K31">
        <f t="shared" si="1"/>
        <v>181.46786261759593</v>
      </c>
      <c r="L31">
        <f t="shared" si="5"/>
        <v>12.762453429519086</v>
      </c>
      <c r="M31" s="20">
        <f t="shared" si="6"/>
        <v>4.0327816597677716E-4</v>
      </c>
      <c r="O31" s="2">
        <v>0.59233011999999996</v>
      </c>
      <c r="P31">
        <v>217.68891199999999</v>
      </c>
      <c r="Q31">
        <f t="shared" si="2"/>
        <v>215.51542463113481</v>
      </c>
      <c r="R31">
        <f t="shared" si="7"/>
        <v>4.7240473426164904</v>
      </c>
      <c r="S31" s="20">
        <f t="shared" si="8"/>
        <v>9.9687710944690511E-5</v>
      </c>
    </row>
    <row r="32" spans="3:42" x14ac:dyDescent="0.25">
      <c r="C32" s="2">
        <v>0.59644755000000005</v>
      </c>
      <c r="D32">
        <v>159.776521</v>
      </c>
      <c r="E32">
        <f t="shared" si="0"/>
        <v>157.1508067531116</v>
      </c>
      <c r="F32">
        <f t="shared" si="3"/>
        <v>6.894375306312754</v>
      </c>
      <c r="G32" s="20">
        <f t="shared" si="4"/>
        <v>2.7006543294516577E-4</v>
      </c>
      <c r="I32" s="2">
        <v>0.59565924000000003</v>
      </c>
      <c r="J32">
        <v>177.897593</v>
      </c>
      <c r="K32">
        <f t="shared" si="1"/>
        <v>181.47284631600257</v>
      </c>
      <c r="L32">
        <f t="shared" si="5"/>
        <v>12.782436273587397</v>
      </c>
      <c r="M32" s="20">
        <f t="shared" si="6"/>
        <v>4.038996643180874E-4</v>
      </c>
      <c r="O32" s="2">
        <v>0.59557842000000005</v>
      </c>
      <c r="P32">
        <v>217.758343</v>
      </c>
      <c r="Q32">
        <f t="shared" si="2"/>
        <v>215.52427342147652</v>
      </c>
      <c r="R32">
        <f t="shared" si="7"/>
        <v>4.9910668816840538</v>
      </c>
      <c r="S32" s="20">
        <f t="shared" si="8"/>
        <v>1.0525525390568982E-4</v>
      </c>
    </row>
    <row r="33" spans="3:19" x14ac:dyDescent="0.25">
      <c r="C33" s="2">
        <v>0.59969581000000005</v>
      </c>
      <c r="D33">
        <v>159.83922699999999</v>
      </c>
      <c r="E33">
        <f t="shared" si="0"/>
        <v>157.15320914460307</v>
      </c>
      <c r="F33">
        <f t="shared" si="3"/>
        <v>7.214691919511103</v>
      </c>
      <c r="G33" s="20">
        <f t="shared" si="4"/>
        <v>2.8239112884154361E-4</v>
      </c>
      <c r="I33" s="2">
        <v>0.59890717999999998</v>
      </c>
      <c r="J33">
        <v>177.89978199999999</v>
      </c>
      <c r="K33">
        <f t="shared" si="1"/>
        <v>181.47816570901401</v>
      </c>
      <c r="L33">
        <f t="shared" si="5"/>
        <v>12.804829968936932</v>
      </c>
      <c r="M33" s="20">
        <f t="shared" si="6"/>
        <v>4.0459730366438024E-4</v>
      </c>
      <c r="O33" s="2">
        <v>0.59882639999999998</v>
      </c>
      <c r="P33">
        <v>217.767256</v>
      </c>
      <c r="Q33">
        <f t="shared" si="2"/>
        <v>215.53371793071986</v>
      </c>
      <c r="R33">
        <f t="shared" si="7"/>
        <v>4.9886923069236717</v>
      </c>
      <c r="S33" s="20">
        <f t="shared" si="8"/>
        <v>1.0519656543049981E-4</v>
      </c>
    </row>
    <row r="34" spans="3:19" x14ac:dyDescent="0.25">
      <c r="C34" s="2">
        <v>0.60294342000000001</v>
      </c>
      <c r="D34">
        <v>159.78089800000001</v>
      </c>
      <c r="E34">
        <f t="shared" si="0"/>
        <v>157.15577074987138</v>
      </c>
      <c r="F34">
        <f t="shared" si="3"/>
        <v>6.8912930793678919</v>
      </c>
      <c r="G34" s="20">
        <f t="shared" si="4"/>
        <v>2.6992990701536036E-4</v>
      </c>
      <c r="I34" s="2">
        <v>0.60215512000000004</v>
      </c>
      <c r="J34">
        <v>177.901971</v>
      </c>
      <c r="K34">
        <f t="shared" si="1"/>
        <v>181.48383952286724</v>
      </c>
      <c r="L34">
        <f t="shared" si="5"/>
        <v>12.82978211510714</v>
      </c>
      <c r="M34" s="20">
        <f t="shared" si="6"/>
        <v>4.0537574655090419E-4</v>
      </c>
      <c r="O34" s="2">
        <v>0.60207385999999996</v>
      </c>
      <c r="P34">
        <v>217.68203</v>
      </c>
      <c r="Q34">
        <f t="shared" si="2"/>
        <v>215.54379072780497</v>
      </c>
      <c r="R34">
        <f t="shared" si="7"/>
        <v>4.5720671851571</v>
      </c>
      <c r="S34" s="20">
        <f t="shared" si="8"/>
        <v>9.6486698417499829E-5</v>
      </c>
    </row>
    <row r="35" spans="3:19" x14ac:dyDescent="0.25">
      <c r="C35" s="2">
        <v>0.60619129000000005</v>
      </c>
      <c r="D35">
        <v>159.76963900000001</v>
      </c>
      <c r="E35">
        <f t="shared" ref="E35:E66" si="9">$X$6+$X$2*(1+TANH($X$3*(C35/F$1)-$X$4))+D$1^2*$X$5/((-$X$7*(C35/E$1-1)^$X$8+1))</f>
        <v>157.15850107550159</v>
      </c>
      <c r="F35">
        <f t="shared" si="3"/>
        <v>6.8180412607539278</v>
      </c>
      <c r="G35" s="20">
        <f t="shared" si="4"/>
        <v>2.6709829596261396E-4</v>
      </c>
      <c r="I35" s="2">
        <v>0.60540305000000005</v>
      </c>
      <c r="J35">
        <v>177.90415899999999</v>
      </c>
      <c r="K35">
        <f t="shared" ref="K35:K66" si="10">$X$6+$X$2*(1+TANH($X$3*(I35/L$1)-$X$4))+J$1^2*$X$5/((-$X$7*(I35/K$1-1)^$X$8+1))</f>
        <v>181.48988731269165</v>
      </c>
      <c r="L35">
        <f t="shared" si="5"/>
        <v>12.857447532438558</v>
      </c>
      <c r="M35" s="20">
        <f t="shared" si="6"/>
        <v>4.0623988323350123E-4</v>
      </c>
      <c r="O35" s="2">
        <v>0.60532202000000002</v>
      </c>
      <c r="P35">
        <v>217.72456399999999</v>
      </c>
      <c r="Q35">
        <f t="shared" ref="Q35:Q66" si="11">$X$6+$X$2*(1+TANH($X$3*(O35/R$1)-$X$4))+P$1^2*$X$5/((-$X$7*(O35/Q$1-1)^$X$8+1))</f>
        <v>215.55453057733465</v>
      </c>
      <c r="R35">
        <f t="shared" si="7"/>
        <v>4.7090450554846548</v>
      </c>
      <c r="S35" s="20">
        <f t="shared" si="8"/>
        <v>9.9338588920198662E-5</v>
      </c>
    </row>
    <row r="36" spans="3:19" x14ac:dyDescent="0.25">
      <c r="C36" s="2">
        <v>0.60943890000000001</v>
      </c>
      <c r="D36">
        <v>159.71131</v>
      </c>
      <c r="E36">
        <f t="shared" si="9"/>
        <v>157.16140890107326</v>
      </c>
      <c r="F36">
        <f t="shared" si="3"/>
        <v>6.5019956143077913</v>
      </c>
      <c r="G36" s="20">
        <f t="shared" si="4"/>
        <v>2.5490322398198125E-4</v>
      </c>
      <c r="I36" s="2">
        <v>0.60865099</v>
      </c>
      <c r="J36">
        <v>177.90634800000001</v>
      </c>
      <c r="K36">
        <f t="shared" si="10"/>
        <v>181.4963295707517</v>
      </c>
      <c r="L36">
        <f t="shared" si="5"/>
        <v>12.887967678336766</v>
      </c>
      <c r="M36" s="20">
        <f t="shared" si="6"/>
        <v>4.071941675960566E-4</v>
      </c>
      <c r="O36" s="2">
        <v>0.60857021</v>
      </c>
      <c r="P36">
        <v>217.773822</v>
      </c>
      <c r="Q36">
        <f t="shared" si="11"/>
        <v>215.56597202558692</v>
      </c>
      <c r="R36">
        <f t="shared" si="7"/>
        <v>4.8746015095158359</v>
      </c>
      <c r="S36" s="20">
        <f t="shared" si="8"/>
        <v>1.0278453423928988E-4</v>
      </c>
    </row>
    <row r="37" spans="3:19" x14ac:dyDescent="0.25">
      <c r="C37" s="2">
        <v>0.61268683999999995</v>
      </c>
      <c r="D37">
        <v>159.71349799999999</v>
      </c>
      <c r="E37">
        <f t="shared" si="9"/>
        <v>157.16450439574712</v>
      </c>
      <c r="F37">
        <f t="shared" si="3"/>
        <v>6.4973683945220424</v>
      </c>
      <c r="G37" s="20">
        <f t="shared" si="4"/>
        <v>2.5471484008670329E-4</v>
      </c>
      <c r="I37" s="2">
        <v>0.61189892999999995</v>
      </c>
      <c r="J37">
        <v>177.908537</v>
      </c>
      <c r="K37">
        <f t="shared" si="10"/>
        <v>181.50318764903199</v>
      </c>
      <c r="L37">
        <f t="shared" si="5"/>
        <v>12.921513288586111</v>
      </c>
      <c r="M37" s="20">
        <f t="shared" si="6"/>
        <v>4.0824399178852644E-4</v>
      </c>
      <c r="O37" s="2">
        <v>0.61181770999999996</v>
      </c>
      <c r="P37">
        <v>217.69532000000001</v>
      </c>
      <c r="Q37">
        <f t="shared" si="11"/>
        <v>215.57815052273179</v>
      </c>
      <c r="R37">
        <f t="shared" si="7"/>
        <v>4.4824065954761885</v>
      </c>
      <c r="S37" s="20">
        <f t="shared" si="8"/>
        <v>9.4582995241007157E-5</v>
      </c>
    </row>
    <row r="38" spans="3:19" x14ac:dyDescent="0.25">
      <c r="C38" s="2">
        <v>0.61593478000000002</v>
      </c>
      <c r="D38">
        <v>159.715687</v>
      </c>
      <c r="E38">
        <f t="shared" si="9"/>
        <v>157.16779734404977</v>
      </c>
      <c r="F38">
        <f t="shared" si="3"/>
        <v>6.491741698898176</v>
      </c>
      <c r="G38" s="20">
        <f t="shared" si="4"/>
        <v>2.5448728208379693E-4</v>
      </c>
      <c r="I38" s="2">
        <v>0.61514687000000001</v>
      </c>
      <c r="J38">
        <v>177.91072500000001</v>
      </c>
      <c r="K38">
        <f t="shared" si="10"/>
        <v>181.51048386848285</v>
      </c>
      <c r="L38">
        <f t="shared" si="5"/>
        <v>12.958263911220836</v>
      </c>
      <c r="M38" s="20">
        <f t="shared" si="6"/>
        <v>4.0939502588388857E-4</v>
      </c>
      <c r="O38" s="2">
        <v>0.61506569</v>
      </c>
      <c r="P38">
        <v>217.70423299999999</v>
      </c>
      <c r="Q38">
        <f t="shared" si="11"/>
        <v>215.59111033827074</v>
      </c>
      <c r="R38">
        <f t="shared" si="7"/>
        <v>4.4652873835137097</v>
      </c>
      <c r="S38" s="20">
        <f t="shared" si="8"/>
        <v>9.4214048883129806E-5</v>
      </c>
    </row>
    <row r="39" spans="3:19" x14ac:dyDescent="0.25">
      <c r="C39" s="2">
        <v>0.61918271000000003</v>
      </c>
      <c r="D39">
        <v>159.71787499999999</v>
      </c>
      <c r="E39">
        <f t="shared" si="9"/>
        <v>157.17129825938761</v>
      </c>
      <c r="F39">
        <f t="shared" si="3"/>
        <v>6.4850530958279746</v>
      </c>
      <c r="G39" s="20">
        <f t="shared" si="4"/>
        <v>2.5421811221214779E-4</v>
      </c>
      <c r="I39" s="2">
        <v>0.61839440999999995</v>
      </c>
      <c r="J39">
        <v>177.83894799999999</v>
      </c>
      <c r="K39">
        <f t="shared" si="10"/>
        <v>181.51824055416944</v>
      </c>
      <c r="L39">
        <f t="shared" si="5"/>
        <v>13.537193699166757</v>
      </c>
      <c r="M39" s="20">
        <f t="shared" si="6"/>
        <v>4.2803066299076665E-4</v>
      </c>
      <c r="O39" s="2">
        <v>0.61831362999999995</v>
      </c>
      <c r="P39">
        <v>217.706422</v>
      </c>
      <c r="Q39">
        <f t="shared" si="11"/>
        <v>215.60489134225139</v>
      </c>
      <c r="R39">
        <f t="shared" si="7"/>
        <v>4.4164311054573115</v>
      </c>
      <c r="S39" s="20">
        <f t="shared" si="8"/>
        <v>9.3181346001455651E-5</v>
      </c>
    </row>
    <row r="40" spans="3:19" x14ac:dyDescent="0.25">
      <c r="C40" s="2">
        <v>0.62243064999999997</v>
      </c>
      <c r="D40">
        <v>159.72006400000001</v>
      </c>
      <c r="E40">
        <f t="shared" si="9"/>
        <v>157.17501816183574</v>
      </c>
      <c r="F40">
        <f t="shared" si="3"/>
        <v>6.4772583183572738</v>
      </c>
      <c r="G40" s="20">
        <f t="shared" si="4"/>
        <v>2.539055922788841E-4</v>
      </c>
      <c r="I40" s="2">
        <v>0.62164235000000001</v>
      </c>
      <c r="J40">
        <v>177.841137</v>
      </c>
      <c r="K40">
        <f t="shared" si="10"/>
        <v>181.52648395331207</v>
      </c>
      <c r="L40">
        <f t="shared" si="5"/>
        <v>13.581782166286505</v>
      </c>
      <c r="M40" s="20">
        <f t="shared" si="6"/>
        <v>4.2942992791479063E-4</v>
      </c>
      <c r="O40" s="2">
        <v>0.62156155999999996</v>
      </c>
      <c r="P40">
        <v>217.70860999999999</v>
      </c>
      <c r="Q40">
        <f t="shared" si="11"/>
        <v>215.61953735195701</v>
      </c>
      <c r="R40">
        <f t="shared" si="7"/>
        <v>4.3642245288013344</v>
      </c>
      <c r="S40" s="20">
        <f t="shared" si="8"/>
        <v>9.2077999660347305E-5</v>
      </c>
    </row>
    <row r="41" spans="3:19" x14ac:dyDescent="0.25">
      <c r="C41" s="2">
        <v>0.62567859000000003</v>
      </c>
      <c r="D41">
        <v>159.72225299999999</v>
      </c>
      <c r="E41">
        <f t="shared" si="9"/>
        <v>157.17896853549163</v>
      </c>
      <c r="F41">
        <f t="shared" si="3"/>
        <v>6.4682958674095783</v>
      </c>
      <c r="G41" s="20">
        <f t="shared" si="4"/>
        <v>2.5354731836559763E-4</v>
      </c>
      <c r="I41" s="2">
        <v>0.62489028000000002</v>
      </c>
      <c r="J41">
        <v>177.84332499999999</v>
      </c>
      <c r="K41">
        <f t="shared" si="10"/>
        <v>181.53523852244246</v>
      </c>
      <c r="L41">
        <f t="shared" si="5"/>
        <v>13.630225457193509</v>
      </c>
      <c r="M41" s="20">
        <f t="shared" si="6"/>
        <v>4.3095100780557422E-4</v>
      </c>
      <c r="O41" s="2">
        <v>0.62480950000000002</v>
      </c>
      <c r="P41">
        <v>217.71079900000001</v>
      </c>
      <c r="Q41">
        <f t="shared" si="11"/>
        <v>215.63509418571016</v>
      </c>
      <c r="R41">
        <f t="shared" si="7"/>
        <v>4.3085504760660598</v>
      </c>
      <c r="S41" s="20">
        <f t="shared" si="8"/>
        <v>9.0901540216203777E-5</v>
      </c>
    </row>
    <row r="42" spans="3:19" x14ac:dyDescent="0.25">
      <c r="C42" s="2">
        <v>0.62892634999999997</v>
      </c>
      <c r="D42">
        <v>159.69082</v>
      </c>
      <c r="E42">
        <f t="shared" si="9"/>
        <v>157.18316115550118</v>
      </c>
      <c r="F42">
        <f t="shared" si="3"/>
        <v>6.288352880393159</v>
      </c>
      <c r="G42" s="20">
        <f t="shared" si="4"/>
        <v>2.4659087568881051E-4</v>
      </c>
      <c r="I42" s="2">
        <v>0.62813821999999997</v>
      </c>
      <c r="J42">
        <v>177.84551400000001</v>
      </c>
      <c r="K42">
        <f t="shared" si="10"/>
        <v>181.54453084381763</v>
      </c>
      <c r="L42">
        <f t="shared" si="5"/>
        <v>13.682725610846445</v>
      </c>
      <c r="M42" s="20">
        <f t="shared" si="6"/>
        <v>4.3260027176205193E-4</v>
      </c>
      <c r="O42" s="2">
        <v>0.62805743999999997</v>
      </c>
      <c r="P42">
        <v>217.712987</v>
      </c>
      <c r="Q42">
        <f t="shared" si="11"/>
        <v>215.65160965577479</v>
      </c>
      <c r="R42">
        <f t="shared" si="7"/>
        <v>4.2492765552849665</v>
      </c>
      <c r="S42" s="20">
        <f t="shared" si="8"/>
        <v>8.9649180618283684E-5</v>
      </c>
    </row>
    <row r="43" spans="3:19" x14ac:dyDescent="0.25">
      <c r="C43" s="2">
        <v>0.63217407000000003</v>
      </c>
      <c r="D43">
        <v>159.65266399999999</v>
      </c>
      <c r="E43">
        <f t="shared" si="9"/>
        <v>157.18760873633033</v>
      </c>
      <c r="F43">
        <f t="shared" si="3"/>
        <v>6.0764974529454703</v>
      </c>
      <c r="G43" s="20">
        <f t="shared" si="4"/>
        <v>2.3839710700742021E-4</v>
      </c>
      <c r="I43" s="2">
        <v>0.63138616000000003</v>
      </c>
      <c r="J43">
        <v>177.847702</v>
      </c>
      <c r="K43">
        <f t="shared" si="10"/>
        <v>181.55438858640593</v>
      </c>
      <c r="L43">
        <f t="shared" si="5"/>
        <v>13.739525449841695</v>
      </c>
      <c r="M43" s="20">
        <f t="shared" si="6"/>
        <v>4.3438539704879979E-4</v>
      </c>
      <c r="O43" s="2">
        <v>0.63130538000000003</v>
      </c>
      <c r="P43">
        <v>217.71517600000001</v>
      </c>
      <c r="Q43">
        <f t="shared" si="11"/>
        <v>215.669133866892</v>
      </c>
      <c r="R43">
        <f t="shared" si="7"/>
        <v>4.1862884104532041</v>
      </c>
      <c r="S43" s="20">
        <f t="shared" si="8"/>
        <v>8.8318511207661303E-5</v>
      </c>
    </row>
    <row r="44" spans="3:19" x14ac:dyDescent="0.25">
      <c r="C44" s="2">
        <v>0.63542200999999998</v>
      </c>
      <c r="D44">
        <v>159.654853</v>
      </c>
      <c r="E44">
        <f t="shared" si="9"/>
        <v>157.19232478965034</v>
      </c>
      <c r="F44">
        <f t="shared" si="3"/>
        <v>6.0640451867678999</v>
      </c>
      <c r="G44" s="20">
        <f t="shared" si="4"/>
        <v>2.3790204778629105E-4</v>
      </c>
      <c r="I44" s="2">
        <v>0.63463409999999998</v>
      </c>
      <c r="J44">
        <v>177.84989100000001</v>
      </c>
      <c r="K44">
        <f t="shared" si="10"/>
        <v>181.56484066501207</v>
      </c>
      <c r="L44">
        <f t="shared" si="5"/>
        <v>13.800851013573194</v>
      </c>
      <c r="M44" s="20">
        <f t="shared" si="6"/>
        <v>4.3631351011223394E-4</v>
      </c>
      <c r="O44" s="2">
        <v>0.63455331999999998</v>
      </c>
      <c r="P44">
        <v>217.717365</v>
      </c>
      <c r="Q44">
        <f t="shared" si="11"/>
        <v>215.68771930845401</v>
      </c>
      <c r="R44">
        <f t="shared" si="7"/>
        <v>4.1194616332112171</v>
      </c>
      <c r="S44" s="20">
        <f t="shared" si="8"/>
        <v>8.6906912942386942E-5</v>
      </c>
    </row>
    <row r="45" spans="3:19" x14ac:dyDescent="0.25">
      <c r="C45" s="2">
        <v>0.63866993999999999</v>
      </c>
      <c r="D45">
        <v>159.65704099999999</v>
      </c>
      <c r="E45">
        <f t="shared" si="9"/>
        <v>157.19732274937991</v>
      </c>
      <c r="F45">
        <f t="shared" si="3"/>
        <v>6.0502138724335319</v>
      </c>
      <c r="G45" s="20">
        <f t="shared" si="4"/>
        <v>2.3735291785033044E-4</v>
      </c>
      <c r="I45" s="2">
        <v>0.63788204000000004</v>
      </c>
      <c r="J45">
        <v>177.85208</v>
      </c>
      <c r="K45">
        <f t="shared" si="10"/>
        <v>181.57591727163165</v>
      </c>
      <c r="L45">
        <f t="shared" si="5"/>
        <v>13.866964025593065</v>
      </c>
      <c r="M45" s="20">
        <f t="shared" si="6"/>
        <v>4.3839287943492713E-4</v>
      </c>
      <c r="O45" s="2">
        <v>0.63780124999999999</v>
      </c>
      <c r="P45">
        <v>217.71955299999999</v>
      </c>
      <c r="Q45">
        <f t="shared" si="11"/>
        <v>215.70742094593368</v>
      </c>
      <c r="R45">
        <f t="shared" si="7"/>
        <v>4.0486754030011216</v>
      </c>
      <c r="S45" s="20">
        <f t="shared" si="8"/>
        <v>8.5411842630006039E-5</v>
      </c>
    </row>
    <row r="46" spans="3:19" x14ac:dyDescent="0.25">
      <c r="C46" s="2">
        <v>0.64191788000000005</v>
      </c>
      <c r="D46">
        <v>159.65923000000001</v>
      </c>
      <c r="E46">
        <f t="shared" si="9"/>
        <v>157.20261703110776</v>
      </c>
      <c r="F46">
        <f t="shared" si="3"/>
        <v>6.0349472789295673</v>
      </c>
      <c r="G46" s="20">
        <f t="shared" si="4"/>
        <v>2.3674750978386593E-4</v>
      </c>
      <c r="I46" s="2">
        <v>0.64112997000000005</v>
      </c>
      <c r="J46">
        <v>177.85426799999999</v>
      </c>
      <c r="K46">
        <f t="shared" si="10"/>
        <v>181.58764990109603</v>
      </c>
      <c r="L46">
        <f t="shared" si="5"/>
        <v>13.93814041943147</v>
      </c>
      <c r="M46" s="20">
        <f t="shared" si="6"/>
        <v>4.4063222200155309E-4</v>
      </c>
      <c r="O46" s="2">
        <v>0.64104919000000005</v>
      </c>
      <c r="P46">
        <v>217.72174200000001</v>
      </c>
      <c r="Q46">
        <f t="shared" si="11"/>
        <v>215.72829664244671</v>
      </c>
      <c r="R46">
        <f t="shared" si="7"/>
        <v>3.9738243935507978</v>
      </c>
      <c r="S46" s="20">
        <f t="shared" si="8"/>
        <v>8.383108177909057E-5</v>
      </c>
    </row>
    <row r="47" spans="3:19" x14ac:dyDescent="0.25">
      <c r="C47" s="2">
        <v>0.64516582</v>
      </c>
      <c r="D47">
        <v>159.661419</v>
      </c>
      <c r="E47">
        <f t="shared" si="9"/>
        <v>157.20822268750749</v>
      </c>
      <c r="F47">
        <f t="shared" si="3"/>
        <v>6.0181721476268413</v>
      </c>
      <c r="G47" s="20">
        <f t="shared" si="4"/>
        <v>2.3608295738189962E-4</v>
      </c>
      <c r="I47" s="2">
        <v>0.64437791</v>
      </c>
      <c r="J47">
        <v>177.85645700000001</v>
      </c>
      <c r="K47">
        <f t="shared" si="10"/>
        <v>181.60007156660845</v>
      </c>
      <c r="L47">
        <f t="shared" si="5"/>
        <v>14.01465002332292</v>
      </c>
      <c r="M47" s="20">
        <f t="shared" si="6"/>
        <v>4.4304004609629634E-4</v>
      </c>
      <c r="O47" s="2">
        <v>0.64429713</v>
      </c>
      <c r="P47">
        <v>217.72393099999999</v>
      </c>
      <c r="Q47">
        <f t="shared" si="11"/>
        <v>215.75040699678732</v>
      </c>
      <c r="R47">
        <f t="shared" si="7"/>
        <v>3.8947969912565785</v>
      </c>
      <c r="S47" s="20">
        <f t="shared" si="8"/>
        <v>8.2162281824942835E-5</v>
      </c>
    </row>
    <row r="48" spans="3:19" x14ac:dyDescent="0.25">
      <c r="C48" s="2">
        <v>0.64841375999999995</v>
      </c>
      <c r="D48">
        <v>159.66360700000001</v>
      </c>
      <c r="E48">
        <f t="shared" si="9"/>
        <v>157.21415551446566</v>
      </c>
      <c r="F48">
        <f t="shared" si="3"/>
        <v>5.999812579986453</v>
      </c>
      <c r="G48" s="20">
        <f t="shared" si="4"/>
        <v>2.3535629116573891E-4</v>
      </c>
      <c r="I48" s="2">
        <v>0.64762642999999998</v>
      </c>
      <c r="J48">
        <v>177.96652</v>
      </c>
      <c r="K48">
        <f t="shared" si="10"/>
        <v>181.61321907365513</v>
      </c>
      <c r="L48">
        <f t="shared" si="5"/>
        <v>13.29841413379717</v>
      </c>
      <c r="M48" s="20">
        <f t="shared" si="6"/>
        <v>4.1987811324320788E-4</v>
      </c>
      <c r="O48" s="2">
        <v>0.64754506999999994</v>
      </c>
      <c r="P48">
        <v>217.72611900000001</v>
      </c>
      <c r="Q48">
        <f t="shared" si="11"/>
        <v>215.77381581591754</v>
      </c>
      <c r="R48">
        <f t="shared" si="7"/>
        <v>3.8114877225785397</v>
      </c>
      <c r="S48" s="20">
        <f t="shared" si="8"/>
        <v>8.040322385662323E-5</v>
      </c>
    </row>
    <row r="49" spans="3:19" x14ac:dyDescent="0.25">
      <c r="C49" s="2">
        <v>0.65166151999999999</v>
      </c>
      <c r="D49">
        <v>159.63217499999999</v>
      </c>
      <c r="E49">
        <f t="shared" si="9"/>
        <v>157.22043173031486</v>
      </c>
      <c r="F49">
        <f t="shared" si="3"/>
        <v>5.8165055988715331</v>
      </c>
      <c r="G49" s="20">
        <f t="shared" si="4"/>
        <v>2.2825551971409296E-4</v>
      </c>
      <c r="I49" s="2">
        <v>0.65087410999999995</v>
      </c>
      <c r="J49">
        <v>177.92164</v>
      </c>
      <c r="K49">
        <f t="shared" si="10"/>
        <v>181.62712258551073</v>
      </c>
      <c r="L49">
        <f t="shared" si="5"/>
        <v>13.730601191523334</v>
      </c>
      <c r="M49" s="20">
        <f t="shared" si="6"/>
        <v>4.3374252869580538E-4</v>
      </c>
      <c r="O49" s="2">
        <v>0.65079290000000001</v>
      </c>
      <c r="P49">
        <v>217.708135</v>
      </c>
      <c r="Q49">
        <f t="shared" si="11"/>
        <v>215.79858946517814</v>
      </c>
      <c r="R49">
        <f t="shared" si="7"/>
        <v>3.6463641495581007</v>
      </c>
      <c r="S49" s="20">
        <f t="shared" si="8"/>
        <v>7.6932655458542451E-5</v>
      </c>
    </row>
    <row r="50" spans="3:19" x14ac:dyDescent="0.25">
      <c r="C50" s="2">
        <v>0.65490923999999995</v>
      </c>
      <c r="D50">
        <v>159.594019</v>
      </c>
      <c r="E50">
        <f t="shared" si="9"/>
        <v>157.22706898334764</v>
      </c>
      <c r="F50">
        <f t="shared" si="3"/>
        <v>5.602452381330643</v>
      </c>
      <c r="G50" s="20">
        <f t="shared" si="4"/>
        <v>2.1996062791846102E-4</v>
      </c>
      <c r="I50" s="2">
        <v>0.65412205000000001</v>
      </c>
      <c r="J50">
        <v>177.92382799999999</v>
      </c>
      <c r="K50">
        <f t="shared" si="10"/>
        <v>181.64182427083574</v>
      </c>
      <c r="L50">
        <f t="shared" si="5"/>
        <v>13.823496269948581</v>
      </c>
      <c r="M50" s="20">
        <f t="shared" si="6"/>
        <v>4.3666629584604129E-4</v>
      </c>
      <c r="O50" s="2">
        <v>0.65404055000000005</v>
      </c>
      <c r="P50">
        <v>217.656531</v>
      </c>
      <c r="Q50">
        <f t="shared" si="11"/>
        <v>215.82479818268314</v>
      </c>
      <c r="R50">
        <f t="shared" si="7"/>
        <v>3.3552451140355681</v>
      </c>
      <c r="S50" s="20">
        <f t="shared" si="8"/>
        <v>7.0824064439650201E-5</v>
      </c>
    </row>
    <row r="51" spans="3:19" x14ac:dyDescent="0.25">
      <c r="C51" s="2">
        <v>0.65815745999999997</v>
      </c>
      <c r="D51">
        <v>159.650001</v>
      </c>
      <c r="E51">
        <f t="shared" si="9"/>
        <v>157.23408677940265</v>
      </c>
      <c r="F51">
        <f t="shared" si="3"/>
        <v>5.8366415212845402</v>
      </c>
      <c r="G51" s="20">
        <f t="shared" si="4"/>
        <v>2.2899456200301048E-4</v>
      </c>
      <c r="I51" s="2">
        <v>0.65736998999999996</v>
      </c>
      <c r="J51">
        <v>177.926017</v>
      </c>
      <c r="K51">
        <f t="shared" si="10"/>
        <v>181.65736248448044</v>
      </c>
      <c r="L51">
        <f t="shared" si="5"/>
        <v>13.922939124552588</v>
      </c>
      <c r="M51" s="20">
        <f t="shared" si="6"/>
        <v>4.3979674476474554E-4</v>
      </c>
      <c r="O51" s="2">
        <v>0.65728847999999995</v>
      </c>
      <c r="P51">
        <v>217.65871899999999</v>
      </c>
      <c r="Q51">
        <f t="shared" si="11"/>
        <v>215.85252082535385</v>
      </c>
      <c r="R51">
        <f t="shared" si="7"/>
        <v>3.2623518460950529</v>
      </c>
      <c r="S51" s="20">
        <f t="shared" si="8"/>
        <v>6.8861845931574061E-5</v>
      </c>
    </row>
    <row r="52" spans="3:19" x14ac:dyDescent="0.25">
      <c r="C52" s="2">
        <v>0.66140511000000002</v>
      </c>
      <c r="D52">
        <v>159.59839600000001</v>
      </c>
      <c r="E52">
        <f t="shared" si="9"/>
        <v>157.24150210445211</v>
      </c>
      <c r="F52">
        <f t="shared" si="3"/>
        <v>5.5549488348709479</v>
      </c>
      <c r="G52" s="20">
        <f t="shared" si="4"/>
        <v>2.1808360548999383E-4</v>
      </c>
      <c r="I52" s="2">
        <v>0.66061749000000003</v>
      </c>
      <c r="J52">
        <v>177.84751499999999</v>
      </c>
      <c r="K52">
        <f t="shared" si="10"/>
        <v>181.67377627463711</v>
      </c>
      <c r="L52">
        <f t="shared" si="5"/>
        <v>14.640275341787671</v>
      </c>
      <c r="M52" s="20">
        <f t="shared" si="6"/>
        <v>4.6286425350479854E-4</v>
      </c>
      <c r="O52" s="2">
        <v>0.66053642000000001</v>
      </c>
      <c r="P52">
        <v>217.66090800000001</v>
      </c>
      <c r="Q52">
        <f t="shared" si="11"/>
        <v>215.88183493659193</v>
      </c>
      <c r="R52">
        <f t="shared" si="7"/>
        <v>3.1651009649442008</v>
      </c>
      <c r="S52" s="20">
        <f t="shared" si="8"/>
        <v>6.6807726879490218E-5</v>
      </c>
    </row>
    <row r="53" spans="3:19" x14ac:dyDescent="0.25">
      <c r="C53" s="2">
        <v>0.66465304999999997</v>
      </c>
      <c r="D53">
        <v>159.600584</v>
      </c>
      <c r="E53">
        <f t="shared" si="9"/>
        <v>157.24933726323562</v>
      </c>
      <c r="F53">
        <f t="shared" si="3"/>
        <v>5.5283612171451493</v>
      </c>
      <c r="G53" s="20">
        <f t="shared" si="4"/>
        <v>2.1703384240617489E-4</v>
      </c>
      <c r="I53" s="2">
        <v>0.66386546999999996</v>
      </c>
      <c r="J53">
        <v>177.85642799999999</v>
      </c>
      <c r="K53">
        <f t="shared" si="10"/>
        <v>181.69111367364388</v>
      </c>
      <c r="L53">
        <f t="shared" si="5"/>
        <v>14.704814215649691</v>
      </c>
      <c r="M53" s="20">
        <f t="shared" si="6"/>
        <v>4.6485810788124361E-4</v>
      </c>
      <c r="O53" s="2">
        <v>0.66378435999999996</v>
      </c>
      <c r="P53">
        <v>217.663096</v>
      </c>
      <c r="Q53">
        <f t="shared" si="11"/>
        <v>215.91282517614627</v>
      </c>
      <c r="R53">
        <f t="shared" si="7"/>
        <v>3.0634479568335982</v>
      </c>
      <c r="S53" s="20">
        <f t="shared" si="8"/>
        <v>6.4660774514706853E-5</v>
      </c>
    </row>
    <row r="54" spans="3:19" x14ac:dyDescent="0.25">
      <c r="C54" s="2">
        <v>0.66790099000000003</v>
      </c>
      <c r="D54">
        <v>159.60277300000001</v>
      </c>
      <c r="E54">
        <f t="shared" si="9"/>
        <v>157.25761319615785</v>
      </c>
      <c r="F54">
        <f t="shared" si="3"/>
        <v>5.4997745055570224</v>
      </c>
      <c r="G54" s="20">
        <f t="shared" si="4"/>
        <v>2.159056553044431E-4</v>
      </c>
      <c r="I54" s="2">
        <v>0.66711330000000002</v>
      </c>
      <c r="J54">
        <v>177.83844400000001</v>
      </c>
      <c r="K54">
        <f t="shared" si="10"/>
        <v>181.70941702298973</v>
      </c>
      <c r="L54">
        <f t="shared" si="5"/>
        <v>14.984432144714141</v>
      </c>
      <c r="M54" s="20">
        <f t="shared" si="6"/>
        <v>4.7379338154173931E-4</v>
      </c>
      <c r="O54" s="2">
        <v>0.66703230000000002</v>
      </c>
      <c r="P54">
        <v>217.66528500000001</v>
      </c>
      <c r="Q54">
        <f t="shared" si="11"/>
        <v>215.94558201781393</v>
      </c>
      <c r="R54">
        <f t="shared" si="7"/>
        <v>2.9573783469396906</v>
      </c>
      <c r="S54" s="20">
        <f t="shared" si="8"/>
        <v>6.242068771452529E-5</v>
      </c>
    </row>
    <row r="55" spans="3:19" x14ac:dyDescent="0.25">
      <c r="C55" s="2">
        <v>0.67114892999999998</v>
      </c>
      <c r="D55">
        <v>159.604962</v>
      </c>
      <c r="E55">
        <f t="shared" si="9"/>
        <v>157.26635280760939</v>
      </c>
      <c r="F55">
        <f t="shared" si="3"/>
        <v>5.4690929547338447</v>
      </c>
      <c r="G55" s="20">
        <f t="shared" si="4"/>
        <v>2.1469529478164841E-4</v>
      </c>
      <c r="I55" s="2">
        <v>0.67036061999999996</v>
      </c>
      <c r="J55">
        <v>177.726034</v>
      </c>
      <c r="K55">
        <f t="shared" si="10"/>
        <v>181.72873193513544</v>
      </c>
      <c r="L55">
        <f t="shared" si="5"/>
        <v>16.021590759937549</v>
      </c>
      <c r="M55" s="20">
        <f t="shared" si="6"/>
        <v>5.0722836867860271E-4</v>
      </c>
      <c r="O55" s="2">
        <v>0.67028023999999997</v>
      </c>
      <c r="P55">
        <v>217.667474</v>
      </c>
      <c r="Q55">
        <f t="shared" si="11"/>
        <v>215.98020243079276</v>
      </c>
      <c r="R55">
        <f t="shared" si="7"/>
        <v>2.8468853482550633</v>
      </c>
      <c r="S55" s="20">
        <f t="shared" si="8"/>
        <v>6.0087329464876377E-5</v>
      </c>
    </row>
    <row r="56" spans="3:19" x14ac:dyDescent="0.25">
      <c r="C56" s="2">
        <v>0.67439685999999999</v>
      </c>
      <c r="D56">
        <v>159.60714999999999</v>
      </c>
      <c r="E56">
        <f t="shared" si="9"/>
        <v>157.27558044555826</v>
      </c>
      <c r="F56">
        <f t="shared" si="3"/>
        <v>5.4362165871995982</v>
      </c>
      <c r="G56" s="20">
        <f t="shared" si="4"/>
        <v>2.1339884565630291E-4</v>
      </c>
      <c r="I56" s="2">
        <v>0.67360856000000002</v>
      </c>
      <c r="J56">
        <v>177.72822300000001</v>
      </c>
      <c r="K56">
        <f t="shared" si="10"/>
        <v>181.74911573188541</v>
      </c>
      <c r="L56">
        <f t="shared" si="5"/>
        <v>16.167578361328808</v>
      </c>
      <c r="M56" s="20">
        <f t="shared" si="6"/>
        <v>5.1183758929704141E-4</v>
      </c>
      <c r="O56" s="2">
        <v>0.67352816999999998</v>
      </c>
      <c r="P56">
        <v>217.66966199999999</v>
      </c>
      <c r="Q56">
        <f t="shared" si="11"/>
        <v>216.01679068511663</v>
      </c>
      <c r="R56">
        <f t="shared" si="7"/>
        <v>2.7319835835642343</v>
      </c>
      <c r="S56" s="20">
        <f t="shared" si="8"/>
        <v>5.7661014552063949E-5</v>
      </c>
    </row>
    <row r="57" spans="3:19" x14ac:dyDescent="0.25">
      <c r="C57" s="2">
        <v>0.67764480000000005</v>
      </c>
      <c r="D57">
        <v>159.60933900000001</v>
      </c>
      <c r="E57">
        <f t="shared" si="9"/>
        <v>157.28532219836069</v>
      </c>
      <c r="F57">
        <f t="shared" si="3"/>
        <v>5.4010540943018404</v>
      </c>
      <c r="G57" s="20">
        <f t="shared" si="4"/>
        <v>2.1201272542299297E-4</v>
      </c>
      <c r="I57" s="2">
        <v>0.67685649000000003</v>
      </c>
      <c r="J57">
        <v>177.730411</v>
      </c>
      <c r="K57">
        <f t="shared" si="10"/>
        <v>181.77061817300748</v>
      </c>
      <c r="L57">
        <f t="shared" si="5"/>
        <v>16.323274000821044</v>
      </c>
      <c r="M57" s="20">
        <f t="shared" si="6"/>
        <v>5.1675392063964569E-4</v>
      </c>
      <c r="O57" s="2">
        <v>0.67677611000000004</v>
      </c>
      <c r="P57">
        <v>217.671851</v>
      </c>
      <c r="Q57">
        <f t="shared" si="11"/>
        <v>216.05545992183553</v>
      </c>
      <c r="R57">
        <f t="shared" si="7"/>
        <v>2.6127201175696939</v>
      </c>
      <c r="S57" s="20">
        <f t="shared" si="8"/>
        <v>5.5142740827270638E-5</v>
      </c>
    </row>
    <row r="58" spans="3:19" x14ac:dyDescent="0.25">
      <c r="C58" s="2">
        <v>0.68089274</v>
      </c>
      <c r="D58">
        <v>159.61152799999999</v>
      </c>
      <c r="E58">
        <f t="shared" si="9"/>
        <v>157.29560594112178</v>
      </c>
      <c r="F58">
        <f t="shared" si="3"/>
        <v>5.3634949827987093</v>
      </c>
      <c r="G58" s="20">
        <f t="shared" si="4"/>
        <v>2.1053260697444248E-4</v>
      </c>
      <c r="I58" s="2">
        <v>0.68010442999999998</v>
      </c>
      <c r="J58">
        <v>177.73259999999999</v>
      </c>
      <c r="K58">
        <f t="shared" si="10"/>
        <v>181.7932959685559</v>
      </c>
      <c r="L58">
        <f t="shared" si="5"/>
        <v>16.489251749046179</v>
      </c>
      <c r="M58" s="20">
        <f t="shared" si="6"/>
        <v>5.2199550162564882E-4</v>
      </c>
      <c r="O58" s="2">
        <v>0.68002404999999999</v>
      </c>
      <c r="P58">
        <v>217.67403999999999</v>
      </c>
      <c r="Q58">
        <f t="shared" si="11"/>
        <v>216.09633282720597</v>
      </c>
      <c r="R58">
        <f t="shared" si="7"/>
        <v>2.4891599230857029</v>
      </c>
      <c r="S58" s="20">
        <f t="shared" si="8"/>
        <v>5.2533885648177666E-5</v>
      </c>
    </row>
    <row r="59" spans="3:19" x14ac:dyDescent="0.25">
      <c r="C59" s="2">
        <v>0.68414067999999995</v>
      </c>
      <c r="D59">
        <v>159.61371600000001</v>
      </c>
      <c r="E59">
        <f t="shared" si="9"/>
        <v>157.30646170700811</v>
      </c>
      <c r="F59">
        <f t="shared" si="3"/>
        <v>5.3234223725295502</v>
      </c>
      <c r="G59" s="20">
        <f t="shared" si="4"/>
        <v>2.0895391290846953E-4</v>
      </c>
      <c r="I59" s="2">
        <v>0.68335237000000004</v>
      </c>
      <c r="J59">
        <v>177.73478900000001</v>
      </c>
      <c r="K59">
        <f t="shared" si="10"/>
        <v>181.81720914861256</v>
      </c>
      <c r="L59">
        <f t="shared" si="5"/>
        <v>16.666154269797765</v>
      </c>
      <c r="M59" s="20">
        <f t="shared" si="6"/>
        <v>5.2758265809703191E-4</v>
      </c>
      <c r="O59" s="2">
        <v>0.68327199000000005</v>
      </c>
      <c r="P59">
        <v>217.67622800000001</v>
      </c>
      <c r="Q59">
        <f t="shared" si="11"/>
        <v>216.13954371604132</v>
      </c>
      <c r="R59">
        <f t="shared" si="7"/>
        <v>2.3613985885656388</v>
      </c>
      <c r="S59" s="20">
        <f t="shared" si="8"/>
        <v>4.9836472299711292E-5</v>
      </c>
    </row>
    <row r="60" spans="3:19" x14ac:dyDescent="0.25">
      <c r="C60" s="2">
        <v>0.68738862000000001</v>
      </c>
      <c r="D60">
        <v>159.615905</v>
      </c>
      <c r="E60">
        <f t="shared" si="9"/>
        <v>157.31792197060182</v>
      </c>
      <c r="F60">
        <f t="shared" si="3"/>
        <v>5.2807260034020462</v>
      </c>
      <c r="G60" s="20">
        <f t="shared" si="4"/>
        <v>2.0727231829222048E-4</v>
      </c>
      <c r="I60" s="2">
        <v>0.68659990999999998</v>
      </c>
      <c r="J60">
        <v>177.66301100000001</v>
      </c>
      <c r="K60">
        <f t="shared" si="10"/>
        <v>181.84241855931782</v>
      </c>
      <c r="L60">
        <f t="shared" si="5"/>
        <v>17.467447546882848</v>
      </c>
      <c r="M60" s="20">
        <f t="shared" si="6"/>
        <v>5.5339523001776106E-4</v>
      </c>
      <c r="O60" s="2">
        <v>0.68651982</v>
      </c>
      <c r="P60">
        <v>217.658244</v>
      </c>
      <c r="Q60">
        <f t="shared" si="11"/>
        <v>216.18523882536334</v>
      </c>
      <c r="R60">
        <f t="shared" si="7"/>
        <v>2.1697442445063602</v>
      </c>
      <c r="S60" s="20">
        <f t="shared" si="8"/>
        <v>4.5799243324394684E-5</v>
      </c>
    </row>
    <row r="61" spans="3:19" x14ac:dyDescent="0.25">
      <c r="C61" s="2">
        <v>0.69063655000000002</v>
      </c>
      <c r="D61">
        <v>159.61809400000001</v>
      </c>
      <c r="E61">
        <f t="shared" si="9"/>
        <v>157.33002198356155</v>
      </c>
      <c r="F61">
        <f t="shared" si="3"/>
        <v>5.2352735524087723</v>
      </c>
      <c r="G61" s="20">
        <f t="shared" si="4"/>
        <v>2.054826406009485E-4</v>
      </c>
      <c r="I61" s="2">
        <v>0.68984785000000004</v>
      </c>
      <c r="J61">
        <v>177.6652</v>
      </c>
      <c r="K61">
        <f t="shared" si="10"/>
        <v>181.86899888047378</v>
      </c>
      <c r="L61">
        <f t="shared" si="5"/>
        <v>17.671925027472636</v>
      </c>
      <c r="M61" s="20">
        <f t="shared" si="6"/>
        <v>5.5985959048691805E-4</v>
      </c>
      <c r="O61" s="2">
        <v>0.68976786000000001</v>
      </c>
      <c r="P61">
        <v>217.68060600000001</v>
      </c>
      <c r="Q61">
        <f t="shared" si="11"/>
        <v>216.23358655031137</v>
      </c>
      <c r="R61">
        <f t="shared" si="7"/>
        <v>2.0938652877772124</v>
      </c>
      <c r="S61" s="20">
        <f t="shared" si="8"/>
        <v>4.4188500215426186E-5</v>
      </c>
    </row>
    <row r="62" spans="3:19" x14ac:dyDescent="0.25">
      <c r="C62" s="2">
        <v>0.69388448999999996</v>
      </c>
      <c r="D62">
        <v>159.620282</v>
      </c>
      <c r="E62">
        <f t="shared" si="9"/>
        <v>157.34280037611904</v>
      </c>
      <c r="F62">
        <f t="shared" si="3"/>
        <v>5.1869225471154508</v>
      </c>
      <c r="G62" s="20">
        <f t="shared" si="4"/>
        <v>2.0357929944123476E-4</v>
      </c>
      <c r="I62" s="2">
        <v>0.69309578999999999</v>
      </c>
      <c r="J62">
        <v>177.66738900000001</v>
      </c>
      <c r="K62">
        <f t="shared" si="10"/>
        <v>181.89702060988674</v>
      </c>
      <c r="L62">
        <f t="shared" si="5"/>
        <v>17.88978355535296</v>
      </c>
      <c r="M62" s="20">
        <f t="shared" si="6"/>
        <v>5.667475431861917E-4</v>
      </c>
      <c r="O62" s="2">
        <v>0.69301579999999996</v>
      </c>
      <c r="P62">
        <v>217.682794</v>
      </c>
      <c r="Q62">
        <f t="shared" si="11"/>
        <v>216.28476509990674</v>
      </c>
      <c r="R62">
        <f t="shared" si="7"/>
        <v>1.9544848054959865</v>
      </c>
      <c r="S62" s="20">
        <f t="shared" si="8"/>
        <v>4.1246214157849858E-5</v>
      </c>
    </row>
    <row r="63" spans="3:19" x14ac:dyDescent="0.25">
      <c r="C63" s="2">
        <v>0.69713243000000003</v>
      </c>
      <c r="D63">
        <v>159.62247099999999</v>
      </c>
      <c r="E63">
        <f t="shared" si="9"/>
        <v>157.3562994775221</v>
      </c>
      <c r="F63">
        <f t="shared" si="3"/>
        <v>5.1355333692897593</v>
      </c>
      <c r="G63" s="20">
        <f t="shared" si="4"/>
        <v>2.0155681937491352E-4</v>
      </c>
      <c r="I63" s="2">
        <v>0.69634372</v>
      </c>
      <c r="J63">
        <v>177.669577</v>
      </c>
      <c r="K63">
        <f t="shared" si="10"/>
        <v>181.9265629423862</v>
      </c>
      <c r="L63">
        <f t="shared" si="5"/>
        <v>18.121929313673675</v>
      </c>
      <c r="M63" s="20">
        <f t="shared" si="6"/>
        <v>5.7408777039306513E-4</v>
      </c>
      <c r="O63" s="2">
        <v>0.69626367</v>
      </c>
      <c r="P63">
        <v>217.67153400000001</v>
      </c>
      <c r="Q63">
        <f t="shared" si="11"/>
        <v>216.33897994363963</v>
      </c>
      <c r="R63">
        <f t="shared" si="7"/>
        <v>1.7757003131225015</v>
      </c>
      <c r="S63" s="20">
        <f t="shared" si="8"/>
        <v>3.7477136066972665E-5</v>
      </c>
    </row>
    <row r="64" spans="3:19" x14ac:dyDescent="0.25">
      <c r="C64" s="2">
        <v>0.70038036999999997</v>
      </c>
      <c r="D64">
        <v>159.62465900000001</v>
      </c>
      <c r="E64">
        <f t="shared" si="9"/>
        <v>157.37056612032418</v>
      </c>
      <c r="F64">
        <f t="shared" si="3"/>
        <v>5.0809347102052476</v>
      </c>
      <c r="G64" s="20">
        <f t="shared" si="4"/>
        <v>1.994084920258554E-4</v>
      </c>
      <c r="I64" s="2">
        <v>0.69959165999999995</v>
      </c>
      <c r="J64">
        <v>177.67176599999999</v>
      </c>
      <c r="K64">
        <f t="shared" si="10"/>
        <v>181.95771198195405</v>
      </c>
      <c r="L64">
        <f t="shared" si="5"/>
        <v>18.369332960228132</v>
      </c>
      <c r="M64" s="20">
        <f t="shared" si="6"/>
        <v>5.8191097471175623E-4</v>
      </c>
      <c r="O64" s="2">
        <v>0.69951138999999996</v>
      </c>
      <c r="P64">
        <v>217.63337799999999</v>
      </c>
      <c r="Q64">
        <f t="shared" si="11"/>
        <v>216.39646160379431</v>
      </c>
      <c r="R64">
        <f t="shared" si="7"/>
        <v>1.5299621712024614</v>
      </c>
      <c r="S64" s="20">
        <f t="shared" si="8"/>
        <v>3.2302020383121193E-5</v>
      </c>
    </row>
    <row r="65" spans="3:19" x14ac:dyDescent="0.25">
      <c r="C65" s="2">
        <v>0.70362831000000003</v>
      </c>
      <c r="D65">
        <v>159.626848</v>
      </c>
      <c r="E65">
        <f t="shared" si="9"/>
        <v>157.38565239987682</v>
      </c>
      <c r="F65">
        <f t="shared" si="3"/>
        <v>5.0229577180114884</v>
      </c>
      <c r="G65" s="20">
        <f t="shared" si="4"/>
        <v>1.9712769607694862E-4</v>
      </c>
      <c r="I65" s="2">
        <v>0.70283960000000001</v>
      </c>
      <c r="J65">
        <v>177.67395500000001</v>
      </c>
      <c r="K65">
        <f t="shared" si="10"/>
        <v>181.99056124106943</v>
      </c>
      <c r="L65">
        <f t="shared" si="5"/>
        <v>18.633089440439488</v>
      </c>
      <c r="M65" s="20">
        <f t="shared" si="6"/>
        <v>5.9025181207090192E-4</v>
      </c>
      <c r="O65" s="2">
        <v>0.70275962000000003</v>
      </c>
      <c r="P65">
        <v>217.68935999999999</v>
      </c>
      <c r="Q65">
        <f t="shared" si="11"/>
        <v>216.45748693526269</v>
      </c>
      <c r="R65">
        <f t="shared" si="7"/>
        <v>1.5175112476252686</v>
      </c>
      <c r="S65" s="20">
        <f t="shared" si="8"/>
        <v>3.2022668061350576E-5</v>
      </c>
    </row>
    <row r="66" spans="3:19" x14ac:dyDescent="0.25">
      <c r="C66" s="2">
        <v>0.70687624000000004</v>
      </c>
      <c r="D66">
        <v>159.62903700000001</v>
      </c>
      <c r="E66">
        <f t="shared" si="9"/>
        <v>157.40161658811445</v>
      </c>
      <c r="F66">
        <f t="shared" si="3"/>
        <v>4.9614016912844408</v>
      </c>
      <c r="G66" s="20">
        <f t="shared" si="4"/>
        <v>1.9470656857493307E-4</v>
      </c>
      <c r="I66" s="2">
        <v>0.70608753999999996</v>
      </c>
      <c r="J66">
        <v>177.676143</v>
      </c>
      <c r="K66">
        <f t="shared" si="10"/>
        <v>182.02521326028733</v>
      </c>
      <c r="L66">
        <f t="shared" si="5"/>
        <v>18.914412128915739</v>
      </c>
      <c r="M66" s="20">
        <f t="shared" si="6"/>
        <v>5.9914868680912821E-4</v>
      </c>
      <c r="O66" s="2">
        <v>0.70600755000000004</v>
      </c>
      <c r="P66">
        <v>217.69154900000001</v>
      </c>
      <c r="Q66">
        <f t="shared" si="11"/>
        <v>216.52234473501193</v>
      </c>
      <c r="R66">
        <f t="shared" si="7"/>
        <v>1.3670386132663206</v>
      </c>
      <c r="S66" s="20">
        <f t="shared" si="8"/>
        <v>2.8846799935033863E-5</v>
      </c>
    </row>
    <row r="67" spans="3:19" x14ac:dyDescent="0.25">
      <c r="C67" s="2">
        <v>0.71012417999999999</v>
      </c>
      <c r="D67">
        <v>159.631225</v>
      </c>
      <c r="E67">
        <f t="shared" ref="E67:E98" si="12">$X$6+$X$2*(1+TANH($X$3*(C67/F$1)-$X$4))+D$1^2*$X$5/((-$X$7*(C67/E$1-1)^$X$8+1))</f>
        <v>157.41852450266694</v>
      </c>
      <c r="F67">
        <f t="shared" si="3"/>
        <v>4.8960434908979709</v>
      </c>
      <c r="G67" s="20">
        <f t="shared" si="4"/>
        <v>1.9213636678453748E-4</v>
      </c>
      <c r="I67" s="2">
        <v>0.70933526000000002</v>
      </c>
      <c r="J67">
        <v>177.63798700000001</v>
      </c>
      <c r="K67">
        <f t="shared" ref="K67:K98" si="13">$X$6+$X$2*(1+TANH($X$3*(I67/L$1)-$X$4))+J$1^2*$X$5/((-$X$7*(I67/K$1-1)^$X$8+1))</f>
        <v>182.06177849908335</v>
      </c>
      <c r="L67">
        <f t="shared" si="5"/>
        <v>19.569931227361991</v>
      </c>
      <c r="M67" s="20">
        <f t="shared" si="6"/>
        <v>6.201797952103302E-4</v>
      </c>
      <c r="O67" s="2">
        <v>0.70925548999999999</v>
      </c>
      <c r="P67">
        <v>217.693737</v>
      </c>
      <c r="Q67">
        <f t="shared" ref="Q67:Q98" si="14">$X$6+$X$2*(1+TANH($X$3*(O67/R$1)-$X$4))+P$1^2*$X$5/((-$X$7*(O67/Q$1-1)^$X$8+1))</f>
        <v>216.59139155091987</v>
      </c>
      <c r="R67">
        <f t="shared" si="7"/>
        <v>1.2151654891076795</v>
      </c>
      <c r="S67" s="20">
        <f t="shared" si="8"/>
        <v>2.5641507694248737E-5</v>
      </c>
    </row>
    <row r="68" spans="3:19" x14ac:dyDescent="0.25">
      <c r="C68" s="2">
        <v>0.71337212000000005</v>
      </c>
      <c r="D68">
        <v>159.63341399999999</v>
      </c>
      <c r="E68">
        <f t="shared" si="12"/>
        <v>157.43645063259248</v>
      </c>
      <c r="F68">
        <f t="shared" ref="F68:F131" si="15">(E68-D68)^2</f>
        <v>4.8266480377305259</v>
      </c>
      <c r="G68" s="20">
        <f t="shared" ref="G68:G131" si="16">((E68-D68)/D68)^2</f>
        <v>1.8940787312352115E-4</v>
      </c>
      <c r="I68" s="2">
        <v>0.71258301999999996</v>
      </c>
      <c r="J68">
        <v>177.60655399999999</v>
      </c>
      <c r="K68">
        <f t="shared" si="13"/>
        <v>182.10038501738711</v>
      </c>
      <c r="L68">
        <f t="shared" ref="L68:L131" si="17">(K68-J68)^2</f>
        <v>20.194517212830586</v>
      </c>
      <c r="M68" s="20">
        <f t="shared" ref="M68:M131" si="18">((K68-J68)/J68)^2</f>
        <v>6.4019974828952728E-4</v>
      </c>
      <c r="O68" s="2">
        <v>0.71250263000000003</v>
      </c>
      <c r="P68">
        <v>217.54799399999999</v>
      </c>
      <c r="Q68">
        <f t="shared" si="14"/>
        <v>216.66501650342082</v>
      </c>
      <c r="R68">
        <f t="shared" ref="R68:R108" si="19">(Q68-P68)^2</f>
        <v>0.77964925946522312</v>
      </c>
      <c r="S68" s="20">
        <f t="shared" ref="S68:S108" si="20">((Q68-P68)/P68)^2</f>
        <v>1.6473622307451135E-5</v>
      </c>
    </row>
    <row r="69" spans="3:19" x14ac:dyDescent="0.25">
      <c r="C69" s="2">
        <v>0.71662006</v>
      </c>
      <c r="D69">
        <v>159.635603</v>
      </c>
      <c r="E69">
        <f t="shared" si="12"/>
        <v>157.45548005777357</v>
      </c>
      <c r="F69">
        <f t="shared" si="15"/>
        <v>4.7529360432220376</v>
      </c>
      <c r="G69" s="20">
        <f t="shared" si="16"/>
        <v>1.8651014348445126E-4</v>
      </c>
      <c r="I69" s="2">
        <v>0.71583094999999997</v>
      </c>
      <c r="J69">
        <v>177.608743</v>
      </c>
      <c r="K69">
        <f t="shared" si="13"/>
        <v>182.14117440357239</v>
      </c>
      <c r="L69">
        <f t="shared" si="17"/>
        <v>20.542934428089172</v>
      </c>
      <c r="M69" s="20">
        <f t="shared" si="18"/>
        <v>6.5122910000844588E-4</v>
      </c>
      <c r="O69" s="2">
        <v>0.71575016999999996</v>
      </c>
      <c r="P69">
        <v>217.47621699999999</v>
      </c>
      <c r="Q69">
        <f t="shared" si="14"/>
        <v>216.74372323213333</v>
      </c>
      <c r="R69">
        <f t="shared" si="19"/>
        <v>0.53654711996349225</v>
      </c>
      <c r="S69" s="20">
        <f t="shared" si="20"/>
        <v>1.134447306611665E-5</v>
      </c>
    </row>
    <row r="70" spans="3:19" x14ac:dyDescent="0.25">
      <c r="C70" s="2">
        <v>0.71986799999999995</v>
      </c>
      <c r="D70">
        <v>159.63779099999999</v>
      </c>
      <c r="E70">
        <f t="shared" si="12"/>
        <v>157.47571049914464</v>
      </c>
      <c r="F70">
        <f t="shared" si="15"/>
        <v>4.6745920921789352</v>
      </c>
      <c r="G70" s="20">
        <f t="shared" si="16"/>
        <v>1.834308172119446E-4</v>
      </c>
      <c r="I70" s="2">
        <v>0.71907889000000003</v>
      </c>
      <c r="J70">
        <v>177.61093199999999</v>
      </c>
      <c r="K70">
        <f t="shared" si="13"/>
        <v>182.1843019384952</v>
      </c>
      <c r="L70">
        <f t="shared" si="17"/>
        <v>20.915712594331634</v>
      </c>
      <c r="M70" s="20">
        <f t="shared" si="18"/>
        <v>6.6303015235191786E-4</v>
      </c>
      <c r="O70" s="2">
        <v>0.71899811000000002</v>
      </c>
      <c r="P70">
        <v>217.47840500000001</v>
      </c>
      <c r="Q70">
        <f t="shared" si="14"/>
        <v>216.82807544036712</v>
      </c>
      <c r="R70">
        <f t="shared" si="19"/>
        <v>0.42292853613231379</v>
      </c>
      <c r="S70" s="20">
        <f t="shared" si="20"/>
        <v>8.9420009312546022E-6</v>
      </c>
    </row>
    <row r="71" spans="3:19" x14ac:dyDescent="0.25">
      <c r="C71" s="2">
        <v>0.72311592999999996</v>
      </c>
      <c r="D71">
        <v>159.63998000000001</v>
      </c>
      <c r="E71">
        <f t="shared" si="12"/>
        <v>157.4972548020759</v>
      </c>
      <c r="F71">
        <f t="shared" si="15"/>
        <v>4.591271273818907</v>
      </c>
      <c r="G71" s="20">
        <f t="shared" si="16"/>
        <v>1.8015637069781647E-4</v>
      </c>
      <c r="I71" s="2">
        <v>0.72232640000000004</v>
      </c>
      <c r="J71">
        <v>177.53243000000001</v>
      </c>
      <c r="K71">
        <f t="shared" si="13"/>
        <v>182.22993894601518</v>
      </c>
      <c r="L71">
        <f t="shared" si="17"/>
        <v>22.066590297892613</v>
      </c>
      <c r="M71" s="20">
        <f t="shared" si="18"/>
        <v>7.0013185284141717E-4</v>
      </c>
      <c r="O71" s="2">
        <v>0.72224641000000001</v>
      </c>
      <c r="P71">
        <v>217.54783599999999</v>
      </c>
      <c r="Q71">
        <f t="shared" si="14"/>
        <v>216.91873896295755</v>
      </c>
      <c r="R71">
        <f t="shared" si="19"/>
        <v>0.39576308201557941</v>
      </c>
      <c r="S71" s="20">
        <f t="shared" si="20"/>
        <v>8.3623000052349207E-6</v>
      </c>
    </row>
    <row r="72" spans="3:19" x14ac:dyDescent="0.25">
      <c r="C72" s="2">
        <v>0.72636387000000002</v>
      </c>
      <c r="D72">
        <v>159.642169</v>
      </c>
      <c r="E72">
        <f t="shared" si="12"/>
        <v>157.52024431082552</v>
      </c>
      <c r="F72">
        <f t="shared" si="15"/>
        <v>4.5025643865282028</v>
      </c>
      <c r="G72" s="20">
        <f t="shared" si="16"/>
        <v>1.7667076615957656E-4</v>
      </c>
      <c r="I72" s="2">
        <v>0.72557455000000004</v>
      </c>
      <c r="J72">
        <v>177.57525200000001</v>
      </c>
      <c r="K72">
        <f t="shared" si="13"/>
        <v>182.27830292709942</v>
      </c>
      <c r="L72">
        <f t="shared" si="17"/>
        <v>22.118688022890634</v>
      </c>
      <c r="M72" s="20">
        <f t="shared" si="18"/>
        <v>7.0144638886563717E-4</v>
      </c>
      <c r="O72" s="2">
        <v>0.72549412999999996</v>
      </c>
      <c r="P72">
        <v>217.50967900000001</v>
      </c>
      <c r="Q72">
        <f t="shared" si="14"/>
        <v>217.01647710424109</v>
      </c>
      <c r="R72">
        <f t="shared" si="19"/>
        <v>0.2432481099801877</v>
      </c>
      <c r="S72" s="20">
        <f t="shared" si="20"/>
        <v>5.1415291168560928E-6</v>
      </c>
    </row>
    <row r="73" spans="3:19" x14ac:dyDescent="0.25">
      <c r="C73" s="2">
        <v>0.72961180999999997</v>
      </c>
      <c r="D73">
        <v>159.64435700000001</v>
      </c>
      <c r="E73">
        <f t="shared" si="12"/>
        <v>157.54483225082384</v>
      </c>
      <c r="F73">
        <f t="shared" si="15"/>
        <v>4.4080041724032544</v>
      </c>
      <c r="G73" s="20">
        <f t="shared" si="16"/>
        <v>1.7295568946552609E-4</v>
      </c>
      <c r="I73" s="2">
        <v>0.72882190999999996</v>
      </c>
      <c r="J73">
        <v>177.46956599999999</v>
      </c>
      <c r="K73">
        <f t="shared" si="13"/>
        <v>182.32960396950173</v>
      </c>
      <c r="L73">
        <f t="shared" si="17"/>
        <v>23.61996906499866</v>
      </c>
      <c r="M73" s="20">
        <f t="shared" si="18"/>
        <v>7.4994868854599904E-4</v>
      </c>
      <c r="O73" s="2">
        <v>0.72874192999999998</v>
      </c>
      <c r="P73">
        <v>217.484971</v>
      </c>
      <c r="Q73">
        <f t="shared" si="14"/>
        <v>217.12225125970849</v>
      </c>
      <c r="R73">
        <f t="shared" si="19"/>
        <v>0.13156560999714054</v>
      </c>
      <c r="S73" s="20">
        <f t="shared" si="20"/>
        <v>2.7815308536759047E-6</v>
      </c>
    </row>
    <row r="74" spans="3:19" x14ac:dyDescent="0.25">
      <c r="C74" s="2">
        <v>0.73285948999999995</v>
      </c>
      <c r="D74">
        <v>159.59947700000001</v>
      </c>
      <c r="E74">
        <f t="shared" si="12"/>
        <v>157.5711964040579</v>
      </c>
      <c r="F74">
        <f t="shared" si="15"/>
        <v>4.1139221758752678</v>
      </c>
      <c r="G74" s="20">
        <f t="shared" si="16"/>
        <v>1.615076671228295E-4</v>
      </c>
      <c r="I74" s="2">
        <v>0.73206985000000002</v>
      </c>
      <c r="J74">
        <v>177.471754</v>
      </c>
      <c r="K74">
        <f t="shared" si="13"/>
        <v>182.38413038445674</v>
      </c>
      <c r="L74">
        <f t="shared" si="17"/>
        <v>24.131441742568224</v>
      </c>
      <c r="M74" s="20">
        <f t="shared" si="18"/>
        <v>7.6616937161405716E-4</v>
      </c>
      <c r="O74" s="2">
        <v>0.73199073000000003</v>
      </c>
      <c r="P74">
        <v>217.64854</v>
      </c>
      <c r="Q74">
        <f t="shared" si="14"/>
        <v>217.23722605150112</v>
      </c>
      <c r="R74">
        <f t="shared" si="19"/>
        <v>0.16917916422973286</v>
      </c>
      <c r="S74" s="20">
        <f t="shared" si="20"/>
        <v>3.5713742146697046E-6</v>
      </c>
    </row>
    <row r="75" spans="3:19" x14ac:dyDescent="0.25">
      <c r="C75" s="2">
        <v>0.73610728999999997</v>
      </c>
      <c r="D75">
        <v>159.57476800000001</v>
      </c>
      <c r="E75">
        <f t="shared" si="12"/>
        <v>157.59955195985242</v>
      </c>
      <c r="F75">
        <f t="shared" si="15"/>
        <v>3.9014784052563112</v>
      </c>
      <c r="G75" s="20">
        <f t="shared" si="16"/>
        <v>1.5321481602560084E-4</v>
      </c>
      <c r="I75" s="2">
        <v>0.73531749999999996</v>
      </c>
      <c r="J75">
        <v>177.42014900000001</v>
      </c>
      <c r="K75">
        <f t="shared" si="13"/>
        <v>182.44217747198144</v>
      </c>
      <c r="L75">
        <f t="shared" si="17"/>
        <v>25.220769973392123</v>
      </c>
      <c r="M75" s="20">
        <f t="shared" si="18"/>
        <v>8.0122125507495364E-4</v>
      </c>
      <c r="O75" s="2">
        <v>0.73523925000000001</v>
      </c>
      <c r="P75">
        <v>217.75831600000001</v>
      </c>
      <c r="Q75">
        <f t="shared" si="14"/>
        <v>217.36271842288556</v>
      </c>
      <c r="R75">
        <f t="shared" si="19"/>
        <v>0.15649744301881829</v>
      </c>
      <c r="S75" s="20">
        <f t="shared" si="20"/>
        <v>3.3003328899035162E-6</v>
      </c>
    </row>
    <row r="76" spans="3:19" x14ac:dyDescent="0.25">
      <c r="C76" s="2">
        <v>0.73935523000000003</v>
      </c>
      <c r="D76">
        <v>159.57695699999999</v>
      </c>
      <c r="E76">
        <f t="shared" si="12"/>
        <v>157.63015067189278</v>
      </c>
      <c r="F76">
        <f t="shared" si="15"/>
        <v>3.7900548791582964</v>
      </c>
      <c r="G76" s="20">
        <f t="shared" si="16"/>
        <v>1.4883502342117217E-4</v>
      </c>
      <c r="I76" s="2">
        <v>0.73856533000000002</v>
      </c>
      <c r="J76">
        <v>177.40216599999999</v>
      </c>
      <c r="K76">
        <f t="shared" si="13"/>
        <v>182.50411427799534</v>
      </c>
      <c r="L76">
        <f t="shared" si="17"/>
        <v>26.029876231339696</v>
      </c>
      <c r="M76" s="20">
        <f t="shared" si="18"/>
        <v>8.2709285092734018E-4</v>
      </c>
      <c r="O76" s="2">
        <v>0.73848838000000006</v>
      </c>
      <c r="P76">
        <v>217.98240200000001</v>
      </c>
      <c r="Q76">
        <f t="shared" si="14"/>
        <v>217.50040321698583</v>
      </c>
      <c r="R76">
        <f t="shared" si="19"/>
        <v>0.23232282682714767</v>
      </c>
      <c r="S76" s="20">
        <f t="shared" si="20"/>
        <v>4.8893262306044279E-6</v>
      </c>
    </row>
    <row r="77" spans="3:19" x14ac:dyDescent="0.25">
      <c r="C77" s="2">
        <v>0.74260316000000004</v>
      </c>
      <c r="D77">
        <v>159.57914600000001</v>
      </c>
      <c r="E77">
        <f t="shared" si="12"/>
        <v>157.66329002624468</v>
      </c>
      <c r="F77">
        <f t="shared" si="15"/>
        <v>3.6705041121739743</v>
      </c>
      <c r="G77" s="20">
        <f t="shared" si="16"/>
        <v>1.4413632400565033E-4</v>
      </c>
      <c r="I77" s="2">
        <v>0.74181326000000003</v>
      </c>
      <c r="J77">
        <v>177.40435400000001</v>
      </c>
      <c r="K77">
        <f t="shared" si="13"/>
        <v>182.57036264206349</v>
      </c>
      <c r="L77">
        <f t="shared" si="17"/>
        <v>26.687645289874499</v>
      </c>
      <c r="M77" s="20">
        <f t="shared" si="18"/>
        <v>8.4797238219673043E-4</v>
      </c>
      <c r="O77" s="2">
        <v>0.74146782</v>
      </c>
      <c r="P77">
        <v>218.078261</v>
      </c>
      <c r="Q77">
        <f t="shared" si="14"/>
        <v>217.63904148275026</v>
      </c>
      <c r="R77">
        <f t="shared" si="19"/>
        <v>0.19291378433309422</v>
      </c>
      <c r="S77" s="20">
        <f t="shared" si="20"/>
        <v>4.0563788518846635E-6</v>
      </c>
    </row>
    <row r="78" spans="3:19" x14ac:dyDescent="0.25">
      <c r="C78" s="2">
        <v>0.74585109999999999</v>
      </c>
      <c r="D78">
        <v>159.581334</v>
      </c>
      <c r="E78">
        <f t="shared" si="12"/>
        <v>157.6993265308339</v>
      </c>
      <c r="F78">
        <f t="shared" si="15"/>
        <v>3.5419521139969805</v>
      </c>
      <c r="G78" s="20">
        <f t="shared" si="16"/>
        <v>1.3908442615722009E-4</v>
      </c>
      <c r="I78" s="2">
        <v>0.74506167000000001</v>
      </c>
      <c r="J78">
        <v>177.49395699999999</v>
      </c>
      <c r="K78">
        <f t="shared" si="13"/>
        <v>182.6414295102895</v>
      </c>
      <c r="L78">
        <f t="shared" si="17"/>
        <v>26.496473244186124</v>
      </c>
      <c r="M78" s="20">
        <f t="shared" si="18"/>
        <v>8.4104828359195249E-4</v>
      </c>
      <c r="O78" s="2">
        <v>0.74498620999999998</v>
      </c>
      <c r="P78">
        <v>218.349885</v>
      </c>
      <c r="Q78">
        <f t="shared" si="14"/>
        <v>217.82059586703056</v>
      </c>
      <c r="R78">
        <f t="shared" si="19"/>
        <v>0.28014698627953993</v>
      </c>
      <c r="S78" s="20">
        <f t="shared" si="20"/>
        <v>5.8759760882036164E-6</v>
      </c>
    </row>
    <row r="79" spans="3:19" x14ac:dyDescent="0.25">
      <c r="C79" s="2">
        <v>0.74909904000000005</v>
      </c>
      <c r="D79">
        <v>159.58352300000001</v>
      </c>
      <c r="E79">
        <f t="shared" si="12"/>
        <v>157.73868624627875</v>
      </c>
      <c r="F79">
        <f t="shared" si="15"/>
        <v>3.4034226478808249</v>
      </c>
      <c r="G79" s="20">
        <f t="shared" si="16"/>
        <v>1.3364102184476481E-4</v>
      </c>
      <c r="I79" s="2">
        <v>0.74831011999999997</v>
      </c>
      <c r="J79">
        <v>177.590284</v>
      </c>
      <c r="K79">
        <f t="shared" si="13"/>
        <v>182.71789543322922</v>
      </c>
      <c r="L79">
        <f t="shared" si="17"/>
        <v>26.292399010183011</v>
      </c>
      <c r="M79" s="20">
        <f t="shared" si="18"/>
        <v>8.3366546488564217E-4</v>
      </c>
      <c r="O79" s="2">
        <v>0.74823519999999999</v>
      </c>
      <c r="P79">
        <v>218.54707500000001</v>
      </c>
      <c r="Q79">
        <f t="shared" si="14"/>
        <v>218.00841626868873</v>
      </c>
      <c r="R79">
        <f t="shared" si="19"/>
        <v>0.29015322881786992</v>
      </c>
      <c r="S79" s="20">
        <f t="shared" si="20"/>
        <v>6.0748759091842193E-6</v>
      </c>
    </row>
    <row r="80" spans="3:19" x14ac:dyDescent="0.25">
      <c r="C80" s="2">
        <v>0.75234698</v>
      </c>
      <c r="D80">
        <v>159.585712</v>
      </c>
      <c r="E80">
        <f t="shared" si="12"/>
        <v>157.78188017879248</v>
      </c>
      <c r="F80">
        <f t="shared" si="15"/>
        <v>3.2538092392008524</v>
      </c>
      <c r="G80" s="20">
        <f t="shared" si="16"/>
        <v>1.2776269873620416E-4</v>
      </c>
      <c r="I80" s="2">
        <v>0.75155833999999999</v>
      </c>
      <c r="J80">
        <v>177.646266</v>
      </c>
      <c r="K80">
        <f t="shared" si="13"/>
        <v>182.80045274084233</v>
      </c>
      <c r="L80">
        <f t="shared" si="17"/>
        <v>26.565640959474923</v>
      </c>
      <c r="M80" s="20">
        <f t="shared" si="18"/>
        <v>8.4179846997109735E-4</v>
      </c>
      <c r="O80" s="2">
        <v>0.75148464999999998</v>
      </c>
      <c r="P80">
        <v>218.83168000000001</v>
      </c>
      <c r="Q80">
        <f t="shared" si="14"/>
        <v>218.21923828641741</v>
      </c>
      <c r="R80">
        <f t="shared" si="19"/>
        <v>0.37508485253598889</v>
      </c>
      <c r="S80" s="20">
        <f t="shared" si="20"/>
        <v>7.8326575075458294E-6</v>
      </c>
    </row>
    <row r="81" spans="3:19" x14ac:dyDescent="0.25">
      <c r="C81" s="2">
        <v>0.75559491999999995</v>
      </c>
      <c r="D81">
        <v>159.58789999999999</v>
      </c>
      <c r="E81">
        <f t="shared" si="12"/>
        <v>157.82952242390317</v>
      </c>
      <c r="F81">
        <f t="shared" si="15"/>
        <v>3.0918917001201258</v>
      </c>
      <c r="G81" s="20">
        <f t="shared" si="16"/>
        <v>1.2140158408678222E-4</v>
      </c>
      <c r="I81" s="2">
        <v>0.75480689999999995</v>
      </c>
      <c r="J81">
        <v>177.762766</v>
      </c>
      <c r="K81">
        <f t="shared" si="13"/>
        <v>182.88994913998431</v>
      </c>
      <c r="L81">
        <f t="shared" si="17"/>
        <v>26.288006950939376</v>
      </c>
      <c r="M81" s="20">
        <f t="shared" si="18"/>
        <v>8.3190945894948284E-4</v>
      </c>
      <c r="O81" s="2">
        <v>0.75473429000000003</v>
      </c>
      <c r="P81">
        <v>219.14961700000001</v>
      </c>
      <c r="Q81">
        <f t="shared" si="14"/>
        <v>218.45732643286215</v>
      </c>
      <c r="R81">
        <f t="shared" si="19"/>
        <v>0.47926622934805996</v>
      </c>
      <c r="S81" s="20">
        <f t="shared" si="20"/>
        <v>9.9791924077819073E-6</v>
      </c>
    </row>
    <row r="82" spans="3:19" x14ac:dyDescent="0.25">
      <c r="C82" s="2">
        <v>0.75884284999999996</v>
      </c>
      <c r="D82">
        <v>159.59008900000001</v>
      </c>
      <c r="E82">
        <f t="shared" si="12"/>
        <v>157.88235217608491</v>
      </c>
      <c r="F82">
        <f t="shared" si="15"/>
        <v>2.9163650597556283</v>
      </c>
      <c r="G82" s="20">
        <f t="shared" si="16"/>
        <v>1.1450647688262416E-4</v>
      </c>
      <c r="I82" s="2">
        <v>0.75805562999999998</v>
      </c>
      <c r="J82">
        <v>177.91288700000001</v>
      </c>
      <c r="K82">
        <f t="shared" si="13"/>
        <v>182.9873768223602</v>
      </c>
      <c r="L82">
        <f t="shared" si="17"/>
        <v>25.750446957237173</v>
      </c>
      <c r="M82" s="20">
        <f t="shared" si="18"/>
        <v>8.1352322785947643E-4</v>
      </c>
      <c r="O82" s="2">
        <v>0.75798396999999995</v>
      </c>
      <c r="P82">
        <v>219.47456600000001</v>
      </c>
      <c r="Q82">
        <f t="shared" si="14"/>
        <v>218.72786023596842</v>
      </c>
      <c r="R82">
        <f t="shared" si="19"/>
        <v>0.55756949803799849</v>
      </c>
      <c r="S82" s="20">
        <f t="shared" si="20"/>
        <v>1.1575256134483035E-5</v>
      </c>
    </row>
    <row r="83" spans="3:19" x14ac:dyDescent="0.25">
      <c r="C83" s="2">
        <v>0.76209079000000002</v>
      </c>
      <c r="D83">
        <v>159.59227799999999</v>
      </c>
      <c r="E83">
        <f t="shared" si="12"/>
        <v>157.94126134693232</v>
      </c>
      <c r="F83">
        <f t="shared" si="15"/>
        <v>2.7258559887067753</v>
      </c>
      <c r="G83" s="20">
        <f t="shared" si="16"/>
        <v>1.0702350254286936E-4</v>
      </c>
      <c r="I83" s="2">
        <v>0.76130408000000005</v>
      </c>
      <c r="J83">
        <v>178.00921399999999</v>
      </c>
      <c r="K83">
        <f t="shared" si="13"/>
        <v>183.09391387999585</v>
      </c>
      <c r="L83">
        <f t="shared" si="17"/>
        <v>25.854172869629984</v>
      </c>
      <c r="M83" s="20">
        <f t="shared" si="18"/>
        <v>8.1591643871710851E-4</v>
      </c>
      <c r="O83" s="2">
        <v>0.76123461999999997</v>
      </c>
      <c r="P83">
        <v>219.98106899999999</v>
      </c>
      <c r="Q83">
        <f t="shared" si="14"/>
        <v>219.03722641775042</v>
      </c>
      <c r="R83">
        <f t="shared" si="19"/>
        <v>0.89083882006754211</v>
      </c>
      <c r="S83" s="20">
        <f t="shared" si="20"/>
        <v>1.8408928785530338E-5</v>
      </c>
    </row>
    <row r="84" spans="3:19" x14ac:dyDescent="0.25">
      <c r="C84" s="2">
        <v>0.76533872999999997</v>
      </c>
      <c r="D84">
        <v>159.59446600000001</v>
      </c>
      <c r="E84">
        <f t="shared" si="12"/>
        <v>158.00732631373637</v>
      </c>
      <c r="F84">
        <f t="shared" si="15"/>
        <v>2.5190123837130463</v>
      </c>
      <c r="G84" s="20">
        <f t="shared" si="16"/>
        <v>9.8899625402967061E-5</v>
      </c>
      <c r="I84" s="2">
        <v>0.76455267000000005</v>
      </c>
      <c r="J84">
        <v>178.13243800000001</v>
      </c>
      <c r="K84">
        <f t="shared" si="13"/>
        <v>183.21100438218321</v>
      </c>
      <c r="L84">
        <f t="shared" si="17"/>
        <v>25.791836498241331</v>
      </c>
      <c r="M84" s="20">
        <f t="shared" si="18"/>
        <v>8.1282348498654621E-4</v>
      </c>
      <c r="O84" s="2">
        <v>0.76421620000000001</v>
      </c>
      <c r="P84">
        <v>220.473941</v>
      </c>
      <c r="Q84">
        <f t="shared" si="14"/>
        <v>219.36155580016523</v>
      </c>
      <c r="R84">
        <f t="shared" si="19"/>
        <v>1.237400832811423</v>
      </c>
      <c r="S84" s="20">
        <f t="shared" si="20"/>
        <v>2.5456334761904884E-5</v>
      </c>
    </row>
    <row r="85" spans="3:19" x14ac:dyDescent="0.25">
      <c r="C85" s="2">
        <v>0.76858667000000003</v>
      </c>
      <c r="D85">
        <v>159.596655</v>
      </c>
      <c r="E85">
        <f t="shared" si="12"/>
        <v>158.08184822917218</v>
      </c>
      <c r="F85">
        <f t="shared" si="15"/>
        <v>2.2946395529458004</v>
      </c>
      <c r="G85" s="20">
        <f t="shared" si="16"/>
        <v>9.008799179373692E-5</v>
      </c>
      <c r="I85" s="2">
        <v>0.76780117999999997</v>
      </c>
      <c r="J85">
        <v>178.24221299999999</v>
      </c>
      <c r="K85">
        <f t="shared" si="13"/>
        <v>183.34036129533584</v>
      </c>
      <c r="L85">
        <f t="shared" si="17"/>
        <v>25.991116041235799</v>
      </c>
      <c r="M85" s="20">
        <f t="shared" si="18"/>
        <v>8.1809511051195258E-4</v>
      </c>
      <c r="O85" s="2">
        <v>0.76719817000000001</v>
      </c>
      <c r="P85">
        <v>221.040492</v>
      </c>
      <c r="Q85">
        <f t="shared" si="14"/>
        <v>219.73199644719426</v>
      </c>
      <c r="R85">
        <f t="shared" si="19"/>
        <v>1.7121606117123933</v>
      </c>
      <c r="S85" s="20">
        <f t="shared" si="20"/>
        <v>3.5042963372585821E-5</v>
      </c>
    </row>
    <row r="86" spans="3:19" x14ac:dyDescent="0.25">
      <c r="C86" s="2">
        <v>0.77183460999999998</v>
      </c>
      <c r="D86">
        <v>159.59884299999999</v>
      </c>
      <c r="E86">
        <f t="shared" si="12"/>
        <v>158.16640091331209</v>
      </c>
      <c r="F86">
        <f t="shared" si="15"/>
        <v>2.0518903317147839</v>
      </c>
      <c r="G86" s="20">
        <f t="shared" si="16"/>
        <v>8.0555401735730596E-5</v>
      </c>
      <c r="I86" s="2">
        <v>0.77105056999999999</v>
      </c>
      <c r="J86">
        <v>178.51336900000001</v>
      </c>
      <c r="K86">
        <f t="shared" si="13"/>
        <v>183.48410037537201</v>
      </c>
      <c r="L86">
        <f t="shared" si="17"/>
        <v>24.708170406107588</v>
      </c>
      <c r="M86" s="20">
        <f t="shared" si="18"/>
        <v>7.7535232815904419E-4</v>
      </c>
      <c r="O86" s="2">
        <v>0.7701808</v>
      </c>
      <c r="P86">
        <v>221.72865400000001</v>
      </c>
      <c r="Q86">
        <f t="shared" si="14"/>
        <v>220.15699214902313</v>
      </c>
      <c r="R86">
        <f t="shared" si="19"/>
        <v>2.470120973816075</v>
      </c>
      <c r="S86" s="20">
        <f t="shared" si="20"/>
        <v>5.0242886496389708E-5</v>
      </c>
    </row>
    <row r="87" spans="3:19" x14ac:dyDescent="0.25">
      <c r="C87" s="2">
        <v>0.77508253999999999</v>
      </c>
      <c r="D87">
        <v>159.601032</v>
      </c>
      <c r="E87">
        <f t="shared" si="12"/>
        <v>158.26288861222457</v>
      </c>
      <c r="F87">
        <f t="shared" si="15"/>
        <v>1.7906277262471098</v>
      </c>
      <c r="G87" s="20">
        <f t="shared" si="16"/>
        <v>7.0296534313602361E-5</v>
      </c>
      <c r="I87" s="2">
        <v>0.77430056999999997</v>
      </c>
      <c r="J87">
        <v>178.89883599999999</v>
      </c>
      <c r="K87">
        <f t="shared" si="13"/>
        <v>183.6447199045225</v>
      </c>
      <c r="L87">
        <f t="shared" si="17"/>
        <v>22.523414035205871</v>
      </c>
      <c r="M87" s="20">
        <f t="shared" si="18"/>
        <v>7.0375126837216853E-4</v>
      </c>
      <c r="O87" s="2">
        <v>0.77316320999999999</v>
      </c>
      <c r="P87">
        <v>222.37589500000001</v>
      </c>
      <c r="Q87">
        <f t="shared" si="14"/>
        <v>220.64636301281237</v>
      </c>
      <c r="R87">
        <f t="shared" si="19"/>
        <v>2.9912808947052323</v>
      </c>
      <c r="S87" s="20">
        <f t="shared" si="20"/>
        <v>6.0489748541791698E-5</v>
      </c>
    </row>
    <row r="88" spans="3:19" x14ac:dyDescent="0.25">
      <c r="C88" s="2">
        <v>0.77833048000000005</v>
      </c>
      <c r="D88">
        <v>159.60322099999999</v>
      </c>
      <c r="E88">
        <f t="shared" si="12"/>
        <v>158.37361726586016</v>
      </c>
      <c r="F88">
        <f t="shared" si="15"/>
        <v>1.5119253430106112</v>
      </c>
      <c r="G88" s="20">
        <f t="shared" si="16"/>
        <v>5.9353596962240937E-5</v>
      </c>
      <c r="I88" s="2">
        <v>0.77754992000000001</v>
      </c>
      <c r="J88">
        <v>179.16326799999999</v>
      </c>
      <c r="K88">
        <f t="shared" si="13"/>
        <v>183.82517306065239</v>
      </c>
      <c r="L88">
        <f t="shared" si="17"/>
        <v>21.733358794536468</v>
      </c>
      <c r="M88" s="20">
        <f t="shared" si="18"/>
        <v>6.7706271554093464E-4</v>
      </c>
      <c r="O88" s="2">
        <v>0.77611474000000003</v>
      </c>
      <c r="P88">
        <v>222.96886799999999</v>
      </c>
      <c r="Q88">
        <f t="shared" si="14"/>
        <v>221.2055713676539</v>
      </c>
      <c r="R88">
        <f t="shared" si="19"/>
        <v>3.109215013643039</v>
      </c>
      <c r="S88" s="20">
        <f t="shared" si="20"/>
        <v>6.2540636686113751E-5</v>
      </c>
    </row>
    <row r="89" spans="3:19" x14ac:dyDescent="0.25">
      <c r="C89" s="2">
        <v>0.78157878000000003</v>
      </c>
      <c r="D89">
        <v>159.672651</v>
      </c>
      <c r="E89">
        <f t="shared" si="12"/>
        <v>158.5013922071378</v>
      </c>
      <c r="F89">
        <f t="shared" si="15"/>
        <v>1.3718471598570279</v>
      </c>
      <c r="G89" s="20">
        <f t="shared" si="16"/>
        <v>5.3807728277207781E-5</v>
      </c>
      <c r="I89" s="2">
        <v>0.78106854999999997</v>
      </c>
      <c r="J89">
        <v>179.481674</v>
      </c>
      <c r="K89">
        <f t="shared" si="13"/>
        <v>184.04721592996933</v>
      </c>
      <c r="L89">
        <f t="shared" si="17"/>
        <v>20.844173114308056</v>
      </c>
      <c r="M89" s="20">
        <f t="shared" si="18"/>
        <v>6.470598435986399E-4</v>
      </c>
      <c r="O89" s="2">
        <v>0.77883975000000005</v>
      </c>
      <c r="P89">
        <v>223.79294400000001</v>
      </c>
      <c r="Q89">
        <f t="shared" si="14"/>
        <v>221.79955771638069</v>
      </c>
      <c r="R89">
        <f t="shared" si="19"/>
        <v>3.9735888757216271</v>
      </c>
      <c r="S89" s="20">
        <f t="shared" si="20"/>
        <v>7.9339626601230708E-5</v>
      </c>
    </row>
    <row r="90" spans="3:19" x14ac:dyDescent="0.25">
      <c r="C90" s="2">
        <v>0.78482675999999996</v>
      </c>
      <c r="D90">
        <v>159.68156400000001</v>
      </c>
      <c r="E90">
        <f t="shared" si="12"/>
        <v>158.64956383466816</v>
      </c>
      <c r="F90">
        <f t="shared" si="15"/>
        <v>1.0650243412449685</v>
      </c>
      <c r="G90" s="20">
        <f t="shared" si="16"/>
        <v>4.1768605731303282E-5</v>
      </c>
      <c r="I90" s="2">
        <v>0.78431881000000003</v>
      </c>
      <c r="J90">
        <v>179.91421099999999</v>
      </c>
      <c r="K90">
        <f t="shared" si="13"/>
        <v>184.28166834235353</v>
      </c>
      <c r="L90">
        <f t="shared" si="17"/>
        <v>19.074683637277779</v>
      </c>
      <c r="M90" s="20">
        <f t="shared" si="18"/>
        <v>5.8928638409054123E-4</v>
      </c>
      <c r="O90" s="2">
        <v>0.78128523999999999</v>
      </c>
      <c r="P90">
        <v>224.641548</v>
      </c>
      <c r="Q90">
        <f t="shared" si="14"/>
        <v>222.40635180825564</v>
      </c>
      <c r="R90">
        <f t="shared" si="19"/>
        <v>4.9961020155885105</v>
      </c>
      <c r="S90" s="20">
        <f t="shared" si="20"/>
        <v>9.9003632936908709E-5</v>
      </c>
    </row>
    <row r="91" spans="3:19" x14ac:dyDescent="0.25">
      <c r="C91" s="2">
        <v>0.78834455999999997</v>
      </c>
      <c r="D91">
        <v>159.845314</v>
      </c>
      <c r="E91">
        <f t="shared" si="12"/>
        <v>158.83781981797313</v>
      </c>
      <c r="F91">
        <f t="shared" si="15"/>
        <v>1.0150445268180015</v>
      </c>
      <c r="G91" s="20">
        <f t="shared" si="16"/>
        <v>3.972695474343283E-5</v>
      </c>
      <c r="I91" s="2">
        <v>0.78756928000000004</v>
      </c>
      <c r="J91">
        <v>180.387092</v>
      </c>
      <c r="K91">
        <f t="shared" si="13"/>
        <v>184.54982852611599</v>
      </c>
      <c r="L91">
        <f t="shared" si="17"/>
        <v>17.328375385860241</v>
      </c>
      <c r="M91" s="20">
        <f t="shared" si="18"/>
        <v>5.3253349957577123E-4</v>
      </c>
      <c r="O91" s="2">
        <v>0.78400086000000002</v>
      </c>
      <c r="P91">
        <v>225.69878299999999</v>
      </c>
      <c r="Q91">
        <f t="shared" si="14"/>
        <v>223.17451119798574</v>
      </c>
      <c r="R91">
        <f t="shared" si="19"/>
        <v>6.3719481304442924</v>
      </c>
      <c r="S91" s="20">
        <f t="shared" si="20"/>
        <v>1.2508746671918941E-4</v>
      </c>
    </row>
    <row r="92" spans="3:19" x14ac:dyDescent="0.25">
      <c r="C92" s="2">
        <v>0.79159332999999998</v>
      </c>
      <c r="D92">
        <v>160.00215900000001</v>
      </c>
      <c r="E92">
        <f t="shared" si="12"/>
        <v>159.0426581326056</v>
      </c>
      <c r="F92">
        <f t="shared" si="15"/>
        <v>0.9206419145306266</v>
      </c>
      <c r="G92" s="20">
        <f t="shared" si="16"/>
        <v>3.5961604266009534E-5</v>
      </c>
      <c r="I92" s="2">
        <v>0.79081975000000004</v>
      </c>
      <c r="J92">
        <v>180.859973</v>
      </c>
      <c r="K92">
        <f t="shared" si="13"/>
        <v>184.85816316336442</v>
      </c>
      <c r="L92">
        <f t="shared" si="17"/>
        <v>15.985524582424064</v>
      </c>
      <c r="M92" s="20">
        <f t="shared" si="18"/>
        <v>4.886995840079531E-4</v>
      </c>
      <c r="O92" s="2">
        <v>0.78671608000000004</v>
      </c>
      <c r="P92">
        <v>226.68176399999999</v>
      </c>
      <c r="Q92">
        <f t="shared" si="14"/>
        <v>224.05683848917704</v>
      </c>
      <c r="R92">
        <f t="shared" si="19"/>
        <v>6.8902339373691124</v>
      </c>
      <c r="S92" s="20">
        <f t="shared" si="20"/>
        <v>1.3409136141775832E-4</v>
      </c>
    </row>
    <row r="93" spans="3:19" x14ac:dyDescent="0.25">
      <c r="C93" s="2">
        <v>0.79457361000000004</v>
      </c>
      <c r="D93">
        <v>160.252961</v>
      </c>
      <c r="E93">
        <f t="shared" si="12"/>
        <v>159.2620085922411</v>
      </c>
      <c r="F93">
        <f t="shared" si="15"/>
        <v>0.98198667444315513</v>
      </c>
      <c r="G93" s="20">
        <f t="shared" si="16"/>
        <v>3.8237850331120526E-5</v>
      </c>
      <c r="I93" s="2">
        <v>0.79407072000000001</v>
      </c>
      <c r="J93">
        <v>181.42699300000001</v>
      </c>
      <c r="K93">
        <f t="shared" si="13"/>
        <v>185.21452447808323</v>
      </c>
      <c r="L93">
        <f t="shared" si="17"/>
        <v>14.345394697471292</v>
      </c>
      <c r="M93" s="20">
        <f t="shared" si="18"/>
        <v>4.3582154579901251E-4</v>
      </c>
      <c r="O93" s="2">
        <v>0.78943191000000001</v>
      </c>
      <c r="P93">
        <v>227.779056</v>
      </c>
      <c r="Q93">
        <f t="shared" si="14"/>
        <v>225.07116644055245</v>
      </c>
      <c r="R93">
        <f t="shared" si="19"/>
        <v>7.332665866165053</v>
      </c>
      <c r="S93" s="20">
        <f t="shared" si="20"/>
        <v>1.4132998670172056E-4</v>
      </c>
    </row>
    <row r="94" spans="3:19" x14ac:dyDescent="0.25">
      <c r="C94" s="2">
        <v>0.79782363999999995</v>
      </c>
      <c r="D94">
        <v>160.645152</v>
      </c>
      <c r="E94">
        <f t="shared" si="12"/>
        <v>159.54224792610034</v>
      </c>
      <c r="F94">
        <f t="shared" si="15"/>
        <v>1.2163973962244476</v>
      </c>
      <c r="G94" s="20">
        <f t="shared" si="16"/>
        <v>4.7134644319304317E-5</v>
      </c>
      <c r="I94" s="2">
        <v>0.79705316999999998</v>
      </c>
      <c r="J94">
        <v>182.08124599999999</v>
      </c>
      <c r="K94">
        <f t="shared" si="13"/>
        <v>185.59162274404864</v>
      </c>
      <c r="L94">
        <f t="shared" si="17"/>
        <v>12.322744885157546</v>
      </c>
      <c r="M94" s="20">
        <f t="shared" si="18"/>
        <v>3.7168670265158365E-4</v>
      </c>
      <c r="O94" s="2">
        <v>0.79228657999999996</v>
      </c>
      <c r="P94">
        <v>228.909684</v>
      </c>
      <c r="Q94">
        <f t="shared" si="14"/>
        <v>226.30089470853761</v>
      </c>
      <c r="R94">
        <f t="shared" si="19"/>
        <v>6.80578156724882</v>
      </c>
      <c r="S94" s="20">
        <f t="shared" si="20"/>
        <v>1.2988221144048573E-4</v>
      </c>
    </row>
    <row r="95" spans="3:19" x14ac:dyDescent="0.25">
      <c r="C95" s="2">
        <v>0.80080428000000003</v>
      </c>
      <c r="D95">
        <v>160.96319600000001</v>
      </c>
      <c r="E95">
        <f t="shared" si="12"/>
        <v>159.84405786144572</v>
      </c>
      <c r="F95">
        <f t="shared" si="15"/>
        <v>1.2524701731667638</v>
      </c>
      <c r="G95" s="20">
        <f t="shared" si="16"/>
        <v>4.8340842930551431E-5</v>
      </c>
      <c r="I95" s="2">
        <v>0.80003546999999997</v>
      </c>
      <c r="J95">
        <v>182.708315</v>
      </c>
      <c r="K95">
        <f t="shared" si="13"/>
        <v>186.02550663943421</v>
      </c>
      <c r="L95">
        <f t="shared" si="17"/>
        <v>11.003760372732245</v>
      </c>
      <c r="M95" s="20">
        <f t="shared" si="18"/>
        <v>3.2962830665146772E-4</v>
      </c>
      <c r="O95" s="2">
        <v>0.79457588000000001</v>
      </c>
      <c r="P95">
        <v>230.20523299999999</v>
      </c>
      <c r="Q95">
        <f t="shared" si="14"/>
        <v>227.42475530396953</v>
      </c>
      <c r="R95">
        <f t="shared" si="19"/>
        <v>7.7310562181228519</v>
      </c>
      <c r="S95" s="20">
        <f t="shared" si="20"/>
        <v>1.4588426373245877E-4</v>
      </c>
    </row>
    <row r="96" spans="3:19" x14ac:dyDescent="0.25">
      <c r="C96" s="2">
        <v>0.80432415000000002</v>
      </c>
      <c r="D96">
        <v>161.51022499999999</v>
      </c>
      <c r="E96">
        <f t="shared" si="12"/>
        <v>160.2668172586902</v>
      </c>
      <c r="F96">
        <f t="shared" si="15"/>
        <v>1.5460628111491268</v>
      </c>
      <c r="G96" s="20">
        <f t="shared" si="16"/>
        <v>5.926893036214052E-5</v>
      </c>
      <c r="I96" s="2">
        <v>0.80301860999999997</v>
      </c>
      <c r="J96">
        <v>183.49032700000001</v>
      </c>
      <c r="K96">
        <f t="shared" si="13"/>
        <v>186.52641616225876</v>
      </c>
      <c r="L96">
        <f t="shared" si="17"/>
        <v>9.2178374011850224</v>
      </c>
      <c r="M96" s="20">
        <f t="shared" si="18"/>
        <v>2.7378061443133187E-4</v>
      </c>
      <c r="O96" s="2">
        <v>0.79672790000000004</v>
      </c>
      <c r="P96">
        <v>231.38703000000001</v>
      </c>
      <c r="Q96">
        <f t="shared" si="14"/>
        <v>228.60644110449198</v>
      </c>
      <c r="R96">
        <f t="shared" si="19"/>
        <v>7.7316746058225769</v>
      </c>
      <c r="S96" s="20">
        <f t="shared" si="20"/>
        <v>1.4440942699366996E-4</v>
      </c>
    </row>
    <row r="97" spans="3:19" x14ac:dyDescent="0.25">
      <c r="C97" s="2">
        <v>0.80757502000000003</v>
      </c>
      <c r="D97">
        <v>162.05707200000001</v>
      </c>
      <c r="E97">
        <f t="shared" si="12"/>
        <v>160.73390178801941</v>
      </c>
      <c r="F97">
        <f t="shared" si="15"/>
        <v>1.7507794098727751</v>
      </c>
      <c r="G97" s="20">
        <f t="shared" si="16"/>
        <v>6.6664627162209207E-5</v>
      </c>
      <c r="I97" s="2">
        <v>0.80600134000000001</v>
      </c>
      <c r="J97">
        <v>184.19808599999999</v>
      </c>
      <c r="K97">
        <f t="shared" si="13"/>
        <v>187.1059469845936</v>
      </c>
      <c r="L97">
        <f t="shared" si="17"/>
        <v>8.4556555057217277</v>
      </c>
      <c r="M97" s="20">
        <f t="shared" si="18"/>
        <v>2.4921665045238306E-4</v>
      </c>
      <c r="O97" s="2">
        <v>0.79914993000000001</v>
      </c>
      <c r="P97">
        <v>232.75533200000001</v>
      </c>
      <c r="Q97">
        <f t="shared" si="14"/>
        <v>230.09710167239194</v>
      </c>
      <c r="R97">
        <f t="shared" si="19"/>
        <v>7.0661884746152888</v>
      </c>
      <c r="S97" s="20">
        <f t="shared" si="20"/>
        <v>1.3043253642195285E-4</v>
      </c>
    </row>
    <row r="98" spans="3:19" x14ac:dyDescent="0.25">
      <c r="C98" s="2">
        <v>0.81082589000000005</v>
      </c>
      <c r="D98">
        <v>162.60391999999999</v>
      </c>
      <c r="E98">
        <f t="shared" si="12"/>
        <v>161.28959152716916</v>
      </c>
      <c r="F98">
        <f t="shared" si="15"/>
        <v>1.7274593344938036</v>
      </c>
      <c r="G98" s="20">
        <f t="shared" si="16"/>
        <v>6.5334987173889814E-5</v>
      </c>
      <c r="I98" s="2">
        <v>0.80898490999999995</v>
      </c>
      <c r="J98">
        <v>185.06050099999999</v>
      </c>
      <c r="K98">
        <f t="shared" si="13"/>
        <v>187.77809537315966</v>
      </c>
      <c r="L98">
        <f t="shared" si="17"/>
        <v>7.3853191770291016</v>
      </c>
      <c r="M98" s="20">
        <f t="shared" si="18"/>
        <v>2.1564619628315932E-4</v>
      </c>
      <c r="O98" s="2">
        <v>0.80146010000000001</v>
      </c>
      <c r="P98">
        <v>234.03716</v>
      </c>
      <c r="Q98">
        <f t="shared" si="14"/>
        <v>231.69349225583773</v>
      </c>
      <c r="R98">
        <f t="shared" si="19"/>
        <v>5.4927784950266858</v>
      </c>
      <c r="S98" s="20">
        <f t="shared" si="20"/>
        <v>1.002818753468216E-4</v>
      </c>
    </row>
    <row r="99" spans="3:19" x14ac:dyDescent="0.25">
      <c r="C99" s="2">
        <v>0.81407737000000002</v>
      </c>
      <c r="D99">
        <v>163.26507799999999</v>
      </c>
      <c r="E99">
        <f t="shared" ref="E99:E130" si="21">$X$6+$X$2*(1+TANH($X$3*(C99/F$1)-$X$4))+D$1^2*$X$5/((-$X$7*(C99/E$1-1)^$X$8+1))</f>
        <v>161.95133329382784</v>
      </c>
      <c r="F99">
        <f t="shared" si="15"/>
        <v>1.7259251529953346</v>
      </c>
      <c r="G99" s="20">
        <f t="shared" si="16"/>
        <v>6.4749341759749732E-5</v>
      </c>
      <c r="I99" s="2">
        <v>0.81142320999999995</v>
      </c>
      <c r="J99">
        <v>185.930666</v>
      </c>
      <c r="K99">
        <f t="shared" ref="K99:K130" si="22">$X$6+$X$2*(1+TANH($X$3*(I99/L$1)-$X$4))+J$1^2*$X$5/((-$X$7*(I99/K$1-1)^$X$8+1))</f>
        <v>188.40707948981529</v>
      </c>
      <c r="L99">
        <f t="shared" si="17"/>
        <v>6.1326237725391239</v>
      </c>
      <c r="M99" s="20">
        <f t="shared" si="18"/>
        <v>1.7739618355069813E-4</v>
      </c>
      <c r="O99" s="2">
        <v>0.80331342999999999</v>
      </c>
      <c r="P99">
        <v>235.262091</v>
      </c>
      <c r="Q99">
        <f t="shared" ref="Q99:Q108" si="23">$X$6+$X$2*(1+TANH($X$3*(O99/R$1)-$X$4))+P$1^2*$X$5/((-$X$7*(O99/Q$1-1)^$X$8+1))</f>
        <v>233.1083727265451</v>
      </c>
      <c r="R99">
        <f t="shared" si="19"/>
        <v>4.6385024014135521</v>
      </c>
      <c r="S99" s="20">
        <f t="shared" si="20"/>
        <v>8.3805762222207851E-5</v>
      </c>
    </row>
    <row r="100" spans="3:19" x14ac:dyDescent="0.25">
      <c r="C100" s="2">
        <v>0.81732939999999998</v>
      </c>
      <c r="D100">
        <v>164.02709899999999</v>
      </c>
      <c r="E100">
        <f t="shared" si="21"/>
        <v>162.73947682461716</v>
      </c>
      <c r="F100">
        <f t="shared" si="15"/>
        <v>1.6579708665376272</v>
      </c>
      <c r="G100" s="20">
        <f t="shared" si="16"/>
        <v>6.1623404349346313E-5</v>
      </c>
      <c r="I100" s="2">
        <v>0.81385622000000002</v>
      </c>
      <c r="J100">
        <v>186.80677900000001</v>
      </c>
      <c r="K100">
        <f t="shared" si="22"/>
        <v>189.11659851336759</v>
      </c>
      <c r="L100">
        <f t="shared" si="17"/>
        <v>5.3352661843336708</v>
      </c>
      <c r="M100" s="20">
        <f t="shared" si="18"/>
        <v>1.5288709455178823E-4</v>
      </c>
      <c r="O100" s="2">
        <v>0.80556214999999998</v>
      </c>
      <c r="P100">
        <v>236.74150499999999</v>
      </c>
      <c r="Q100">
        <f t="shared" si="23"/>
        <v>234.99812621605224</v>
      </c>
      <c r="R100">
        <f t="shared" si="19"/>
        <v>3.0393695843191266</v>
      </c>
      <c r="S100" s="20">
        <f t="shared" si="20"/>
        <v>5.4229388184064684E-5</v>
      </c>
    </row>
    <row r="101" spans="3:19" x14ac:dyDescent="0.25">
      <c r="C101" s="2">
        <v>0.82058204000000001</v>
      </c>
      <c r="D101">
        <v>164.90343100000001</v>
      </c>
      <c r="E101">
        <f t="shared" si="21"/>
        <v>163.67769482949112</v>
      </c>
      <c r="F101">
        <f t="shared" si="15"/>
        <v>1.502429159693812</v>
      </c>
      <c r="G101" s="20">
        <f t="shared" si="16"/>
        <v>5.5250297455461529E-5</v>
      </c>
      <c r="I101" s="2">
        <v>0.81657208999999997</v>
      </c>
      <c r="J101">
        <v>187.91079500000001</v>
      </c>
      <c r="K101">
        <f t="shared" si="22"/>
        <v>190.01863639759148</v>
      </c>
      <c r="L101">
        <f t="shared" si="17"/>
        <v>4.4429953574003669</v>
      </c>
      <c r="M101" s="20">
        <f t="shared" si="18"/>
        <v>1.2582658203897713E-4</v>
      </c>
      <c r="O101" s="2">
        <v>0.80739371000000004</v>
      </c>
      <c r="P101">
        <v>238.121577</v>
      </c>
      <c r="Q101">
        <f t="shared" si="23"/>
        <v>236.6865772708515</v>
      </c>
      <c r="R101">
        <f t="shared" si="19"/>
        <v>2.0592242226562716</v>
      </c>
      <c r="S101" s="20">
        <f t="shared" si="20"/>
        <v>3.6316679894016754E-5</v>
      </c>
    </row>
    <row r="102" spans="3:19" x14ac:dyDescent="0.25">
      <c r="C102" s="2">
        <v>0.8238354</v>
      </c>
      <c r="D102">
        <v>165.91424699999999</v>
      </c>
      <c r="E102">
        <f t="shared" si="21"/>
        <v>164.79320380246764</v>
      </c>
      <c r="F102">
        <f t="shared" si="15"/>
        <v>1.2567378507335432</v>
      </c>
      <c r="G102" s="20">
        <f t="shared" si="16"/>
        <v>4.565384234734764E-5</v>
      </c>
      <c r="I102" s="2">
        <v>0.81928889999999999</v>
      </c>
      <c r="J102">
        <v>189.18964</v>
      </c>
      <c r="K102">
        <f t="shared" si="22"/>
        <v>191.05340657903406</v>
      </c>
      <c r="L102">
        <f t="shared" si="17"/>
        <v>3.4736258611243356</v>
      </c>
      <c r="M102" s="20">
        <f t="shared" si="18"/>
        <v>9.7048390634939445E-5</v>
      </c>
      <c r="O102" s="2">
        <v>0.80961704999999995</v>
      </c>
      <c r="P102">
        <v>239.76617100000001</v>
      </c>
      <c r="Q102">
        <f t="shared" si="23"/>
        <v>238.92701712536777</v>
      </c>
      <c r="R102">
        <f t="shared" si="19"/>
        <v>0.70417922531031008</v>
      </c>
      <c r="S102" s="20">
        <f t="shared" si="20"/>
        <v>1.2249190611970834E-5</v>
      </c>
    </row>
    <row r="103" spans="3:19" x14ac:dyDescent="0.25">
      <c r="C103" s="2">
        <v>0.82655091000000003</v>
      </c>
      <c r="D103">
        <v>166.95073400000001</v>
      </c>
      <c r="E103">
        <f t="shared" si="21"/>
        <v>165.88197157710485</v>
      </c>
      <c r="F103">
        <f t="shared" si="15"/>
        <v>1.142253116592737</v>
      </c>
      <c r="G103" s="20">
        <f t="shared" si="16"/>
        <v>4.0981295778062734E-5</v>
      </c>
      <c r="I103" s="2">
        <v>0.82198019</v>
      </c>
      <c r="J103">
        <v>190.60622799999999</v>
      </c>
      <c r="K103">
        <f t="shared" si="22"/>
        <v>192.22731521425831</v>
      </c>
      <c r="L103">
        <f t="shared" si="17"/>
        <v>2.6279237562318136</v>
      </c>
      <c r="M103" s="20">
        <f t="shared" si="18"/>
        <v>7.2333351294501233E-5</v>
      </c>
      <c r="O103" s="2">
        <v>0.81184062000000001</v>
      </c>
      <c r="P103">
        <v>241.45303100000001</v>
      </c>
      <c r="Q103">
        <f t="shared" si="23"/>
        <v>241.38714423805118</v>
      </c>
      <c r="R103">
        <f t="shared" si="19"/>
        <v>4.3410654001020451E-3</v>
      </c>
      <c r="S103" s="20">
        <f t="shared" si="20"/>
        <v>7.4461367118358735E-8</v>
      </c>
    </row>
    <row r="104" spans="3:19" x14ac:dyDescent="0.25">
      <c r="C104" s="2">
        <v>0.82854271000000002</v>
      </c>
      <c r="D104">
        <v>168.017673</v>
      </c>
      <c r="E104">
        <f t="shared" si="21"/>
        <v>166.78387206275542</v>
      </c>
      <c r="F104">
        <f t="shared" si="15"/>
        <v>1.5222647527456066</v>
      </c>
      <c r="G104" s="20">
        <f t="shared" si="16"/>
        <v>5.3923771600245332E-5</v>
      </c>
      <c r="I104" s="2">
        <v>0.82436706000000004</v>
      </c>
      <c r="J104">
        <v>191.86930699999999</v>
      </c>
      <c r="K104">
        <f t="shared" si="22"/>
        <v>193.40828837526016</v>
      </c>
      <c r="L104">
        <f t="shared" si="17"/>
        <v>2.3684636733976658</v>
      </c>
      <c r="M104" s="20">
        <f t="shared" si="18"/>
        <v>6.4336245673913926E-5</v>
      </c>
      <c r="O104" s="2">
        <v>0.81376809999999999</v>
      </c>
      <c r="P104">
        <v>242.98647700000001</v>
      </c>
      <c r="Q104">
        <f t="shared" si="23"/>
        <v>243.70386047105154</v>
      </c>
      <c r="R104">
        <f t="shared" si="19"/>
        <v>0.51463904453794662</v>
      </c>
      <c r="S104" s="20">
        <f t="shared" si="20"/>
        <v>8.716427523872904E-6</v>
      </c>
    </row>
    <row r="105" spans="3:19" x14ac:dyDescent="0.25">
      <c r="C105" s="2">
        <v>0.83059137000000005</v>
      </c>
      <c r="D105">
        <v>169.145476</v>
      </c>
      <c r="E105">
        <f t="shared" si="21"/>
        <v>167.81241954280179</v>
      </c>
      <c r="F105">
        <f t="shared" si="15"/>
        <v>1.7770395180778453</v>
      </c>
      <c r="G105" s="20">
        <f t="shared" si="16"/>
        <v>6.2112114273597669E-5</v>
      </c>
      <c r="I105" s="2">
        <v>0.82626463999999999</v>
      </c>
      <c r="J105">
        <v>193.036768</v>
      </c>
      <c r="K105">
        <f t="shared" si="22"/>
        <v>194.45113849543969</v>
      </c>
      <c r="L105">
        <f t="shared" si="17"/>
        <v>2.000443898370337</v>
      </c>
      <c r="M105" s="20">
        <f t="shared" si="18"/>
        <v>5.3684177183343487E-5</v>
      </c>
      <c r="O105" s="2">
        <v>0.81554833000000004</v>
      </c>
      <c r="P105">
        <v>244.59026800000001</v>
      </c>
      <c r="Q105">
        <f t="shared" si="23"/>
        <v>245.99887569062597</v>
      </c>
      <c r="R105">
        <f t="shared" si="19"/>
        <v>1.9841756260905901</v>
      </c>
      <c r="S105" s="20">
        <f t="shared" si="20"/>
        <v>3.3166661974270986E-5</v>
      </c>
    </row>
    <row r="106" spans="3:19" x14ac:dyDescent="0.25">
      <c r="C106" s="2">
        <v>0.83307606999999995</v>
      </c>
      <c r="D106">
        <v>170.58127500000001</v>
      </c>
      <c r="E106">
        <f t="shared" si="21"/>
        <v>169.21057733024151</v>
      </c>
      <c r="F106">
        <f t="shared" si="15"/>
        <v>1.8788121018813797</v>
      </c>
      <c r="G106" s="20">
        <f t="shared" si="16"/>
        <v>6.4568490954402182E-5</v>
      </c>
      <c r="I106" s="2">
        <v>0.82851304999999997</v>
      </c>
      <c r="J106">
        <v>194.45782</v>
      </c>
      <c r="K106">
        <f t="shared" si="22"/>
        <v>195.81742890504006</v>
      </c>
      <c r="L106">
        <f t="shared" si="17"/>
        <v>1.8485363746642367</v>
      </c>
      <c r="M106" s="20">
        <f t="shared" si="18"/>
        <v>4.8885175134221053E-5</v>
      </c>
      <c r="O106" s="2">
        <v>0.81747667999999996</v>
      </c>
      <c r="P106">
        <v>246.28573499999999</v>
      </c>
      <c r="Q106">
        <f t="shared" si="23"/>
        <v>248.65441800724022</v>
      </c>
      <c r="R106">
        <f t="shared" si="19"/>
        <v>5.610659188788647</v>
      </c>
      <c r="S106" s="20">
        <f t="shared" si="20"/>
        <v>9.2498645438567238E-5</v>
      </c>
    </row>
    <row r="107" spans="3:19" x14ac:dyDescent="0.25">
      <c r="C107" s="2">
        <v>0.83538458999999998</v>
      </c>
      <c r="D107">
        <v>172.19940399999999</v>
      </c>
      <c r="E107">
        <f t="shared" si="21"/>
        <v>170.67183908580944</v>
      </c>
      <c r="F107">
        <f t="shared" si="15"/>
        <v>2.3334545670659792</v>
      </c>
      <c r="G107" s="20">
        <f t="shared" si="16"/>
        <v>7.8692992635800079E-5</v>
      </c>
      <c r="I107" s="2">
        <v>0.83034430000000004</v>
      </c>
      <c r="J107">
        <v>195.779775</v>
      </c>
      <c r="K107">
        <f t="shared" si="22"/>
        <v>197.04352083050662</v>
      </c>
      <c r="L107">
        <f t="shared" si="17"/>
        <v>1.5970535241228714</v>
      </c>
      <c r="M107" s="20">
        <f t="shared" si="18"/>
        <v>4.1666193013217162E-5</v>
      </c>
      <c r="O107" s="2">
        <v>0.81940484000000002</v>
      </c>
      <c r="P107">
        <v>247.94681299999999</v>
      </c>
      <c r="Q107">
        <f t="shared" si="23"/>
        <v>251.48491562664375</v>
      </c>
      <c r="R107">
        <f t="shared" si="19"/>
        <v>12.518170196663494</v>
      </c>
      <c r="S107" s="20">
        <f t="shared" si="20"/>
        <v>2.0362157438382633E-4</v>
      </c>
    </row>
    <row r="108" spans="3:19" x14ac:dyDescent="0.25">
      <c r="C108" s="2">
        <v>0.83760754000000004</v>
      </c>
      <c r="D108">
        <v>173.77061900000001</v>
      </c>
      <c r="E108">
        <f t="shared" si="21"/>
        <v>172.24003521086433</v>
      </c>
      <c r="F108">
        <f t="shared" si="15"/>
        <v>2.3426867355649232</v>
      </c>
      <c r="G108" s="20">
        <f t="shared" si="16"/>
        <v>7.7582098446875831E-5</v>
      </c>
      <c r="I108" s="2">
        <v>0.83256810000000003</v>
      </c>
      <c r="J108">
        <v>197.510222</v>
      </c>
      <c r="K108">
        <f t="shared" si="22"/>
        <v>198.68022566678789</v>
      </c>
      <c r="L108">
        <f t="shared" si="17"/>
        <v>1.3689085802971124</v>
      </c>
      <c r="M108" s="20">
        <f t="shared" si="18"/>
        <v>3.5090963376345275E-5</v>
      </c>
      <c r="O108" s="2">
        <v>0.82088985999999997</v>
      </c>
      <c r="P108">
        <v>249.56106600000001</v>
      </c>
      <c r="Q108">
        <f t="shared" si="23"/>
        <v>253.78190834022823</v>
      </c>
      <c r="R108">
        <f t="shared" si="19"/>
        <v>17.815510061063208</v>
      </c>
      <c r="S108" s="20">
        <f t="shared" si="20"/>
        <v>2.8605174187350556E-4</v>
      </c>
    </row>
    <row r="109" spans="3:19" x14ac:dyDescent="0.25">
      <c r="C109" s="2">
        <v>0.83968326000000004</v>
      </c>
      <c r="D109">
        <v>175.417755</v>
      </c>
      <c r="E109">
        <f t="shared" si="21"/>
        <v>173.85807473531403</v>
      </c>
      <c r="F109">
        <f t="shared" si="15"/>
        <v>2.4326025280508841</v>
      </c>
      <c r="G109" s="20">
        <f t="shared" si="16"/>
        <v>7.9054037706695397E-5</v>
      </c>
      <c r="I109" s="2">
        <v>0.83464395000000002</v>
      </c>
      <c r="J109">
        <v>199.18113299999999</v>
      </c>
      <c r="K109">
        <f t="shared" si="22"/>
        <v>200.36477837164597</v>
      </c>
      <c r="L109">
        <f t="shared" si="17"/>
        <v>1.4010163658189503</v>
      </c>
      <c r="M109" s="20">
        <f t="shared" si="18"/>
        <v>3.5313991781662207E-5</v>
      </c>
    </row>
    <row r="110" spans="3:19" x14ac:dyDescent="0.25">
      <c r="C110" s="2">
        <v>0.84190741000000002</v>
      </c>
      <c r="D110">
        <v>177.21292299999999</v>
      </c>
      <c r="E110">
        <f t="shared" si="21"/>
        <v>175.7676522987791</v>
      </c>
      <c r="F110">
        <f t="shared" si="15"/>
        <v>2.0888073998075285</v>
      </c>
      <c r="G110" s="20">
        <f t="shared" si="16"/>
        <v>6.651316580933312E-5</v>
      </c>
      <c r="I110" s="2">
        <v>0.83642439999999996</v>
      </c>
      <c r="J110">
        <v>200.82648599999999</v>
      </c>
      <c r="K110">
        <f t="shared" si="22"/>
        <v>201.93784655501716</v>
      </c>
      <c r="L110">
        <f t="shared" si="17"/>
        <v>1.2351222832480748</v>
      </c>
      <c r="M110" s="20">
        <f t="shared" si="18"/>
        <v>3.0624427502646662E-5</v>
      </c>
    </row>
    <row r="111" spans="3:19" x14ac:dyDescent="0.25">
      <c r="C111" s="2">
        <v>0.84378302000000005</v>
      </c>
      <c r="D111">
        <v>178.99789899999999</v>
      </c>
      <c r="E111">
        <f t="shared" si="21"/>
        <v>177.52709372430704</v>
      </c>
      <c r="F111">
        <f t="shared" si="15"/>
        <v>2.1632681590062242</v>
      </c>
      <c r="G111" s="20">
        <f t="shared" si="16"/>
        <v>6.7517210521463798E-5</v>
      </c>
      <c r="I111" s="2">
        <v>0.83805726999999997</v>
      </c>
      <c r="J111">
        <v>202.481953</v>
      </c>
      <c r="K111">
        <f t="shared" si="22"/>
        <v>203.48983679016987</v>
      </c>
      <c r="L111">
        <f t="shared" si="17"/>
        <v>1.0158297344871836</v>
      </c>
      <c r="M111" s="20">
        <f t="shared" si="18"/>
        <v>2.4776974782950133E-5</v>
      </c>
    </row>
    <row r="112" spans="3:19" x14ac:dyDescent="0.25">
      <c r="C112" s="2">
        <v>0.84540713000000001</v>
      </c>
      <c r="D112">
        <v>180.71386000000001</v>
      </c>
      <c r="E112">
        <f t="shared" si="21"/>
        <v>179.16545524248485</v>
      </c>
      <c r="F112">
        <f t="shared" si="15"/>
        <v>2.3975572930955749</v>
      </c>
      <c r="G112" s="20">
        <f t="shared" si="16"/>
        <v>7.3415214027837216E-5</v>
      </c>
      <c r="I112" s="2">
        <v>0.83969033000000004</v>
      </c>
      <c r="J112">
        <v>204.17193700000001</v>
      </c>
      <c r="K112">
        <f t="shared" si="22"/>
        <v>205.15072973792132</v>
      </c>
      <c r="L112">
        <f t="shared" si="17"/>
        <v>0.95803522380749451</v>
      </c>
      <c r="M112" s="20">
        <f t="shared" si="18"/>
        <v>2.2982082480652358E-5</v>
      </c>
    </row>
    <row r="113" spans="3:13" x14ac:dyDescent="0.25">
      <c r="C113" s="2">
        <v>0.84724944999999996</v>
      </c>
      <c r="D113">
        <v>182.384038</v>
      </c>
      <c r="E113">
        <f t="shared" si="21"/>
        <v>181.15691405555498</v>
      </c>
      <c r="F113">
        <f t="shared" si="15"/>
        <v>1.5058331750303191</v>
      </c>
      <c r="G113" s="20">
        <f t="shared" si="16"/>
        <v>4.5269240399041605E-5</v>
      </c>
      <c r="I113" s="2">
        <v>0.84102708999999998</v>
      </c>
      <c r="J113">
        <v>205.67064400000001</v>
      </c>
      <c r="K113">
        <f t="shared" si="22"/>
        <v>206.59361535369823</v>
      </c>
      <c r="L113">
        <f t="shared" si="17"/>
        <v>0.85187611974751742</v>
      </c>
      <c r="M113" s="20">
        <f t="shared" si="18"/>
        <v>2.0138718351723418E-5</v>
      </c>
    </row>
    <row r="114" spans="3:13" x14ac:dyDescent="0.25">
      <c r="C114" s="2">
        <v>0.84878847999999996</v>
      </c>
      <c r="D114">
        <v>184.05939000000001</v>
      </c>
      <c r="E114">
        <f t="shared" si="21"/>
        <v>182.93109821874322</v>
      </c>
      <c r="F114">
        <f t="shared" si="15"/>
        <v>1.2730423436516238</v>
      </c>
      <c r="G114" s="20">
        <f t="shared" si="16"/>
        <v>3.7577414259827284E-5</v>
      </c>
      <c r="I114" s="2">
        <v>0.84248246999999998</v>
      </c>
      <c r="J114">
        <v>207.26558600000001</v>
      </c>
      <c r="K114">
        <f t="shared" si="22"/>
        <v>208.2517850020767</v>
      </c>
      <c r="L114">
        <f t="shared" si="17"/>
        <v>0.97258847169705565</v>
      </c>
      <c r="M114" s="20">
        <f t="shared" si="18"/>
        <v>2.2639911259834807E-5</v>
      </c>
    </row>
    <row r="115" spans="3:13" x14ac:dyDescent="0.25">
      <c r="C115" s="2">
        <v>0.85043584999999999</v>
      </c>
      <c r="D115">
        <v>185.91636700000001</v>
      </c>
      <c r="E115">
        <f t="shared" si="21"/>
        <v>184.94301121540533</v>
      </c>
      <c r="F115">
        <f t="shared" si="15"/>
        <v>0.9474214834039123</v>
      </c>
      <c r="G115" s="20">
        <f t="shared" si="16"/>
        <v>2.7409933378719818E-5</v>
      </c>
      <c r="I115" s="2">
        <v>0.84382303000000003</v>
      </c>
      <c r="J115">
        <v>208.865782</v>
      </c>
      <c r="K115">
        <f t="shared" si="22"/>
        <v>209.86084782419681</v>
      </c>
      <c r="L115">
        <f t="shared" si="17"/>
        <v>0.99015599448448521</v>
      </c>
      <c r="M115" s="20">
        <f t="shared" si="18"/>
        <v>2.2697029827346508E-5</v>
      </c>
    </row>
    <row r="116" spans="3:13" x14ac:dyDescent="0.25">
      <c r="C116" s="2">
        <v>0.85202971000000005</v>
      </c>
      <c r="D116">
        <v>187.80423999999999</v>
      </c>
      <c r="E116">
        <f t="shared" si="21"/>
        <v>187.0008397325885</v>
      </c>
      <c r="F116">
        <f t="shared" si="15"/>
        <v>0.64545198967685391</v>
      </c>
      <c r="G116" s="20">
        <f t="shared" si="16"/>
        <v>1.8300087149276051E-5</v>
      </c>
      <c r="I116" s="2">
        <v>0.84488087999999995</v>
      </c>
      <c r="J116">
        <v>210.499505</v>
      </c>
      <c r="K116">
        <f t="shared" si="22"/>
        <v>211.18638943389337</v>
      </c>
      <c r="L116">
        <f t="shared" si="17"/>
        <v>0.47181022552501317</v>
      </c>
      <c r="M116" s="20">
        <f t="shared" si="18"/>
        <v>1.0647930095131404E-5</v>
      </c>
    </row>
    <row r="117" spans="3:13" x14ac:dyDescent="0.25">
      <c r="C117" s="2">
        <v>0.85362461000000001</v>
      </c>
      <c r="D117">
        <v>189.88576900000001</v>
      </c>
      <c r="E117">
        <f t="shared" si="21"/>
        <v>189.16867679000478</v>
      </c>
      <c r="F117">
        <f t="shared" si="15"/>
        <v>0.51422123763584204</v>
      </c>
      <c r="G117" s="20">
        <f t="shared" si="16"/>
        <v>1.4261498934896185E-5</v>
      </c>
      <c r="I117" s="2">
        <v>0.84647722000000003</v>
      </c>
      <c r="J117">
        <v>212.534638</v>
      </c>
      <c r="K117">
        <f t="shared" si="22"/>
        <v>213.28018567855244</v>
      </c>
      <c r="L117">
        <f t="shared" si="17"/>
        <v>0.55584134099493399</v>
      </c>
      <c r="M117" s="20">
        <f t="shared" si="18"/>
        <v>1.230527730708691E-5</v>
      </c>
    </row>
    <row r="118" spans="3:13" x14ac:dyDescent="0.25">
      <c r="C118" s="2">
        <v>0.85503651999999997</v>
      </c>
      <c r="D118">
        <v>191.77247299999999</v>
      </c>
      <c r="E118">
        <f t="shared" si="21"/>
        <v>191.17687623798506</v>
      </c>
      <c r="F118">
        <f t="shared" si="15"/>
        <v>0.35473550292267531</v>
      </c>
      <c r="G118" s="20">
        <f t="shared" si="16"/>
        <v>9.645663757946032E-6</v>
      </c>
      <c r="I118" s="2">
        <v>0.84789258999999995</v>
      </c>
      <c r="J118">
        <v>214.614462</v>
      </c>
      <c r="K118">
        <f t="shared" si="22"/>
        <v>215.23033130805831</v>
      </c>
      <c r="L118">
        <f t="shared" si="17"/>
        <v>0.3792950046082188</v>
      </c>
      <c r="M118" s="20">
        <f t="shared" si="18"/>
        <v>8.2349156500881638E-6</v>
      </c>
    </row>
    <row r="119" spans="3:13" x14ac:dyDescent="0.25">
      <c r="C119" s="2">
        <v>0.85649074999999997</v>
      </c>
      <c r="D119">
        <v>193.76148699999999</v>
      </c>
      <c r="E119">
        <f t="shared" si="21"/>
        <v>193.33027032915078</v>
      </c>
      <c r="F119">
        <f t="shared" si="15"/>
        <v>0.18594781721827591</v>
      </c>
      <c r="G119" s="20">
        <f t="shared" si="16"/>
        <v>4.9528613115087657E-6</v>
      </c>
      <c r="I119" s="2">
        <v>0.84906287999999996</v>
      </c>
      <c r="J119">
        <v>216.53312399999999</v>
      </c>
      <c r="K119">
        <f t="shared" si="22"/>
        <v>216.90856566085532</v>
      </c>
      <c r="L119">
        <f t="shared" si="17"/>
        <v>0.14095644070580857</v>
      </c>
      <c r="M119" s="20">
        <f t="shared" si="18"/>
        <v>3.0063271676237401E-6</v>
      </c>
    </row>
    <row r="120" spans="3:13" x14ac:dyDescent="0.25">
      <c r="C120" s="2">
        <v>0.85794568999999998</v>
      </c>
      <c r="D120">
        <v>195.88364000000001</v>
      </c>
      <c r="E120">
        <f t="shared" si="21"/>
        <v>195.56768301788006</v>
      </c>
      <c r="F120">
        <f t="shared" si="15"/>
        <v>9.9828814550350711E-2</v>
      </c>
      <c r="G120" s="20">
        <f t="shared" si="16"/>
        <v>2.6017141718236555E-6</v>
      </c>
      <c r="I120" s="2">
        <v>0.85039748999999998</v>
      </c>
      <c r="J120">
        <v>218.59322399999999</v>
      </c>
      <c r="K120">
        <f t="shared" si="22"/>
        <v>218.8937325570393</v>
      </c>
      <c r="L120">
        <f t="shared" si="17"/>
        <v>9.0305392853846908E-2</v>
      </c>
      <c r="M120" s="20">
        <f t="shared" si="18"/>
        <v>1.8899063982975216E-6</v>
      </c>
    </row>
    <row r="121" spans="3:13" x14ac:dyDescent="0.25">
      <c r="C121" s="2">
        <v>0.85929056999999998</v>
      </c>
      <c r="D121">
        <v>197.67616100000001</v>
      </c>
      <c r="E121">
        <f t="shared" si="21"/>
        <v>197.70591590974851</v>
      </c>
      <c r="F121">
        <f t="shared" si="15"/>
        <v>8.8535465414165337E-4</v>
      </c>
      <c r="G121" s="20">
        <f t="shared" si="16"/>
        <v>2.2657327293382333E-8</v>
      </c>
      <c r="I121" s="2">
        <v>0.85144059000000005</v>
      </c>
      <c r="J121">
        <v>220.39067800000001</v>
      </c>
      <c r="K121">
        <f t="shared" si="22"/>
        <v>220.49689249398628</v>
      </c>
      <c r="L121">
        <f t="shared" si="17"/>
        <v>1.1281518732759793E-2</v>
      </c>
      <c r="M121" s="20">
        <f t="shared" si="18"/>
        <v>2.3226358599795651E-7</v>
      </c>
    </row>
    <row r="122" spans="3:13" x14ac:dyDescent="0.25">
      <c r="C122" s="2">
        <v>0.86036604999999999</v>
      </c>
      <c r="D122">
        <v>199.39453399999999</v>
      </c>
      <c r="E122">
        <f t="shared" si="21"/>
        <v>199.46143675410946</v>
      </c>
      <c r="F122">
        <f t="shared" si="15"/>
        <v>4.4759785074313429E-3</v>
      </c>
      <c r="G122" s="20">
        <f t="shared" si="16"/>
        <v>1.1258006493619741E-7</v>
      </c>
      <c r="I122" s="2">
        <v>0.85250703999999999</v>
      </c>
      <c r="J122">
        <v>222.26352900000001</v>
      </c>
      <c r="K122">
        <f t="shared" si="22"/>
        <v>222.18129151741988</v>
      </c>
      <c r="L122">
        <f t="shared" si="17"/>
        <v>6.7630035411165596E-3</v>
      </c>
      <c r="M122" s="20">
        <f t="shared" si="18"/>
        <v>1.3689992292525776E-7</v>
      </c>
    </row>
    <row r="123" spans="3:13" x14ac:dyDescent="0.25">
      <c r="C123" s="2">
        <v>0.86178871000000001</v>
      </c>
      <c r="D123">
        <v>201.614465</v>
      </c>
      <c r="E123">
        <f t="shared" si="21"/>
        <v>201.84146611636902</v>
      </c>
      <c r="F123">
        <f t="shared" si="15"/>
        <v>5.1529506832783269E-2</v>
      </c>
      <c r="G123" s="20">
        <f t="shared" si="16"/>
        <v>1.2676886751742241E-6</v>
      </c>
      <c r="I123" s="2">
        <v>0.85345314999999999</v>
      </c>
      <c r="J123">
        <v>224.01860300000001</v>
      </c>
      <c r="K123">
        <f t="shared" si="22"/>
        <v>223.71268290430197</v>
      </c>
      <c r="L123">
        <f t="shared" si="17"/>
        <v>9.3587104951899119E-2</v>
      </c>
      <c r="M123" s="20">
        <f t="shared" si="18"/>
        <v>1.8648669132080295E-6</v>
      </c>
    </row>
    <row r="124" spans="3:13" x14ac:dyDescent="0.25">
      <c r="C124" s="2">
        <v>0.86286487999999995</v>
      </c>
      <c r="D124">
        <v>203.46022400000001</v>
      </c>
      <c r="E124">
        <f t="shared" si="21"/>
        <v>203.68202706050096</v>
      </c>
      <c r="F124">
        <f t="shared" si="15"/>
        <v>4.9196597647586313E-2</v>
      </c>
      <c r="G124" s="20">
        <f t="shared" si="16"/>
        <v>1.1884366381542314E-6</v>
      </c>
      <c r="I124" s="2">
        <v>0.85442203999999999</v>
      </c>
      <c r="J124">
        <v>225.742874</v>
      </c>
      <c r="K124">
        <f t="shared" si="22"/>
        <v>225.31560219952902</v>
      </c>
      <c r="L124">
        <f t="shared" si="17"/>
        <v>0.18256119147770944</v>
      </c>
      <c r="M124" s="20">
        <f t="shared" si="18"/>
        <v>3.5824518480804019E-6</v>
      </c>
    </row>
    <row r="125" spans="3:13" x14ac:dyDescent="0.25">
      <c r="C125" s="2">
        <v>0.86394011999999998</v>
      </c>
      <c r="D125">
        <v>205.133396</v>
      </c>
      <c r="E125">
        <f t="shared" si="21"/>
        <v>205.55220854839752</v>
      </c>
      <c r="F125">
        <f t="shared" si="15"/>
        <v>0.1754039506952178</v>
      </c>
      <c r="G125" s="20">
        <f t="shared" si="16"/>
        <v>4.168373547518128E-6</v>
      </c>
      <c r="I125" s="2">
        <v>0.85539175999999995</v>
      </c>
      <c r="J125">
        <v>227.620408</v>
      </c>
      <c r="K125">
        <f t="shared" si="22"/>
        <v>226.95338253584703</v>
      </c>
      <c r="L125">
        <f t="shared" si="17"/>
        <v>0.44492296982848628</v>
      </c>
      <c r="M125" s="20">
        <f t="shared" si="18"/>
        <v>8.5874146276263571E-6</v>
      </c>
    </row>
    <row r="126" spans="3:13" x14ac:dyDescent="0.25">
      <c r="C126" s="2">
        <v>0.86508863999999996</v>
      </c>
      <c r="D126">
        <v>207.160842</v>
      </c>
      <c r="E126">
        <f t="shared" si="21"/>
        <v>207.5805810696906</v>
      </c>
      <c r="F126">
        <f t="shared" si="15"/>
        <v>0.17618088662472425</v>
      </c>
      <c r="G126" s="20">
        <f t="shared" si="16"/>
        <v>4.1052863590368659E-6</v>
      </c>
      <c r="I126" s="2">
        <v>0.85665868000000001</v>
      </c>
      <c r="J126">
        <v>229.85872499999999</v>
      </c>
      <c r="K126">
        <f t="shared" si="22"/>
        <v>229.14052862145559</v>
      </c>
      <c r="L126">
        <f t="shared" si="17"/>
        <v>0.51580603815429893</v>
      </c>
      <c r="M126" s="20">
        <f t="shared" si="18"/>
        <v>9.7625761618608503E-6</v>
      </c>
    </row>
    <row r="127" spans="3:13" x14ac:dyDescent="0.25">
      <c r="C127" s="2">
        <v>0.86629091000000003</v>
      </c>
      <c r="D127">
        <v>209.12443300000001</v>
      </c>
      <c r="E127">
        <f t="shared" si="21"/>
        <v>209.73331356868212</v>
      </c>
      <c r="F127">
        <f t="shared" si="15"/>
        <v>0.37073554691865013</v>
      </c>
      <c r="G127" s="20">
        <f t="shared" si="16"/>
        <v>8.4772438549226475E-6</v>
      </c>
      <c r="I127" s="2">
        <v>0.85780836000000005</v>
      </c>
      <c r="J127">
        <v>231.86586800000001</v>
      </c>
      <c r="K127">
        <f t="shared" si="22"/>
        <v>231.16824707045458</v>
      </c>
      <c r="L127">
        <f t="shared" si="17"/>
        <v>0.48667496133981941</v>
      </c>
      <c r="M127" s="20">
        <f t="shared" si="18"/>
        <v>9.0524338035366316E-6</v>
      </c>
    </row>
    <row r="128" spans="3:13" x14ac:dyDescent="0.25">
      <c r="C128" s="2">
        <v>0.86767846999999998</v>
      </c>
      <c r="D128">
        <v>211.22820300000001</v>
      </c>
      <c r="E128">
        <f t="shared" si="21"/>
        <v>212.24850723688016</v>
      </c>
      <c r="F128">
        <f t="shared" si="15"/>
        <v>1.0410207357955863</v>
      </c>
      <c r="G128" s="20">
        <f t="shared" si="16"/>
        <v>2.333219360791942E-5</v>
      </c>
      <c r="I128" s="2">
        <v>0.85885776999999996</v>
      </c>
      <c r="J128">
        <v>233.85435699999999</v>
      </c>
      <c r="K128">
        <f t="shared" si="22"/>
        <v>233.05152035806356</v>
      </c>
      <c r="L128">
        <f t="shared" si="17"/>
        <v>0.64454667363577545</v>
      </c>
      <c r="M128" s="20">
        <f t="shared" si="18"/>
        <v>1.1785918670849521E-5</v>
      </c>
    </row>
    <row r="129" spans="3:13" x14ac:dyDescent="0.25">
      <c r="C129" s="2">
        <v>0.86882307999999997</v>
      </c>
      <c r="D129">
        <v>213.28935300000001</v>
      </c>
      <c r="E129">
        <f t="shared" si="21"/>
        <v>214.34237442641455</v>
      </c>
      <c r="F129">
        <f t="shared" si="15"/>
        <v>1.1088541244881245</v>
      </c>
      <c r="G129" s="20">
        <f t="shared" si="16"/>
        <v>2.4374519468058295E-5</v>
      </c>
      <c r="I129" s="2">
        <v>0.86012540999999998</v>
      </c>
      <c r="J129">
        <v>236.22744499999999</v>
      </c>
      <c r="K129">
        <f t="shared" si="22"/>
        <v>235.36311444259681</v>
      </c>
      <c r="L129">
        <f t="shared" si="17"/>
        <v>0.74706731246088931</v>
      </c>
      <c r="M129" s="20">
        <f t="shared" si="18"/>
        <v>1.3387485981116832E-5</v>
      </c>
    </row>
    <row r="130" spans="3:13" x14ac:dyDescent="0.25">
      <c r="C130" s="2">
        <v>0.87026356000000005</v>
      </c>
      <c r="D130">
        <v>215.77228500000001</v>
      </c>
      <c r="E130">
        <f t="shared" si="21"/>
        <v>216.99390832840714</v>
      </c>
      <c r="F130">
        <f t="shared" si="15"/>
        <v>1.4923635565085234</v>
      </c>
      <c r="G130" s="20">
        <f t="shared" si="16"/>
        <v>3.2054079786452498E-5</v>
      </c>
      <c r="I130" s="2">
        <v>0.86108379000000002</v>
      </c>
      <c r="J130">
        <v>238.28455500000001</v>
      </c>
      <c r="K130">
        <f t="shared" si="22"/>
        <v>237.13406220769696</v>
      </c>
      <c r="L130">
        <f t="shared" si="17"/>
        <v>1.3236336651412806</v>
      </c>
      <c r="M130" s="20">
        <f t="shared" si="18"/>
        <v>2.3311811227043139E-5</v>
      </c>
    </row>
    <row r="131" spans="3:13" x14ac:dyDescent="0.25">
      <c r="C131" s="2">
        <v>0.87148418000000005</v>
      </c>
      <c r="D131">
        <v>217.898155</v>
      </c>
      <c r="E131">
        <f t="shared" ref="E131:E147" si="24">$X$6+$X$2*(1+TANH($X$3*(C131/F$1)-$X$4))+D$1^2*$X$5/((-$X$7*(C131/E$1-1)^$X$8+1))</f>
        <v>219.24815977034527</v>
      </c>
      <c r="F131">
        <f t="shared" si="15"/>
        <v>1.8225128799549719</v>
      </c>
      <c r="G131" s="20">
        <f t="shared" si="16"/>
        <v>3.8385172820978163E-5</v>
      </c>
      <c r="I131" s="2">
        <v>0.86232609000000005</v>
      </c>
      <c r="J131">
        <v>240.51915700000001</v>
      </c>
      <c r="K131">
        <f t="shared" ref="K131:K135" si="25">$X$6+$X$2*(1+TANH($X$3*(I131/L$1)-$X$4))+J$1^2*$X$5/((-$X$7*(I131/K$1-1)^$X$8+1))</f>
        <v>239.45471403999085</v>
      </c>
      <c r="L131">
        <f t="shared" si="17"/>
        <v>1.1330388151130619</v>
      </c>
      <c r="M131" s="20">
        <f t="shared" si="18"/>
        <v>1.95859861000481E-5</v>
      </c>
    </row>
    <row r="132" spans="3:13" x14ac:dyDescent="0.25">
      <c r="C132" s="2">
        <v>0.87247582000000001</v>
      </c>
      <c r="D132">
        <v>219.930239</v>
      </c>
      <c r="E132">
        <f t="shared" si="24"/>
        <v>221.08001558815181</v>
      </c>
      <c r="F132">
        <f t="shared" ref="F132:F147" si="26">(E132-D132)^2</f>
        <v>1.3219862026620151</v>
      </c>
      <c r="G132" s="20">
        <f t="shared" ref="G132:G147" si="27">((E132-D132)/D132)^2</f>
        <v>2.7331094901603648E-5</v>
      </c>
      <c r="I132" s="2">
        <v>0.86322262000000005</v>
      </c>
      <c r="J132">
        <v>242.51437000000001</v>
      </c>
      <c r="K132">
        <f t="shared" si="25"/>
        <v>241.14389199810029</v>
      </c>
      <c r="L132">
        <f t="shared" ref="L132:L135" si="28">(K132-J132)^2</f>
        <v>1.8782099536910679</v>
      </c>
      <c r="M132" s="20">
        <f t="shared" ref="M132:M135" si="29">((K132-J132)/J132)^2</f>
        <v>3.1935166356490871E-5</v>
      </c>
    </row>
    <row r="133" spans="3:13" x14ac:dyDescent="0.25">
      <c r="C133" s="2">
        <v>0.87354710999999996</v>
      </c>
      <c r="D133">
        <v>222.08521300000001</v>
      </c>
      <c r="E133">
        <f t="shared" si="24"/>
        <v>223.05540100816177</v>
      </c>
      <c r="F133">
        <f t="shared" si="26"/>
        <v>0.94126477118087548</v>
      </c>
      <c r="G133" s="20">
        <f t="shared" si="27"/>
        <v>1.9084136686603322E-5</v>
      </c>
      <c r="I133" s="2">
        <v>0.86433926999999999</v>
      </c>
      <c r="J133">
        <v>244.571336</v>
      </c>
      <c r="K133">
        <f t="shared" si="25"/>
        <v>243.26072256647126</v>
      </c>
      <c r="L133">
        <f t="shared" si="28"/>
        <v>1.7177075721460024</v>
      </c>
      <c r="M133" s="20">
        <f t="shared" si="29"/>
        <v>2.8716937188463476E-5</v>
      </c>
    </row>
    <row r="134" spans="3:13" x14ac:dyDescent="0.25">
      <c r="C134" s="2">
        <v>0.87466445000000004</v>
      </c>
      <c r="D134">
        <v>223.96143000000001</v>
      </c>
      <c r="E134">
        <f t="shared" si="24"/>
        <v>225.10735782813956</v>
      </c>
      <c r="F134">
        <f t="shared" si="26"/>
        <v>1.3131505873046223</v>
      </c>
      <c r="G134" s="20">
        <f t="shared" si="27"/>
        <v>2.6179905141181446E-5</v>
      </c>
      <c r="I134" s="2">
        <v>0.86521228999999999</v>
      </c>
      <c r="J134">
        <v>246.45971700000001</v>
      </c>
      <c r="K134">
        <f t="shared" si="25"/>
        <v>244.92287633947788</v>
      </c>
      <c r="L134">
        <f t="shared" si="28"/>
        <v>2.3618792158341</v>
      </c>
      <c r="M134" s="20">
        <f t="shared" si="29"/>
        <v>3.8883539716399299E-5</v>
      </c>
    </row>
    <row r="135" spans="3:13" x14ac:dyDescent="0.25">
      <c r="C135" s="2">
        <v>0.87582981999999998</v>
      </c>
      <c r="D135">
        <v>225.92742100000001</v>
      </c>
      <c r="E135">
        <f t="shared" si="24"/>
        <v>227.23354920626824</v>
      </c>
      <c r="F135">
        <f t="shared" si="26"/>
        <v>1.7059708912094553</v>
      </c>
      <c r="G135" s="20">
        <f t="shared" si="27"/>
        <v>3.3422099435866679E-5</v>
      </c>
      <c r="I135" s="2">
        <v>0.86606081000000001</v>
      </c>
      <c r="J135">
        <v>248.677594</v>
      </c>
      <c r="K135">
        <f t="shared" si="25"/>
        <v>246.54205806897971</v>
      </c>
      <c r="L135">
        <f t="shared" si="28"/>
        <v>4.5605137126786781</v>
      </c>
      <c r="M135" s="20">
        <f t="shared" si="29"/>
        <v>7.3746336756998624E-5</v>
      </c>
    </row>
    <row r="136" spans="3:13" x14ac:dyDescent="0.25">
      <c r="C136" s="2">
        <v>0.87687318999999997</v>
      </c>
      <c r="D136">
        <v>227.77356900000001</v>
      </c>
      <c r="E136">
        <f t="shared" si="24"/>
        <v>229.1209622123859</v>
      </c>
      <c r="F136">
        <f t="shared" si="26"/>
        <v>1.8154684687835838</v>
      </c>
      <c r="G136" s="20">
        <f t="shared" si="27"/>
        <v>3.4993070905805169E-5</v>
      </c>
    </row>
    <row r="137" spans="3:13" x14ac:dyDescent="0.25">
      <c r="C137" s="2">
        <v>0.87791752999999995</v>
      </c>
      <c r="D137">
        <v>229.801334</v>
      </c>
      <c r="E137">
        <f t="shared" si="24"/>
        <v>230.99116714099341</v>
      </c>
      <c r="F137">
        <f t="shared" si="26"/>
        <v>1.4157029034062545</v>
      </c>
      <c r="G137" s="20">
        <f t="shared" si="27"/>
        <v>2.6808161543263743E-5</v>
      </c>
    </row>
    <row r="138" spans="3:13" x14ac:dyDescent="0.25">
      <c r="C138" s="2">
        <v>0.87885539999999995</v>
      </c>
      <c r="D138">
        <v>231.63961399999999</v>
      </c>
      <c r="E138">
        <f t="shared" si="24"/>
        <v>232.65177532066102</v>
      </c>
      <c r="F138">
        <f t="shared" si="26"/>
        <v>1.0244705390422644</v>
      </c>
      <c r="G138" s="20">
        <f t="shared" si="27"/>
        <v>1.9092984002675094E-5</v>
      </c>
    </row>
    <row r="139" spans="3:13" x14ac:dyDescent="0.25">
      <c r="C139" s="2">
        <v>0.87969304999999998</v>
      </c>
      <c r="D139">
        <v>233.48932199999999</v>
      </c>
      <c r="E139">
        <f t="shared" si="24"/>
        <v>234.11783021926971</v>
      </c>
      <c r="F139">
        <f t="shared" si="26"/>
        <v>0.39502258168959303</v>
      </c>
      <c r="G139" s="20">
        <f t="shared" si="27"/>
        <v>7.2458255681964013E-6</v>
      </c>
    </row>
    <row r="140" spans="3:13" x14ac:dyDescent="0.25">
      <c r="C140" s="2">
        <v>0.88063011999999996</v>
      </c>
      <c r="D140">
        <v>235.17883800000001</v>
      </c>
      <c r="E140">
        <f t="shared" si="24"/>
        <v>235.73677795919298</v>
      </c>
      <c r="F140">
        <f t="shared" si="26"/>
        <v>0.31129699806424671</v>
      </c>
      <c r="G140" s="20">
        <f t="shared" si="27"/>
        <v>5.6283157336521884E-6</v>
      </c>
    </row>
    <row r="141" spans="3:13" x14ac:dyDescent="0.25">
      <c r="C141" s="2">
        <v>0.88152587000000004</v>
      </c>
      <c r="D141">
        <v>237.02858499999999</v>
      </c>
      <c r="E141">
        <f t="shared" si="24"/>
        <v>237.26168202623685</v>
      </c>
      <c r="F141">
        <f t="shared" si="26"/>
        <v>5.4334223640468492E-2</v>
      </c>
      <c r="G141" s="20">
        <f t="shared" si="27"/>
        <v>9.6710141381780985E-7</v>
      </c>
    </row>
    <row r="142" spans="3:13" x14ac:dyDescent="0.25">
      <c r="C142" s="2">
        <v>0.88273376000000003</v>
      </c>
      <c r="D142">
        <v>239.05734000000001</v>
      </c>
      <c r="E142">
        <f t="shared" si="24"/>
        <v>239.27994095657058</v>
      </c>
      <c r="F142">
        <f t="shared" si="26"/>
        <v>4.9551185866134467E-2</v>
      </c>
      <c r="G142" s="20">
        <f t="shared" si="27"/>
        <v>8.6706146852721164E-7</v>
      </c>
    </row>
    <row r="143" spans="3:13" x14ac:dyDescent="0.25">
      <c r="C143" s="2">
        <v>0.88384127000000001</v>
      </c>
      <c r="D143">
        <v>241.06572700000001</v>
      </c>
      <c r="E143">
        <f t="shared" si="24"/>
        <v>241.08923199012722</v>
      </c>
      <c r="F143">
        <f t="shared" si="26"/>
        <v>5.5248456088013368E-4</v>
      </c>
      <c r="G143" s="20">
        <f t="shared" si="27"/>
        <v>9.5071250521063109E-9</v>
      </c>
    </row>
    <row r="144" spans="3:13" x14ac:dyDescent="0.25">
      <c r="C144" s="2">
        <v>0.88482316000000005</v>
      </c>
      <c r="D144">
        <v>243.245689</v>
      </c>
      <c r="E144">
        <f t="shared" si="24"/>
        <v>242.65819564528198</v>
      </c>
      <c r="F144">
        <f t="shared" si="26"/>
        <v>0.34514844183783394</v>
      </c>
      <c r="G144" s="20">
        <f t="shared" si="27"/>
        <v>5.8333174702353665E-6</v>
      </c>
    </row>
    <row r="145" spans="3:7" x14ac:dyDescent="0.25">
      <c r="C145" s="2">
        <v>0.88566266000000005</v>
      </c>
      <c r="D145">
        <v>245.43890500000001</v>
      </c>
      <c r="E145">
        <f t="shared" si="24"/>
        <v>243.9722340634419</v>
      </c>
      <c r="F145">
        <f t="shared" si="26"/>
        <v>2.1511236361442223</v>
      </c>
      <c r="G145" s="20">
        <f t="shared" si="27"/>
        <v>3.570907190394646E-5</v>
      </c>
    </row>
    <row r="146" spans="3:7" x14ac:dyDescent="0.25">
      <c r="C146" s="2">
        <v>0.88659999</v>
      </c>
      <c r="D146">
        <v>247.17763600000001</v>
      </c>
      <c r="E146">
        <f t="shared" si="24"/>
        <v>245.40845012956103</v>
      </c>
      <c r="F146">
        <f t="shared" si="26"/>
        <v>3.1300186441609119</v>
      </c>
      <c r="G146" s="20">
        <f t="shared" si="27"/>
        <v>5.1230497787824682E-5</v>
      </c>
    </row>
    <row r="147" spans="3:7" x14ac:dyDescent="0.25">
      <c r="C147" s="2">
        <v>0.88761679999999998</v>
      </c>
      <c r="D147">
        <v>248.969492</v>
      </c>
      <c r="E147">
        <f t="shared" si="24"/>
        <v>246.92837026945432</v>
      </c>
      <c r="F147">
        <f t="shared" si="26"/>
        <v>4.1661779189058041</v>
      </c>
      <c r="G147" s="20">
        <f t="shared" si="27"/>
        <v>6.7211803103149593E-5</v>
      </c>
    </row>
  </sheetData>
  <pageMargins left="0.7" right="0.7" top="0.78740157499999996" bottom="0.78740157499999996"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1F67C-5DC0-3249-ADB0-5AE334F7606C}">
  <dimension ref="A1:BN83"/>
  <sheetViews>
    <sheetView topLeftCell="AM1" workbookViewId="0">
      <selection activeCell="AP25" sqref="AP25"/>
    </sheetView>
  </sheetViews>
  <sheetFormatPr baseColWidth="10" defaultRowHeight="15.75" x14ac:dyDescent="0.25"/>
  <cols>
    <col min="3" max="3" width="10.875" style="2"/>
    <col min="5" max="5" width="10.875" style="6"/>
    <col min="6" max="6" width="10.875"/>
    <col min="7" max="7" width="12" customWidth="1"/>
    <col min="8" max="8" width="12.125" bestFit="1" customWidth="1"/>
    <col min="9" max="10" width="16.625" customWidth="1"/>
    <col min="11" max="11" width="6.375" customWidth="1"/>
    <col min="12" max="12" width="10.875" style="2"/>
    <col min="14" max="14" width="10.875" style="6"/>
    <col min="15" max="15" width="10.875"/>
    <col min="16" max="16" width="12.875" customWidth="1"/>
    <col min="17" max="17" width="10.875"/>
    <col min="18" max="19" width="16.625" customWidth="1"/>
    <col min="20" max="20" width="6.375" customWidth="1"/>
    <col min="21" max="21" width="10.875" style="2"/>
    <col min="23" max="23" width="10.875" style="6"/>
    <col min="24" max="24" width="10.875"/>
    <col min="25" max="25" width="11.875" customWidth="1"/>
    <col min="26" max="26" width="10.875"/>
    <col min="27" max="28" width="16.625" customWidth="1"/>
    <col min="29" max="29" width="5.625" customWidth="1"/>
    <col min="30" max="30" width="10.875" style="2"/>
    <col min="32" max="32" width="10.875" style="6"/>
    <col min="33" max="33" width="10.875"/>
    <col min="34" max="34" width="12.375" customWidth="1"/>
    <col min="36" max="37" width="16.625" customWidth="1"/>
    <col min="39" max="39" width="12.875" customWidth="1"/>
    <col min="41" max="41" width="13.625" customWidth="1"/>
    <col min="44" max="44" width="14.625" customWidth="1"/>
    <col min="45" max="45" width="11.125" bestFit="1" customWidth="1"/>
  </cols>
  <sheetData>
    <row r="1" spans="1:66" x14ac:dyDescent="0.25">
      <c r="A1" t="s">
        <v>9</v>
      </c>
      <c r="C1" t="s">
        <v>8</v>
      </c>
      <c r="D1">
        <v>0.2</v>
      </c>
      <c r="E1">
        <v>0.3</v>
      </c>
      <c r="F1">
        <v>196.05028205478925</v>
      </c>
      <c r="H1" s="7">
        <f>D3</f>
        <v>1.9790479999999999E-2</v>
      </c>
      <c r="I1">
        <f>_xlfn.XLOOKUP(H1+0.002,D3:D150,C3:C150,,-1,1)-AP9</f>
        <v>0.67333075580950119</v>
      </c>
      <c r="L1" t="s">
        <v>1</v>
      </c>
      <c r="M1">
        <v>0.3</v>
      </c>
      <c r="N1">
        <v>0.3</v>
      </c>
      <c r="O1">
        <v>220.03881019714296</v>
      </c>
      <c r="Q1" s="7">
        <f>M3</f>
        <v>2.2409200000000001E-2</v>
      </c>
      <c r="R1">
        <f>_xlfn.XLOOKUP(Q1+0.002,M3:M150,L3:L150,,-1,1)-AP10</f>
        <v>0.66490129301927525</v>
      </c>
      <c r="U1" t="s">
        <v>2</v>
      </c>
      <c r="V1">
        <v>0.4</v>
      </c>
      <c r="W1">
        <v>0.3</v>
      </c>
      <c r="X1">
        <v>246.33933787066999</v>
      </c>
      <c r="Z1" s="7">
        <f>V3</f>
        <v>2.594987E-2</v>
      </c>
      <c r="AA1">
        <f>_xlfn.XLOOKUP(Z1+0.002,V3:V150,U3:U150,,-1,1)-AP11</f>
        <v>0.63808672381053988</v>
      </c>
      <c r="AD1" t="s">
        <v>3</v>
      </c>
      <c r="AE1">
        <v>0.5</v>
      </c>
      <c r="AF1">
        <v>0.3</v>
      </c>
      <c r="AG1">
        <v>290.65022282343222</v>
      </c>
      <c r="AI1">
        <f>AE3</f>
        <v>3.0950689999999999E-2</v>
      </c>
      <c r="AJ1">
        <f>_xlfn.XLOOKUP(AI1+0.002,AE3:AE150,AD3:AD150,,-1,1)-AP12</f>
        <v>0.60803151832578828</v>
      </c>
      <c r="AO1" t="s">
        <v>94</v>
      </c>
      <c r="AP1" t="s">
        <v>51</v>
      </c>
    </row>
    <row r="2" spans="1:66" ht="16.5" thickBot="1" x14ac:dyDescent="0.3">
      <c r="C2" s="3" t="s">
        <v>4</v>
      </c>
      <c r="D2" s="1" t="s">
        <v>10</v>
      </c>
      <c r="E2" s="5" t="s">
        <v>5</v>
      </c>
      <c r="F2" s="1" t="s">
        <v>54</v>
      </c>
      <c r="G2" s="1" t="s">
        <v>55</v>
      </c>
      <c r="H2" s="1" t="s">
        <v>52</v>
      </c>
      <c r="I2" s="1" t="s">
        <v>37</v>
      </c>
      <c r="J2" s="21" t="s">
        <v>134</v>
      </c>
      <c r="K2" s="1"/>
      <c r="L2" s="3" t="s">
        <v>4</v>
      </c>
      <c r="M2" s="1" t="s">
        <v>10</v>
      </c>
      <c r="N2" s="5" t="s">
        <v>5</v>
      </c>
      <c r="O2" s="1" t="s">
        <v>54</v>
      </c>
      <c r="P2" s="1" t="s">
        <v>55</v>
      </c>
      <c r="Q2" s="1" t="s">
        <v>53</v>
      </c>
      <c r="R2" s="1" t="s">
        <v>37</v>
      </c>
      <c r="S2" s="21" t="s">
        <v>134</v>
      </c>
      <c r="T2" s="1"/>
      <c r="U2" s="3" t="s">
        <v>4</v>
      </c>
      <c r="V2" s="1" t="s">
        <v>10</v>
      </c>
      <c r="W2" s="5" t="s">
        <v>5</v>
      </c>
      <c r="X2" s="1" t="s">
        <v>54</v>
      </c>
      <c r="Y2" s="1" t="s">
        <v>55</v>
      </c>
      <c r="Z2" s="1" t="s">
        <v>53</v>
      </c>
      <c r="AA2" s="1" t="s">
        <v>37</v>
      </c>
      <c r="AB2" s="21" t="s">
        <v>134</v>
      </c>
      <c r="AC2" s="1"/>
      <c r="AD2" s="3" t="s">
        <v>4</v>
      </c>
      <c r="AE2" s="1" t="s">
        <v>10</v>
      </c>
      <c r="AF2" s="5" t="s">
        <v>5</v>
      </c>
      <c r="AG2" s="1" t="s">
        <v>54</v>
      </c>
      <c r="AH2" s="1" t="s">
        <v>55</v>
      </c>
      <c r="AI2" s="8" t="s">
        <v>53</v>
      </c>
      <c r="AJ2" s="1" t="s">
        <v>37</v>
      </c>
      <c r="AK2" s="21" t="s">
        <v>134</v>
      </c>
      <c r="AO2" t="s">
        <v>32</v>
      </c>
      <c r="AP2">
        <v>250.27914771665039</v>
      </c>
      <c r="AZ2" t="s">
        <v>62</v>
      </c>
      <c r="BA2" s="11" t="s">
        <v>61</v>
      </c>
      <c r="BB2" s="12">
        <v>6.86</v>
      </c>
      <c r="BM2" t="s">
        <v>41</v>
      </c>
      <c r="BN2" t="s">
        <v>50</v>
      </c>
    </row>
    <row r="3" spans="1:66" x14ac:dyDescent="0.25">
      <c r="C3" s="2">
        <v>0.70007154999999999</v>
      </c>
      <c r="D3">
        <v>1.9790479999999999E-2</v>
      </c>
      <c r="E3" s="6">
        <f>D3*10^4</f>
        <v>197.90479999999999</v>
      </c>
      <c r="F3">
        <f t="shared" ref="F3:F34" si="0">$AP$6+$AP$2*(1+TANH($AP$3*(C3/I$1)-$AP$4))+D$1^2*$AP$5/((-$AP$7*(C3/E$1-1)^$AP$8+1))</f>
        <v>198.01440525289871</v>
      </c>
      <c r="G3">
        <f>(F3-E3)^2</f>
        <v>1.2013311462991767E-2</v>
      </c>
      <c r="H3">
        <f t="shared" ref="H3:H34" si="1">$BN$3*(1+TANH($BN$4*(C3/I$1)-$BN$5))+D$1^2/($BN$6*(-0.00152*(C3/0.3-1)^10.82+1))</f>
        <v>6.1232090096555837E-3</v>
      </c>
      <c r="I3">
        <f>(H3-D3)^2</f>
        <v>1.8679429632351006E-4</v>
      </c>
      <c r="J3" s="20">
        <f>((F3-E3)/E3)^2</f>
        <v>3.0672564009734162E-7</v>
      </c>
      <c r="L3" s="2">
        <v>0.70007154999999999</v>
      </c>
      <c r="M3">
        <v>2.2409200000000001E-2</v>
      </c>
      <c r="N3" s="6">
        <f>M3*10^4</f>
        <v>224.09200000000001</v>
      </c>
      <c r="O3">
        <f t="shared" ref="O3:O34" si="2">$AP$6+$AP$2*(1+TANH($AP$3*(L3/R$1)-$AP$4))+M$1^2*$AP$5/((-$AP$7*(L3/N$1-1)^$AP$8+1))</f>
        <v>225.00871489664894</v>
      </c>
      <c r="P3">
        <f>(O3-N3)^2</f>
        <v>0.84036620173805199</v>
      </c>
      <c r="Q3">
        <f t="shared" ref="Q3:Q34" si="3">$BN$3*(1+TANH($BN$4*(L3/R$1)-$BN$5))+M$1^2/($BN$6*(-0.00152*(L3/0.3-1)^10.82+1))</f>
        <v>1.3641627876404799E-2</v>
      </c>
      <c r="R3">
        <f>(Q3-M3)^2</f>
        <v>7.687032094244367E-5</v>
      </c>
      <c r="S3" s="20">
        <f>((O3-N3)/N3)^2</f>
        <v>1.6734620654721732E-5</v>
      </c>
      <c r="U3" s="2">
        <v>0.70036841000000005</v>
      </c>
      <c r="V3">
        <v>2.594987E-2</v>
      </c>
      <c r="W3" s="6">
        <f>V3*10^4</f>
        <v>259.49869999999999</v>
      </c>
      <c r="X3">
        <f t="shared" ref="X3:X34" si="4">$AP$6+$AP$2*(1+TANH($AP$3*(U3/AA$1)-$AP$4))+V$1^2*$AP$5/((-$AP$7*(U3/W$1-1)^$AP$8+1))</f>
        <v>262.83776181817831</v>
      </c>
      <c r="Y3">
        <f>(X3-W3)^2</f>
        <v>11.149333825616324</v>
      </c>
      <c r="Z3">
        <f t="shared" ref="Z3:Z34" si="5">$BN$3*(1+TANH($BN$4*(U3/AA$1)-$BN$5))+V$1^2/($BN$6*(-0.00152*(U3/0.3-1)^10.82+1))</f>
        <v>2.5184397270174193E-2</v>
      </c>
      <c r="AA3">
        <f>(Z3-V3)^2</f>
        <v>5.859485001069731E-7</v>
      </c>
      <c r="AB3" s="20">
        <f>((X3-W3)/W3)^2</f>
        <v>1.6556881708365207E-4</v>
      </c>
      <c r="AD3" s="2">
        <v>0.70008002000000003</v>
      </c>
      <c r="AE3">
        <v>3.0950689999999999E-2</v>
      </c>
      <c r="AF3" s="6">
        <f>AE3*10^4</f>
        <v>309.50689999999997</v>
      </c>
      <c r="AG3">
        <f t="shared" ref="AG3:AG44" si="6">$AP$6+$AP$2*(1+TANH($AP$3*(AD3/AJ$1)-$AP$4))+AE$1^2*$AP$5/((-$AP$7*(AD3/AF$1-1)^$AP$8+1))</f>
        <v>311.60392944042968</v>
      </c>
      <c r="AH3">
        <f>(AG3-AF3)^2</f>
        <v>4.3975324740289334</v>
      </c>
      <c r="AI3">
        <f t="shared" ref="AI3:AI44" si="7">$BN$3*(1+TANH($BN$4*(AD3/AJ$1)-$BN$5))+AE$1^2/($BN$6*(-0.00152*(AD3/0.3-1)^10.82+1))</f>
        <v>4.3586822075892755E-2</v>
      </c>
      <c r="AJ3">
        <f>(AI3-AE3)^2</f>
        <v>1.5967183383940576E-4</v>
      </c>
      <c r="AK3" s="20">
        <f>((AG3-AF3)/AF3)^2</f>
        <v>4.5905887114908864E-5</v>
      </c>
      <c r="AO3" t="s">
        <v>33</v>
      </c>
      <c r="AP3">
        <v>13.394796520636998</v>
      </c>
      <c r="AZ3" t="s">
        <v>63</v>
      </c>
      <c r="BA3" s="11" t="s">
        <v>70</v>
      </c>
      <c r="BB3" s="12">
        <v>32.92</v>
      </c>
      <c r="BM3" t="s">
        <v>32</v>
      </c>
      <c r="BN3">
        <v>7.7063519145859714E-3</v>
      </c>
    </row>
    <row r="4" spans="1:66" x14ac:dyDescent="0.25">
      <c r="C4" s="2">
        <v>0.70338369999999995</v>
      </c>
      <c r="D4">
        <v>1.9779399999999999E-2</v>
      </c>
      <c r="E4" s="6">
        <f t="shared" ref="E4:E67" si="8">D4*10^4</f>
        <v>197.79399999999998</v>
      </c>
      <c r="F4">
        <f t="shared" si="0"/>
        <v>198.02611094389562</v>
      </c>
      <c r="G4">
        <f t="shared" ref="G4:G67" si="9">(F4-E4)^2</f>
        <v>5.387549027612222E-2</v>
      </c>
      <c r="H4">
        <f t="shared" si="1"/>
        <v>6.1821013319127323E-3</v>
      </c>
      <c r="I4">
        <f t="shared" ref="I4:I67" si="10">(H4-D4)^2</f>
        <v>1.8488653106916777E-4</v>
      </c>
      <c r="J4" s="20">
        <f t="shared" ref="J4:J67" si="11">((F4-E4)/E4)^2</f>
        <v>1.3770985110117364E-6</v>
      </c>
      <c r="L4" s="2">
        <v>0.70368903999999999</v>
      </c>
      <c r="M4">
        <v>2.2402080000000001E-2</v>
      </c>
      <c r="N4" s="6">
        <f t="shared" ref="N4:N67" si="12">M4*10^4</f>
        <v>224.02080000000001</v>
      </c>
      <c r="O4">
        <f t="shared" si="2"/>
        <v>225.03606326692315</v>
      </c>
      <c r="P4">
        <f t="shared" ref="P4:P67" si="13">(O4-N4)^2</f>
        <v>1.0307595011634516</v>
      </c>
      <c r="Q4">
        <f t="shared" si="3"/>
        <v>1.3759212217565191E-2</v>
      </c>
      <c r="R4">
        <f t="shared" ref="R4:R67" si="14">(Q4-M4)^2</f>
        <v>7.4699163504649609E-5</v>
      </c>
      <c r="S4" s="20">
        <f t="shared" ref="S4:S67" si="15">((O4-N4)/N4)^2</f>
        <v>2.0539064514083679E-5</v>
      </c>
      <c r="U4" s="2">
        <v>0.70398590999999999</v>
      </c>
      <c r="V4">
        <v>2.5967339999999998E-2</v>
      </c>
      <c r="W4" s="6">
        <f t="shared" ref="W4:W67" si="16">V4*10^4</f>
        <v>259.67339999999996</v>
      </c>
      <c r="X4">
        <f t="shared" si="4"/>
        <v>262.89144567977576</v>
      </c>
      <c r="Y4">
        <f t="shared" ref="Y4:Y67" si="17">(X4-W4)^2</f>
        <v>10.35581799712368</v>
      </c>
      <c r="Z4">
        <f t="shared" si="5"/>
        <v>2.5572313513812381E-2</v>
      </c>
      <c r="AA4">
        <f t="shared" ref="AA4:AA67" si="18">(Z4-V4)^2</f>
        <v>1.5604592478973607E-7</v>
      </c>
      <c r="AB4" s="20">
        <f t="shared" ref="AB4:AB67" si="19">((X4-W4)/W4)^2</f>
        <v>1.5357816719832761E-4</v>
      </c>
      <c r="AD4" s="2">
        <v>0.70339218000000003</v>
      </c>
      <c r="AE4">
        <v>3.0978289999999999E-2</v>
      </c>
      <c r="AF4" s="6">
        <f t="shared" ref="AF4:AF44" si="20">AE4*10^4</f>
        <v>309.78289999999998</v>
      </c>
      <c r="AG4">
        <f t="shared" si="6"/>
        <v>311.70506773277532</v>
      </c>
      <c r="AH4">
        <f t="shared" ref="AH4:AH44" si="21">(AG4-AF4)^2</f>
        <v>3.6947287929226733</v>
      </c>
      <c r="AI4">
        <f t="shared" si="7"/>
        <v>4.4456428476309096E-2</v>
      </c>
      <c r="AJ4">
        <f t="shared" ref="AJ4:AJ44" si="22">(AI4-AE4)^2</f>
        <v>1.8166021678656371E-4</v>
      </c>
      <c r="AK4" s="20">
        <f t="shared" ref="AK4:AK44" si="23">((AG4-AF4)/AF4)^2</f>
        <v>3.8500616423180323E-5</v>
      </c>
      <c r="AO4" t="s">
        <v>34</v>
      </c>
      <c r="AP4">
        <v>19.227655248092386</v>
      </c>
      <c r="AZ4" t="s">
        <v>64</v>
      </c>
      <c r="BA4" s="11" t="s">
        <v>65</v>
      </c>
      <c r="BB4" s="12">
        <v>0.309</v>
      </c>
      <c r="BM4" t="s">
        <v>33</v>
      </c>
      <c r="BN4">
        <v>17.965083925260107</v>
      </c>
    </row>
    <row r="5" spans="1:66" x14ac:dyDescent="0.25">
      <c r="C5" s="2">
        <v>0.7070012</v>
      </c>
      <c r="D5">
        <v>1.9787309999999999E-2</v>
      </c>
      <c r="E5" s="6">
        <f t="shared" si="8"/>
        <v>197.87309999999999</v>
      </c>
      <c r="F5">
        <f t="shared" si="0"/>
        <v>198.04033441058891</v>
      </c>
      <c r="G5">
        <f t="shared" si="9"/>
        <v>2.7967348085022836E-2</v>
      </c>
      <c r="H5">
        <f t="shared" si="1"/>
        <v>6.2568940439320575E-3</v>
      </c>
      <c r="I5">
        <f t="shared" si="10"/>
        <v>1.8307215594421793E-4</v>
      </c>
      <c r="J5" s="20">
        <f t="shared" si="11"/>
        <v>7.1429526665004195E-7</v>
      </c>
      <c r="L5" s="2">
        <v>0.7070012</v>
      </c>
      <c r="M5">
        <v>2.2393730000000001E-2</v>
      </c>
      <c r="N5" s="6">
        <f t="shared" si="12"/>
        <v>223.93729999999999</v>
      </c>
      <c r="O5">
        <f t="shared" si="2"/>
        <v>225.06387074214504</v>
      </c>
      <c r="P5">
        <f t="shared" si="13"/>
        <v>1.2691616370572456</v>
      </c>
      <c r="Q5">
        <f t="shared" si="3"/>
        <v>1.388340461970297E-2</v>
      </c>
      <c r="R5">
        <f t="shared" si="14"/>
        <v>7.2425638078527798E-5</v>
      </c>
      <c r="S5" s="20">
        <f t="shared" si="15"/>
        <v>2.5308363348330663E-5</v>
      </c>
      <c r="U5" s="2">
        <v>0.70760341000000004</v>
      </c>
      <c r="V5">
        <v>2.596569E-2</v>
      </c>
      <c r="W5" s="6">
        <f t="shared" si="16"/>
        <v>259.65690000000001</v>
      </c>
      <c r="X5">
        <f t="shared" si="4"/>
        <v>262.95159853206872</v>
      </c>
      <c r="Y5">
        <f t="shared" si="17"/>
        <v>10.855038417215697</v>
      </c>
      <c r="Z5">
        <f t="shared" si="5"/>
        <v>2.6019631322273973E-2</v>
      </c>
      <c r="AA5">
        <f t="shared" si="18"/>
        <v>2.9096662486646364E-9</v>
      </c>
      <c r="AB5" s="20">
        <f t="shared" si="19"/>
        <v>1.6100213279505399E-4</v>
      </c>
      <c r="AD5" s="2">
        <v>0.70670432999999999</v>
      </c>
      <c r="AE5">
        <v>3.1013659999999998E-2</v>
      </c>
      <c r="AF5" s="6">
        <f t="shared" si="20"/>
        <v>310.13659999999999</v>
      </c>
      <c r="AG5">
        <f t="shared" si="6"/>
        <v>311.81861671647999</v>
      </c>
      <c r="AH5">
        <f t="shared" si="21"/>
        <v>2.8291802345181836</v>
      </c>
      <c r="AI5">
        <f t="shared" si="7"/>
        <v>4.5343977460509791E-2</v>
      </c>
      <c r="AJ5">
        <f t="shared" si="22"/>
        <v>2.0535799851899181E-4</v>
      </c>
      <c r="AK5" s="20">
        <f t="shared" si="23"/>
        <v>2.9414032803320447E-5</v>
      </c>
      <c r="AO5" t="s">
        <v>35</v>
      </c>
      <c r="AP5">
        <v>537.52529623928137</v>
      </c>
      <c r="AZ5" t="s">
        <v>66</v>
      </c>
      <c r="BA5" s="11" t="s">
        <v>71</v>
      </c>
      <c r="BB5" s="12">
        <v>3.76</v>
      </c>
      <c r="BM5" t="s">
        <v>34</v>
      </c>
      <c r="BN5">
        <v>20.828536194802084</v>
      </c>
    </row>
    <row r="6" spans="1:66" x14ac:dyDescent="0.25">
      <c r="C6" s="2">
        <v>0.71031334999999995</v>
      </c>
      <c r="D6">
        <v>1.9788529999999999E-2</v>
      </c>
      <c r="E6" s="6">
        <f t="shared" si="8"/>
        <v>197.88529999999997</v>
      </c>
      <c r="F6">
        <f t="shared" si="0"/>
        <v>198.05481389878454</v>
      </c>
      <c r="G6">
        <f t="shared" si="9"/>
        <v>2.8734961881146239E-2</v>
      </c>
      <c r="H6">
        <f t="shared" si="1"/>
        <v>6.3365572154433364E-3</v>
      </c>
      <c r="I6">
        <f t="shared" si="10"/>
        <v>1.8095557179645313E-4</v>
      </c>
      <c r="J6" s="20">
        <f t="shared" si="11"/>
        <v>7.3380988553847498E-7</v>
      </c>
      <c r="L6" s="2">
        <v>0.71031334999999995</v>
      </c>
      <c r="M6">
        <v>2.2408609999999999E-2</v>
      </c>
      <c r="N6" s="6">
        <f t="shared" si="12"/>
        <v>224.08609999999999</v>
      </c>
      <c r="O6">
        <f t="shared" si="2"/>
        <v>225.09459635906018</v>
      </c>
      <c r="P6">
        <f t="shared" si="13"/>
        <v>1.0170649062376571</v>
      </c>
      <c r="Q6">
        <f t="shared" si="3"/>
        <v>1.4025861366828886E-2</v>
      </c>
      <c r="R6">
        <f t="shared" si="14"/>
        <v>7.0270474646932167E-5</v>
      </c>
      <c r="S6" s="20">
        <f t="shared" si="15"/>
        <v>2.0254374365358069E-5</v>
      </c>
      <c r="U6" s="2">
        <v>0.71091556</v>
      </c>
      <c r="V6">
        <v>2.5979200000000001E-2</v>
      </c>
      <c r="W6" s="6">
        <f t="shared" si="16"/>
        <v>259.79200000000003</v>
      </c>
      <c r="X6">
        <f t="shared" si="4"/>
        <v>263.01299116441038</v>
      </c>
      <c r="Y6">
        <f t="shared" si="17"/>
        <v>10.374784081209542</v>
      </c>
      <c r="Z6">
        <f t="shared" si="5"/>
        <v>2.6486063452172075E-2</v>
      </c>
      <c r="AA6">
        <f t="shared" si="18"/>
        <v>2.5691055914779217E-7</v>
      </c>
      <c r="AB6" s="20">
        <f t="shared" si="19"/>
        <v>1.537189892987239E-4</v>
      </c>
      <c r="AD6" s="2">
        <v>0.71001649</v>
      </c>
      <c r="AE6">
        <v>3.106269E-2</v>
      </c>
      <c r="AF6" s="6">
        <f t="shared" si="20"/>
        <v>310.62689999999998</v>
      </c>
      <c r="AG6">
        <f t="shared" si="6"/>
        <v>311.94612139946474</v>
      </c>
      <c r="AH6">
        <f t="shared" si="21"/>
        <v>1.7403451008057755</v>
      </c>
      <c r="AI6">
        <f t="shared" si="7"/>
        <v>4.6236187126423092E-2</v>
      </c>
      <c r="AJ6">
        <f t="shared" si="22"/>
        <v>2.3023501504556982E-4</v>
      </c>
      <c r="AK6" s="20">
        <f t="shared" si="23"/>
        <v>1.8036706983536646E-5</v>
      </c>
      <c r="AO6" t="s">
        <v>57</v>
      </c>
      <c r="AP6">
        <v>176.41072593698175</v>
      </c>
      <c r="AZ6" t="s">
        <v>69</v>
      </c>
      <c r="BA6" s="11" t="s">
        <v>72</v>
      </c>
      <c r="BB6" s="12">
        <v>32</v>
      </c>
      <c r="BM6" t="s">
        <v>35</v>
      </c>
      <c r="BN6">
        <v>7</v>
      </c>
    </row>
    <row r="7" spans="1:66" x14ac:dyDescent="0.25">
      <c r="C7" s="2">
        <v>0.71362550999999996</v>
      </c>
      <c r="D7">
        <v>1.9791110000000001E-2</v>
      </c>
      <c r="E7" s="6">
        <f t="shared" si="8"/>
        <v>197.9111</v>
      </c>
      <c r="F7">
        <f t="shared" si="0"/>
        <v>198.0708329913295</v>
      </c>
      <c r="G7">
        <f t="shared" si="9"/>
        <v>2.5514628519067366E-2</v>
      </c>
      <c r="H7">
        <f t="shared" si="1"/>
        <v>6.4286767115519193E-3</v>
      </c>
      <c r="I7">
        <f t="shared" si="10"/>
        <v>1.7855462338822541E-4</v>
      </c>
      <c r="J7" s="20">
        <f t="shared" si="11"/>
        <v>6.5140178501945734E-7</v>
      </c>
      <c r="L7" s="2">
        <v>0.71362550999999996</v>
      </c>
      <c r="M7">
        <v>2.2416660000000001E-2</v>
      </c>
      <c r="N7" s="6">
        <f t="shared" si="12"/>
        <v>224.16660000000002</v>
      </c>
      <c r="O7">
        <f t="shared" si="2"/>
        <v>225.12853142297826</v>
      </c>
      <c r="P7">
        <f t="shared" si="13"/>
        <v>0.92531206251293974</v>
      </c>
      <c r="Q7">
        <f t="shared" si="3"/>
        <v>1.4189297450188832E-2</v>
      </c>
      <c r="R7">
        <f t="shared" si="14"/>
        <v>6.7689494526035338E-5</v>
      </c>
      <c r="S7" s="20">
        <f t="shared" si="15"/>
        <v>1.8413926874337387E-5</v>
      </c>
      <c r="U7" s="2">
        <v>0.71422772000000001</v>
      </c>
      <c r="V7">
        <v>2.5992709999999999E-2</v>
      </c>
      <c r="W7" s="6">
        <f t="shared" si="16"/>
        <v>259.9271</v>
      </c>
      <c r="X7">
        <f t="shared" si="4"/>
        <v>263.08108858393712</v>
      </c>
      <c r="Y7">
        <f t="shared" si="17"/>
        <v>9.9476439876056855</v>
      </c>
      <c r="Z7">
        <f t="shared" si="5"/>
        <v>2.7010601630689572E-2</v>
      </c>
      <c r="AA7">
        <f t="shared" si="18"/>
        <v>1.036103371827879E-6</v>
      </c>
      <c r="AB7" s="20">
        <f t="shared" si="19"/>
        <v>1.4723705129094622E-4</v>
      </c>
      <c r="AD7" s="2">
        <v>0.71302330000000003</v>
      </c>
      <c r="AE7">
        <v>3.109547E-2</v>
      </c>
      <c r="AF7" s="6">
        <f t="shared" si="20"/>
        <v>310.9547</v>
      </c>
      <c r="AG7">
        <f t="shared" si="6"/>
        <v>312.07541643357303</v>
      </c>
      <c r="AH7">
        <f t="shared" si="21"/>
        <v>1.2560053244806353</v>
      </c>
      <c r="AI7">
        <f t="shared" si="7"/>
        <v>4.7039557803880534E-2</v>
      </c>
      <c r="AJ7">
        <f t="shared" si="22"/>
        <v>2.5421393589785199E-4</v>
      </c>
      <c r="AK7" s="20">
        <f t="shared" si="23"/>
        <v>1.2989643426057181E-5</v>
      </c>
      <c r="AO7" t="s">
        <v>40</v>
      </c>
      <c r="AP7">
        <v>1.0998247962705081E-4</v>
      </c>
      <c r="BG7" t="s">
        <v>80</v>
      </c>
      <c r="BM7" t="s">
        <v>40</v>
      </c>
      <c r="BN7">
        <v>1</v>
      </c>
    </row>
    <row r="8" spans="1:66" x14ac:dyDescent="0.25">
      <c r="C8" s="2">
        <v>0.71693766000000003</v>
      </c>
      <c r="D8">
        <v>1.9793689999999999E-2</v>
      </c>
      <c r="E8" s="6">
        <f t="shared" si="8"/>
        <v>197.93689999999998</v>
      </c>
      <c r="F8">
        <f t="shared" si="0"/>
        <v>198.08854920941144</v>
      </c>
      <c r="G8">
        <f t="shared" si="9"/>
        <v>2.2997482715120744E-2</v>
      </c>
      <c r="H8">
        <f t="shared" si="1"/>
        <v>6.5352229586314757E-3</v>
      </c>
      <c r="I8">
        <f t="shared" si="10"/>
        <v>1.7578694828705539E-4</v>
      </c>
      <c r="J8" s="20">
        <f t="shared" si="11"/>
        <v>5.8698468820966616E-7</v>
      </c>
      <c r="L8" s="2">
        <v>0.71693766000000003</v>
      </c>
      <c r="M8">
        <v>2.2415149999999998E-2</v>
      </c>
      <c r="N8" s="6">
        <f t="shared" si="12"/>
        <v>224.15149999999997</v>
      </c>
      <c r="O8">
        <f t="shared" si="2"/>
        <v>225.16599541089008</v>
      </c>
      <c r="P8">
        <f t="shared" si="13"/>
        <v>1.0292009387170853</v>
      </c>
      <c r="Q8">
        <f t="shared" si="3"/>
        <v>1.4376763747039757E-2</v>
      </c>
      <c r="R8">
        <f t="shared" si="14"/>
        <v>6.4615653551780189E-5</v>
      </c>
      <c r="S8" s="20">
        <f t="shared" si="15"/>
        <v>2.0484099405414356E-5</v>
      </c>
      <c r="U8" s="2">
        <v>0.71753986999999997</v>
      </c>
      <c r="V8">
        <v>2.6011690000000001E-2</v>
      </c>
      <c r="W8" s="6">
        <f t="shared" si="16"/>
        <v>260.11689999999999</v>
      </c>
      <c r="X8">
        <f t="shared" si="4"/>
        <v>263.15660809714461</v>
      </c>
      <c r="Y8">
        <f t="shared" si="17"/>
        <v>9.2398253158466019</v>
      </c>
      <c r="Z8">
        <f t="shared" si="5"/>
        <v>2.7595809259403626E-2</v>
      </c>
      <c r="AA8">
        <f t="shared" si="18"/>
        <v>2.5094338280134906E-6</v>
      </c>
      <c r="AB8" s="20">
        <f t="shared" si="19"/>
        <v>1.3656097900688834E-4</v>
      </c>
      <c r="AD8" s="2">
        <v>0.71633544999999998</v>
      </c>
      <c r="AE8">
        <v>3.1128099999999999E-2</v>
      </c>
      <c r="AF8" s="6">
        <f t="shared" si="20"/>
        <v>311.28100000000001</v>
      </c>
      <c r="AG8">
        <f t="shared" si="6"/>
        <v>312.23457532740463</v>
      </c>
      <c r="AH8">
        <f t="shared" si="21"/>
        <v>0.909305905034831</v>
      </c>
      <c r="AI8">
        <f t="shared" si="7"/>
        <v>4.7907033019282605E-2</v>
      </c>
      <c r="AJ8">
        <f t="shared" si="22"/>
        <v>2.8153259326557211E-4</v>
      </c>
      <c r="AK8" s="20">
        <f t="shared" si="23"/>
        <v>9.3843627170083268E-6</v>
      </c>
      <c r="AO8" t="s">
        <v>58</v>
      </c>
      <c r="AP8">
        <v>12.635885609717548</v>
      </c>
      <c r="BM8" t="s">
        <v>42</v>
      </c>
      <c r="BN8">
        <f>SUM(I3:I150)</f>
        <v>0.12910943331436908</v>
      </c>
    </row>
    <row r="9" spans="1:66" x14ac:dyDescent="0.25">
      <c r="C9" s="2">
        <v>0.72024982000000004</v>
      </c>
      <c r="D9">
        <v>1.9792179999999999E-2</v>
      </c>
      <c r="E9" s="6">
        <f t="shared" si="8"/>
        <v>197.92179999999999</v>
      </c>
      <c r="F9">
        <f t="shared" si="0"/>
        <v>198.10813640230776</v>
      </c>
      <c r="G9">
        <f t="shared" si="9"/>
        <v>3.4721254825004454E-2</v>
      </c>
      <c r="H9">
        <f t="shared" si="1"/>
        <v>6.6584445735812375E-3</v>
      </c>
      <c r="I9">
        <f t="shared" si="10"/>
        <v>1.7249500625116722E-4</v>
      </c>
      <c r="J9" s="20">
        <f t="shared" si="11"/>
        <v>8.8635591688793867E-7</v>
      </c>
      <c r="L9" s="2">
        <v>0.72024982000000004</v>
      </c>
      <c r="M9">
        <v>2.2423200000000001E-2</v>
      </c>
      <c r="N9" s="6">
        <f t="shared" si="12"/>
        <v>224.232</v>
      </c>
      <c r="O9">
        <f t="shared" si="2"/>
        <v>225.20733971668901</v>
      </c>
      <c r="P9">
        <f t="shared" si="13"/>
        <v>0.95128756295099193</v>
      </c>
      <c r="Q9">
        <f t="shared" si="3"/>
        <v>1.4591658210922115E-2</v>
      </c>
      <c r="R9">
        <f t="shared" si="14"/>
        <v>6.1333046794073245E-5</v>
      </c>
      <c r="S9" s="20">
        <f t="shared" si="15"/>
        <v>1.8919804206024656E-5</v>
      </c>
      <c r="U9" s="2">
        <v>0.72085202999999998</v>
      </c>
      <c r="V9">
        <v>2.604159E-2</v>
      </c>
      <c r="W9" s="6">
        <f t="shared" si="16"/>
        <v>260.41590000000002</v>
      </c>
      <c r="X9">
        <f t="shared" si="4"/>
        <v>263.24034642454461</v>
      </c>
      <c r="Y9">
        <f t="shared" si="17"/>
        <v>7.9774976051227169</v>
      </c>
      <c r="Z9">
        <f t="shared" si="5"/>
        <v>2.824281506509458E-2</v>
      </c>
      <c r="AA9">
        <f t="shared" si="18"/>
        <v>4.8453917872006386E-6</v>
      </c>
      <c r="AB9" s="20">
        <f t="shared" si="19"/>
        <v>1.1763368131219353E-4</v>
      </c>
      <c r="AD9" s="2">
        <v>0.71964760999999999</v>
      </c>
      <c r="AE9">
        <v>3.116211E-2</v>
      </c>
      <c r="AF9" s="6">
        <f t="shared" si="20"/>
        <v>311.62110000000001</v>
      </c>
      <c r="AG9">
        <f t="shared" si="6"/>
        <v>312.41342239497578</v>
      </c>
      <c r="AH9">
        <f t="shared" si="21"/>
        <v>0.62777477758013978</v>
      </c>
      <c r="AI9">
        <f t="shared" si="7"/>
        <v>4.8747741602535227E-2</v>
      </c>
      <c r="AJ9">
        <f t="shared" si="22"/>
        <v>3.0925443886008571E-4</v>
      </c>
      <c r="AK9" s="20">
        <f t="shared" si="23"/>
        <v>6.464726413639532E-6</v>
      </c>
      <c r="AN9">
        <v>0.2</v>
      </c>
      <c r="AO9" t="s">
        <v>59</v>
      </c>
      <c r="AP9">
        <v>0.18903637419049879</v>
      </c>
      <c r="BM9" t="s">
        <v>43</v>
      </c>
      <c r="BN9">
        <f>SUM(R3:R150)</f>
        <v>3.1508514360010169</v>
      </c>
    </row>
    <row r="10" spans="1:66" x14ac:dyDescent="0.25">
      <c r="C10" s="2">
        <v>0.72356197</v>
      </c>
      <c r="D10">
        <v>1.9798860000000001E-2</v>
      </c>
      <c r="E10" s="6">
        <f t="shared" si="8"/>
        <v>197.98860000000002</v>
      </c>
      <c r="F10">
        <f t="shared" si="0"/>
        <v>198.12978605455288</v>
      </c>
      <c r="G10">
        <f t="shared" si="9"/>
        <v>1.9933502000203485E-2</v>
      </c>
      <c r="H10">
        <f t="shared" si="1"/>
        <v>6.8008858650286871E-3</v>
      </c>
      <c r="I10">
        <f t="shared" si="10"/>
        <v>1.6894733161338329E-4</v>
      </c>
      <c r="J10" s="20">
        <f t="shared" si="11"/>
        <v>5.0851437535488863E-7</v>
      </c>
      <c r="L10" s="2">
        <v>0.72356197</v>
      </c>
      <c r="M10">
        <v>2.2447640000000001E-2</v>
      </c>
      <c r="N10" s="6">
        <f t="shared" si="12"/>
        <v>224.47640000000001</v>
      </c>
      <c r="O10">
        <f t="shared" si="2"/>
        <v>225.25294999409579</v>
      </c>
      <c r="P10">
        <f t="shared" si="13"/>
        <v>0.60302989333014645</v>
      </c>
      <c r="Q10">
        <f t="shared" si="3"/>
        <v>1.4837712321376911E-2</v>
      </c>
      <c r="R10">
        <f t="shared" si="14"/>
        <v>5.7910999273873825E-5</v>
      </c>
      <c r="S10" s="20">
        <f t="shared" si="15"/>
        <v>1.1967335426668209E-5</v>
      </c>
      <c r="U10" s="2">
        <v>0.72416418000000005</v>
      </c>
      <c r="V10">
        <v>2.6056470000000002E-2</v>
      </c>
      <c r="W10" s="6">
        <f t="shared" si="16"/>
        <v>260.56470000000002</v>
      </c>
      <c r="X10">
        <f t="shared" si="4"/>
        <v>263.33318707449712</v>
      </c>
      <c r="Y10">
        <f t="shared" si="17"/>
        <v>7.6645206816575238</v>
      </c>
      <c r="Z10">
        <f t="shared" si="5"/>
        <v>2.895092810010854E-2</v>
      </c>
      <c r="AA10">
        <f t="shared" si="18"/>
        <v>8.3778876932839305E-6</v>
      </c>
      <c r="AB10" s="20">
        <f t="shared" si="19"/>
        <v>1.1288957597771651E-4</v>
      </c>
      <c r="AD10" s="2">
        <v>0.72295975999999995</v>
      </c>
      <c r="AE10">
        <v>3.1204309999999999E-2</v>
      </c>
      <c r="AF10" s="6">
        <f t="shared" si="20"/>
        <v>312.04309999999998</v>
      </c>
      <c r="AG10">
        <f t="shared" si="6"/>
        <v>312.61445535813277</v>
      </c>
      <c r="AH10">
        <f t="shared" si="21"/>
        <v>0.32644694526705043</v>
      </c>
      <c r="AI10">
        <f t="shared" si="7"/>
        <v>4.9555755519518019E-2</v>
      </c>
      <c r="AJ10">
        <f t="shared" si="22"/>
        <v>3.3677555265583802E-4</v>
      </c>
      <c r="AK10" s="20">
        <f t="shared" si="23"/>
        <v>3.3526131299375511E-6</v>
      </c>
      <c r="AN10">
        <v>0.3</v>
      </c>
      <c r="AO10" t="s">
        <v>59</v>
      </c>
      <c r="AP10">
        <v>0.18452256698072472</v>
      </c>
      <c r="AZ10" t="s">
        <v>67</v>
      </c>
      <c r="BM10" t="s">
        <v>44</v>
      </c>
      <c r="BN10">
        <f>SUM(AA3:AA150)</f>
        <v>10.661246249757834</v>
      </c>
    </row>
    <row r="11" spans="1:66" x14ac:dyDescent="0.25">
      <c r="C11" s="2">
        <v>0.72687413000000001</v>
      </c>
      <c r="D11">
        <v>1.9804180000000001E-2</v>
      </c>
      <c r="E11" s="6">
        <f t="shared" si="8"/>
        <v>198.04180000000002</v>
      </c>
      <c r="F11">
        <f t="shared" si="0"/>
        <v>198.15370970564592</v>
      </c>
      <c r="G11">
        <f t="shared" si="9"/>
        <v>1.2523782217751927E-2</v>
      </c>
      <c r="H11">
        <f t="shared" si="1"/>
        <v>6.9654029365137145E-3</v>
      </c>
      <c r="I11">
        <f t="shared" si="10"/>
        <v>1.6483419648590157E-4</v>
      </c>
      <c r="J11" s="20">
        <f t="shared" si="11"/>
        <v>3.1931680625951876E-7</v>
      </c>
      <c r="L11" s="2">
        <v>0.72687413000000001</v>
      </c>
      <c r="M11">
        <v>2.2455679999999999E-2</v>
      </c>
      <c r="N11" s="6">
        <f t="shared" si="12"/>
        <v>224.55679999999998</v>
      </c>
      <c r="O11">
        <f t="shared" si="2"/>
        <v>225.30325078798035</v>
      </c>
      <c r="P11">
        <f t="shared" si="13"/>
        <v>0.55718877887650753</v>
      </c>
      <c r="Q11">
        <f t="shared" si="3"/>
        <v>1.5118964357614204E-2</v>
      </c>
      <c r="R11">
        <f t="shared" si="14"/>
        <v>5.3827396417228401E-5</v>
      </c>
      <c r="S11" s="20">
        <f t="shared" si="15"/>
        <v>1.104968608039688E-5</v>
      </c>
      <c r="U11" s="2">
        <v>0.72747634000000005</v>
      </c>
      <c r="V11">
        <v>2.6082279999999999E-2</v>
      </c>
      <c r="W11" s="6">
        <f t="shared" si="16"/>
        <v>260.82279999999997</v>
      </c>
      <c r="X11">
        <f t="shared" si="4"/>
        <v>263.43611277195788</v>
      </c>
      <c r="Y11">
        <f t="shared" si="17"/>
        <v>6.8294036440783241</v>
      </c>
      <c r="Z11">
        <f t="shared" si="5"/>
        <v>2.9717372418753135E-2</v>
      </c>
      <c r="AA11">
        <f t="shared" si="18"/>
        <v>1.3213896892876523E-5</v>
      </c>
      <c r="AB11" s="20">
        <f t="shared" si="19"/>
        <v>1.0039028247300861E-4</v>
      </c>
      <c r="AD11" s="2">
        <v>0.72627191999999996</v>
      </c>
      <c r="AE11">
        <v>3.1282020000000001E-2</v>
      </c>
      <c r="AF11" s="6">
        <f t="shared" si="20"/>
        <v>312.8202</v>
      </c>
      <c r="AG11">
        <f t="shared" si="6"/>
        <v>312.84050673553099</v>
      </c>
      <c r="AH11">
        <f t="shared" si="21"/>
        <v>4.1236350792573609E-4</v>
      </c>
      <c r="AI11">
        <f t="shared" si="7"/>
        <v>5.0328154754518739E-2</v>
      </c>
      <c r="AJ11">
        <f t="shared" si="22"/>
        <v>3.6275524908728658E-4</v>
      </c>
      <c r="AK11" s="20">
        <f t="shared" si="23"/>
        <v>4.2139623082956017E-9</v>
      </c>
      <c r="AN11">
        <v>0.4</v>
      </c>
      <c r="AO11" t="s">
        <v>59</v>
      </c>
      <c r="AP11">
        <v>0.17733769618946021</v>
      </c>
      <c r="AZ11" t="s">
        <v>68</v>
      </c>
      <c r="BA11">
        <f>1-2*(BB5/BB3)^2</f>
        <v>0.97390928189993342</v>
      </c>
      <c r="BC11" t="s">
        <v>74</v>
      </c>
      <c r="BD11">
        <f>-0.357+0.45*EXP(-0.0375*BB6)</f>
        <v>-0.22146260463950901</v>
      </c>
      <c r="BM11" t="s">
        <v>45</v>
      </c>
      <c r="BN11">
        <f>SUM(AJ3:AJ150)</f>
        <v>4.6898674145034368E-2</v>
      </c>
    </row>
    <row r="12" spans="1:66" x14ac:dyDescent="0.25">
      <c r="C12" s="2">
        <v>0.73018627999999997</v>
      </c>
      <c r="D12">
        <v>1.9785850000000001E-2</v>
      </c>
      <c r="E12" s="6">
        <f t="shared" si="8"/>
        <v>197.85850000000002</v>
      </c>
      <c r="F12">
        <f t="shared" si="0"/>
        <v>198.18014060162565</v>
      </c>
      <c r="G12">
        <f t="shared" si="9"/>
        <v>0.10345267661409815</v>
      </c>
      <c r="H12">
        <f t="shared" si="1"/>
        <v>7.1551620034044265E-3</v>
      </c>
      <c r="I12">
        <f t="shared" si="10"/>
        <v>1.5953427926734354E-4</v>
      </c>
      <c r="J12" s="20">
        <f t="shared" si="11"/>
        <v>2.6426053323739356E-6</v>
      </c>
      <c r="L12" s="2">
        <v>0.73018627999999997</v>
      </c>
      <c r="M12">
        <v>2.2466460000000001E-2</v>
      </c>
      <c r="N12" s="6">
        <f t="shared" si="12"/>
        <v>224.66460000000001</v>
      </c>
      <c r="O12">
        <f t="shared" si="2"/>
        <v>225.35870847740048</v>
      </c>
      <c r="P12">
        <f t="shared" si="13"/>
        <v>0.48178657839920769</v>
      </c>
      <c r="Q12">
        <f t="shared" si="3"/>
        <v>1.5439690618592046E-2</v>
      </c>
      <c r="R12">
        <f t="shared" si="14"/>
        <v>4.9375487939492326E-5</v>
      </c>
      <c r="S12" s="20">
        <f t="shared" si="15"/>
        <v>9.5452081559616523E-6</v>
      </c>
      <c r="U12" s="2">
        <v>0.73078849000000001</v>
      </c>
      <c r="V12">
        <v>2.6120379999999999E-2</v>
      </c>
      <c r="W12" s="6">
        <f t="shared" si="16"/>
        <v>261.2038</v>
      </c>
      <c r="X12">
        <f t="shared" si="4"/>
        <v>263.55021494493735</v>
      </c>
      <c r="Y12">
        <f t="shared" si="17"/>
        <v>5.5056630938253512</v>
      </c>
      <c r="Z12">
        <f t="shared" si="5"/>
        <v>3.0537148181636314E-2</v>
      </c>
      <c r="AA12">
        <f t="shared" si="18"/>
        <v>1.950784117031496E-5</v>
      </c>
      <c r="AB12" s="20">
        <f t="shared" si="19"/>
        <v>8.0695747831266001E-5</v>
      </c>
      <c r="AD12" s="2">
        <v>0.72958407000000003</v>
      </c>
      <c r="AE12">
        <v>3.132969E-2</v>
      </c>
      <c r="AF12" s="6">
        <f t="shared" si="20"/>
        <v>313.29689999999999</v>
      </c>
      <c r="AG12">
        <f t="shared" si="6"/>
        <v>313.09478536266118</v>
      </c>
      <c r="AH12">
        <f t="shared" si="21"/>
        <v>4.0850326626598363E-2</v>
      </c>
      <c r="AI12">
        <f t="shared" si="7"/>
        <v>5.1064866033202982E-2</v>
      </c>
      <c r="AJ12">
        <f t="shared" si="22"/>
        <v>3.894771730615094E-4</v>
      </c>
      <c r="AK12" s="20">
        <f t="shared" si="23"/>
        <v>4.1618204325310833E-7</v>
      </c>
      <c r="AN12">
        <v>0.5</v>
      </c>
      <c r="AO12" t="s">
        <v>59</v>
      </c>
      <c r="AP12">
        <v>0.16975478167421171</v>
      </c>
      <c r="AZ12" t="s">
        <v>73</v>
      </c>
      <c r="BA12">
        <f>0.0524*BB4^4-0.15*BB4^3+0.1659*BB4^2-0.0706*BB4+0.0119</f>
        <v>1.9770645093164004E-3</v>
      </c>
      <c r="BC12" t="s">
        <v>75</v>
      </c>
      <c r="BD12">
        <f>0.0524*(BB4-BD11)^4-0.15*(BB4-BD11)^3+0.1659*(BB4-BD11)^2-0.0706*(BB4-BD11)+0.0119</f>
        <v>2.891026254085341E-3</v>
      </c>
      <c r="BM12" t="s">
        <v>46</v>
      </c>
      <c r="BN12">
        <f>SUM(BN8:BN11)</f>
        <v>13.988105793218253</v>
      </c>
    </row>
    <row r="13" spans="1:66" x14ac:dyDescent="0.25">
      <c r="C13" s="2">
        <v>0.73349843999999997</v>
      </c>
      <c r="D13">
        <v>1.9810709999999999E-2</v>
      </c>
      <c r="E13" s="6">
        <f t="shared" si="8"/>
        <v>198.10709999999997</v>
      </c>
      <c r="F13">
        <f t="shared" si="0"/>
        <v>198.20933671830053</v>
      </c>
      <c r="G13">
        <f t="shared" si="9"/>
        <v>1.0452346568868042E-2</v>
      </c>
      <c r="H13">
        <f t="shared" si="1"/>
        <v>7.3736284797003091E-3</v>
      </c>
      <c r="I13">
        <f t="shared" si="10"/>
        <v>1.5468099674258005E-4</v>
      </c>
      <c r="J13" s="20">
        <f t="shared" si="11"/>
        <v>2.6632609423070287E-7</v>
      </c>
      <c r="L13" s="2">
        <v>0.73349843999999997</v>
      </c>
      <c r="M13">
        <v>2.2488169999999998E-2</v>
      </c>
      <c r="N13" s="6">
        <f t="shared" si="12"/>
        <v>224.8817</v>
      </c>
      <c r="O13">
        <f t="shared" si="2"/>
        <v>225.41983702711931</v>
      </c>
      <c r="P13">
        <f t="shared" si="13"/>
        <v>0.28959145995681879</v>
      </c>
      <c r="Q13">
        <f t="shared" si="3"/>
        <v>1.5804310536867719E-2</v>
      </c>
      <c r="R13">
        <f t="shared" si="14"/>
        <v>4.4673977322902922E-5</v>
      </c>
      <c r="S13" s="20">
        <f t="shared" si="15"/>
        <v>5.7263451219716919E-6</v>
      </c>
      <c r="U13" s="2">
        <v>0.73410065000000002</v>
      </c>
      <c r="V13">
        <v>2.6150280000000001E-2</v>
      </c>
      <c r="W13" s="6">
        <f t="shared" si="16"/>
        <v>261.50280000000004</v>
      </c>
      <c r="X13">
        <f t="shared" si="4"/>
        <v>263.67670950592787</v>
      </c>
      <c r="Y13">
        <f t="shared" si="17"/>
        <v>4.7258825399634183</v>
      </c>
      <c r="Z13">
        <f t="shared" si="5"/>
        <v>3.1403148004076821E-2</v>
      </c>
      <c r="AA13">
        <f t="shared" si="18"/>
        <v>2.759262226825399E-5</v>
      </c>
      <c r="AB13" s="20">
        <f t="shared" si="19"/>
        <v>6.9108304234225814E-5</v>
      </c>
      <c r="AD13" s="2">
        <v>0.73289623000000004</v>
      </c>
      <c r="AE13">
        <v>3.1386909999999997E-2</v>
      </c>
      <c r="AF13" s="6">
        <f t="shared" si="20"/>
        <v>313.86909999999995</v>
      </c>
      <c r="AG13">
        <f t="shared" si="6"/>
        <v>313.38093494123058</v>
      </c>
      <c r="AH13">
        <f t="shared" si="21"/>
        <v>0.23830512460330094</v>
      </c>
      <c r="AI13">
        <f t="shared" si="7"/>
        <v>5.1768333410614452E-2</v>
      </c>
      <c r="AJ13">
        <f t="shared" si="22"/>
        <v>4.1540242024274294E-4</v>
      </c>
      <c r="AK13" s="20">
        <f t="shared" si="23"/>
        <v>2.4190021675437329E-6</v>
      </c>
      <c r="AZ13" t="s">
        <v>76</v>
      </c>
      <c r="BA13">
        <f>1/(1+BA12*BB2)</f>
        <v>0.98661882186938121</v>
      </c>
      <c r="BC13" t="s">
        <v>77</v>
      </c>
      <c r="BD13">
        <f>1/(1+BD12*BB2)</f>
        <v>0.98055323666599392</v>
      </c>
      <c r="BM13" s="9" t="s">
        <v>49</v>
      </c>
      <c r="BN13">
        <f>BN12/4</f>
        <v>3.4970264483045632</v>
      </c>
    </row>
    <row r="14" spans="1:66" x14ac:dyDescent="0.25">
      <c r="C14" s="2">
        <v>0.73681059000000004</v>
      </c>
      <c r="D14">
        <v>1.9821490000000001E-2</v>
      </c>
      <c r="E14" s="6">
        <f t="shared" si="8"/>
        <v>198.2149</v>
      </c>
      <c r="F14">
        <f t="shared" si="0"/>
        <v>198.24158286143074</v>
      </c>
      <c r="G14">
        <f t="shared" si="9"/>
        <v>7.1197509413222339E-4</v>
      </c>
      <c r="H14">
        <f t="shared" si="1"/>
        <v>7.6245241463087981E-3</v>
      </c>
      <c r="I14">
        <f t="shared" si="10"/>
        <v>1.4876597603610914E-4</v>
      </c>
      <c r="J14" s="20">
        <f t="shared" si="11"/>
        <v>1.8121419172241008E-8</v>
      </c>
      <c r="L14" s="2">
        <v>0.73681059000000004</v>
      </c>
      <c r="M14">
        <v>2.2490759999999999E-2</v>
      </c>
      <c r="N14" s="6">
        <f t="shared" si="12"/>
        <v>224.90759999999997</v>
      </c>
      <c r="O14">
        <f t="shared" si="2"/>
        <v>225.4872017141862</v>
      </c>
      <c r="P14">
        <f t="shared" si="13"/>
        <v>0.33593814708761055</v>
      </c>
      <c r="Q14">
        <f t="shared" si="3"/>
        <v>1.6217230921591053E-2</v>
      </c>
      <c r="R14">
        <f t="shared" si="14"/>
        <v>3.9357167097642597E-5</v>
      </c>
      <c r="S14" s="20">
        <f t="shared" si="15"/>
        <v>6.6412688265453635E-6</v>
      </c>
      <c r="U14" s="2">
        <v>0.73741279999999998</v>
      </c>
      <c r="V14">
        <v>2.6195220000000002E-2</v>
      </c>
      <c r="W14" s="6">
        <f t="shared" si="16"/>
        <v>261.9522</v>
      </c>
      <c r="X14">
        <f t="shared" si="4"/>
        <v>263.81694911137259</v>
      </c>
      <c r="Y14">
        <f t="shared" si="17"/>
        <v>3.477289248364861</v>
      </c>
      <c r="Z14">
        <f t="shared" si="5"/>
        <v>3.2306488878593199E-2</v>
      </c>
      <c r="AA14">
        <f t="shared" si="18"/>
        <v>3.7347607306461759E-5</v>
      </c>
      <c r="AB14" s="20">
        <f t="shared" si="19"/>
        <v>5.0675345377462603E-5</v>
      </c>
      <c r="AD14" s="2">
        <v>0.73620838</v>
      </c>
      <c r="AE14">
        <v>3.146326E-2</v>
      </c>
      <c r="AF14" s="6">
        <f t="shared" si="20"/>
        <v>314.63260000000002</v>
      </c>
      <c r="AG14">
        <f t="shared" si="6"/>
        <v>313.70308843731226</v>
      </c>
      <c r="AH14">
        <f t="shared" si="21"/>
        <v>0.86399174517025012</v>
      </c>
      <c r="AI14">
        <f t="shared" si="7"/>
        <v>5.2443042802603618E-2</v>
      </c>
      <c r="AJ14">
        <f t="shared" si="22"/>
        <v>4.401512864444225E-4</v>
      </c>
      <c r="AK14" s="20">
        <f t="shared" si="23"/>
        <v>8.7277471290586067E-6</v>
      </c>
    </row>
    <row r="15" spans="1:66" x14ac:dyDescent="0.25">
      <c r="C15" s="2">
        <v>0.74012275000000005</v>
      </c>
      <c r="D15">
        <v>1.9819980000000001E-2</v>
      </c>
      <c r="E15" s="6">
        <f t="shared" si="8"/>
        <v>198.19980000000001</v>
      </c>
      <c r="F15">
        <f t="shared" si="0"/>
        <v>198.27719445888897</v>
      </c>
      <c r="G15">
        <f t="shared" si="9"/>
        <v>5.9899022667150078E-3</v>
      </c>
      <c r="H15">
        <f t="shared" si="1"/>
        <v>7.9117636791071078E-3</v>
      </c>
      <c r="I15">
        <f t="shared" si="10"/>
        <v>1.4180561594517987E-4</v>
      </c>
      <c r="J15" s="20">
        <f t="shared" si="11"/>
        <v>1.5248015070384358E-7</v>
      </c>
      <c r="L15" s="2">
        <v>0.74012275000000005</v>
      </c>
      <c r="M15">
        <v>2.2520660000000001E-2</v>
      </c>
      <c r="N15" s="6">
        <f t="shared" si="12"/>
        <v>225.20660000000001</v>
      </c>
      <c r="O15">
        <f t="shared" si="2"/>
        <v>225.56142630238571</v>
      </c>
      <c r="P15">
        <f t="shared" si="13"/>
        <v>0.1259017048647105</v>
      </c>
      <c r="Q15">
        <f t="shared" si="3"/>
        <v>1.6682656244625012E-2</v>
      </c>
      <c r="R15">
        <f t="shared" si="14"/>
        <v>3.4082287847772483E-5</v>
      </c>
      <c r="S15" s="20">
        <f t="shared" si="15"/>
        <v>2.4823863988961246E-6</v>
      </c>
      <c r="U15" s="2">
        <v>0.74072495999999999</v>
      </c>
      <c r="V15">
        <v>2.6223750000000001E-2</v>
      </c>
      <c r="W15" s="6">
        <f t="shared" si="16"/>
        <v>262.23750000000001</v>
      </c>
      <c r="X15">
        <f t="shared" si="4"/>
        <v>263.97244326759733</v>
      </c>
      <c r="Y15">
        <f t="shared" si="17"/>
        <v>3.0100281417812527</v>
      </c>
      <c r="Z15">
        <f t="shared" si="5"/>
        <v>3.3237130033664748E-2</v>
      </c>
      <c r="AA15">
        <f t="shared" si="18"/>
        <v>4.918749949660734E-5</v>
      </c>
      <c r="AB15" s="20">
        <f t="shared" si="19"/>
        <v>4.3770445209315868E-5</v>
      </c>
      <c r="AD15" s="2">
        <v>0.73952054</v>
      </c>
      <c r="AE15">
        <v>3.1545080000000003E-2</v>
      </c>
      <c r="AF15" s="6">
        <f t="shared" si="20"/>
        <v>315.45080000000002</v>
      </c>
      <c r="AG15">
        <f t="shared" si="6"/>
        <v>314.06594421859694</v>
      </c>
      <c r="AH15">
        <f t="shared" si="21"/>
        <v>1.9178255352855229</v>
      </c>
      <c r="AI15">
        <f t="shared" si="7"/>
        <v>5.3095059223569899E-2</v>
      </c>
      <c r="AJ15">
        <f t="shared" si="22"/>
        <v>4.6440160453629415E-4</v>
      </c>
      <c r="AK15" s="20">
        <f t="shared" si="23"/>
        <v>1.9272845084909201E-5</v>
      </c>
      <c r="AM15">
        <v>0.2</v>
      </c>
      <c r="AN15" t="s">
        <v>38</v>
      </c>
      <c r="AP15">
        <f>SUM(G3:G150)</f>
        <v>225.82799072648174</v>
      </c>
      <c r="AZ15" t="s">
        <v>78</v>
      </c>
      <c r="BA15">
        <f>1/(AP5*10^-4*PI()*BB2*BA13*BA11)</f>
        <v>0.89837819658955342</v>
      </c>
      <c r="BC15" t="s">
        <v>79</v>
      </c>
      <c r="BD15">
        <f>1/(AP5*10^-4*PI()*BB2*BD13*BA11)</f>
        <v>0.90393545681012777</v>
      </c>
    </row>
    <row r="16" spans="1:66" x14ac:dyDescent="0.25">
      <c r="C16" s="2">
        <v>0.74343490000000001</v>
      </c>
      <c r="D16">
        <v>1.981983E-2</v>
      </c>
      <c r="E16" s="6">
        <f t="shared" si="8"/>
        <v>198.19829999999999</v>
      </c>
      <c r="F16">
        <f t="shared" si="0"/>
        <v>198.31652024753083</v>
      </c>
      <c r="G16">
        <f t="shared" si="9"/>
        <v>1.3976026926253772E-2</v>
      </c>
      <c r="H16">
        <f t="shared" si="1"/>
        <v>8.2393417074969038E-3</v>
      </c>
      <c r="I16">
        <f t="shared" si="10"/>
        <v>1.3410770909280128E-4</v>
      </c>
      <c r="J16" s="20">
        <f t="shared" si="11"/>
        <v>3.5578192327180796E-7</v>
      </c>
      <c r="L16" s="2">
        <v>0.74343490000000001</v>
      </c>
      <c r="M16">
        <v>2.2561500000000002E-2</v>
      </c>
      <c r="N16" s="6">
        <f t="shared" si="12"/>
        <v>225.61500000000001</v>
      </c>
      <c r="O16">
        <f t="shared" si="2"/>
        <v>225.64319779714458</v>
      </c>
      <c r="P16">
        <f t="shared" si="13"/>
        <v>7.9511576380639161E-4</v>
      </c>
      <c r="Q16">
        <f t="shared" si="3"/>
        <v>1.7204330414250242E-2</v>
      </c>
      <c r="R16">
        <f t="shared" si="14"/>
        <v>2.8699265970482252E-5</v>
      </c>
      <c r="S16" s="20">
        <f t="shared" si="15"/>
        <v>1.562048172704652E-8</v>
      </c>
      <c r="U16" s="2">
        <v>0.74403710999999995</v>
      </c>
      <c r="V16">
        <v>2.6249560000000002E-2</v>
      </c>
      <c r="W16" s="6">
        <f t="shared" si="16"/>
        <v>262.49560000000002</v>
      </c>
      <c r="X16">
        <f t="shared" si="4"/>
        <v>264.14487423453949</v>
      </c>
      <c r="Y16">
        <f t="shared" si="17"/>
        <v>2.7201055007157273</v>
      </c>
      <c r="Z16">
        <f t="shared" si="5"/>
        <v>3.4184636934541407E-2</v>
      </c>
      <c r="AA16">
        <f t="shared" si="18"/>
        <v>6.296544595709103E-5</v>
      </c>
      <c r="AB16" s="20">
        <f t="shared" si="19"/>
        <v>3.9476777379514974E-5</v>
      </c>
      <c r="AD16" s="2">
        <v>0.74283268999999996</v>
      </c>
      <c r="AE16">
        <v>3.1617329999999999E-2</v>
      </c>
      <c r="AF16" s="6">
        <f t="shared" si="20"/>
        <v>316.17329999999998</v>
      </c>
      <c r="AG16">
        <f t="shared" si="6"/>
        <v>314.47483709551034</v>
      </c>
      <c r="AH16">
        <f t="shared" si="21"/>
        <v>2.8847762379274013</v>
      </c>
      <c r="AI16">
        <f t="shared" si="7"/>
        <v>5.3731573631396627E-2</v>
      </c>
      <c r="AJ16">
        <f t="shared" si="22"/>
        <v>4.8903977138876637E-4</v>
      </c>
      <c r="AK16" s="20">
        <f t="shared" si="23"/>
        <v>2.8857702232170371E-5</v>
      </c>
      <c r="AM16">
        <v>0.3</v>
      </c>
      <c r="AN16" t="s">
        <v>38</v>
      </c>
      <c r="AP16">
        <f>SUM(P3:P150)</f>
        <v>194.11280900556966</v>
      </c>
    </row>
    <row r="17" spans="3:59" x14ac:dyDescent="0.25">
      <c r="C17" s="2">
        <v>0.74674706000000002</v>
      </c>
      <c r="D17">
        <v>1.9836070000000001E-2</v>
      </c>
      <c r="E17" s="6">
        <f t="shared" si="8"/>
        <v>198.36070000000001</v>
      </c>
      <c r="F17">
        <f t="shared" si="0"/>
        <v>198.35994704894182</v>
      </c>
      <c r="G17">
        <f t="shared" si="9"/>
        <v>5.6693529602786765E-7</v>
      </c>
      <c r="H17">
        <f t="shared" si="1"/>
        <v>8.6111886771154285E-3</v>
      </c>
      <c r="I17">
        <f t="shared" si="10"/>
        <v>1.2599796071284292E-4</v>
      </c>
      <c r="J17" s="20">
        <f t="shared" si="11"/>
        <v>1.4408614814976425E-11</v>
      </c>
      <c r="L17" s="2">
        <v>0.74674706000000002</v>
      </c>
      <c r="M17">
        <v>2.261641E-2</v>
      </c>
      <c r="N17" s="6">
        <f t="shared" si="12"/>
        <v>226.16409999999999</v>
      </c>
      <c r="O17">
        <f t="shared" si="2"/>
        <v>225.73327543618399</v>
      </c>
      <c r="P17">
        <f t="shared" si="13"/>
        <v>0.18560980478724931</v>
      </c>
      <c r="Q17">
        <f t="shared" si="3"/>
        <v>1.7785259797257664E-2</v>
      </c>
      <c r="R17">
        <f t="shared" si="14"/>
        <v>2.3340012281457315E-5</v>
      </c>
      <c r="S17" s="20">
        <f t="shared" si="15"/>
        <v>3.6287209887709876E-6</v>
      </c>
      <c r="U17" s="2">
        <v>0.74734926999999995</v>
      </c>
      <c r="V17">
        <v>2.6282199999999999E-2</v>
      </c>
      <c r="W17" s="6">
        <f t="shared" si="16"/>
        <v>262.822</v>
      </c>
      <c r="X17">
        <f t="shared" si="4"/>
        <v>264.33612272055495</v>
      </c>
      <c r="Y17">
        <f t="shared" si="17"/>
        <v>2.2925676129007271</v>
      </c>
      <c r="Z17">
        <f t="shared" si="5"/>
        <v>3.5139080233877906E-2</v>
      </c>
      <c r="AA17">
        <f t="shared" si="18"/>
        <v>7.8444327477257181E-5</v>
      </c>
      <c r="AB17" s="20">
        <f t="shared" si="19"/>
        <v>3.3189348025942216E-5</v>
      </c>
      <c r="AD17" s="2">
        <v>0.74614484999999997</v>
      </c>
      <c r="AE17">
        <v>3.168779E-2</v>
      </c>
      <c r="AF17" s="6">
        <f t="shared" si="20"/>
        <v>316.87790000000001</v>
      </c>
      <c r="AG17">
        <f t="shared" si="6"/>
        <v>314.93583703627462</v>
      </c>
      <c r="AH17">
        <f t="shared" si="21"/>
        <v>3.7716085550738492</v>
      </c>
      <c r="AI17">
        <f t="shared" si="7"/>
        <v>5.4360564773715703E-2</v>
      </c>
      <c r="AJ17">
        <f t="shared" si="22"/>
        <v>5.1405471593963907E-4</v>
      </c>
      <c r="AK17" s="20">
        <f t="shared" si="23"/>
        <v>3.7561481176405647E-5</v>
      </c>
      <c r="AM17">
        <v>0.4</v>
      </c>
      <c r="AN17" t="s">
        <v>38</v>
      </c>
      <c r="AP17">
        <f>SUM(Y3:Y150)</f>
        <v>236.71114875156979</v>
      </c>
    </row>
    <row r="18" spans="3:59" x14ac:dyDescent="0.25">
      <c r="C18" s="2">
        <v>0.75005920999999998</v>
      </c>
      <c r="D18">
        <v>1.9855049999999999E-2</v>
      </c>
      <c r="E18" s="6">
        <f t="shared" si="8"/>
        <v>198.5505</v>
      </c>
      <c r="F18">
        <f t="shared" si="0"/>
        <v>198.40790322640271</v>
      </c>
      <c r="G18">
        <f t="shared" si="9"/>
        <v>2.0333839840356895E-2</v>
      </c>
      <c r="H18">
        <f t="shared" si="1"/>
        <v>9.0309641789593203E-3</v>
      </c>
      <c r="I18">
        <f t="shared" si="10"/>
        <v>1.1716083386125386E-4</v>
      </c>
      <c r="J18" s="20">
        <f t="shared" si="11"/>
        <v>5.1579535690821741E-7</v>
      </c>
      <c r="L18" s="2">
        <v>0.75005920999999998</v>
      </c>
      <c r="M18">
        <v>2.26254E-2</v>
      </c>
      <c r="N18" s="6">
        <f t="shared" si="12"/>
        <v>226.25399999999999</v>
      </c>
      <c r="O18">
        <f t="shared" si="2"/>
        <v>225.83249680028874</v>
      </c>
      <c r="P18">
        <f t="shared" si="13"/>
        <v>0.17766494736682467</v>
      </c>
      <c r="Q18">
        <f t="shared" si="3"/>
        <v>1.8427393150824374E-2</v>
      </c>
      <c r="R18">
        <f t="shared" si="14"/>
        <v>1.7623261505725471E-5</v>
      </c>
      <c r="S18" s="20">
        <f t="shared" si="15"/>
        <v>3.4706372178222683E-6</v>
      </c>
      <c r="U18" s="2">
        <v>0.75066142000000002</v>
      </c>
      <c r="V18">
        <v>2.6331230000000001E-2</v>
      </c>
      <c r="W18" s="6">
        <f t="shared" si="16"/>
        <v>263.31229999999999</v>
      </c>
      <c r="X18">
        <f t="shared" si="4"/>
        <v>264.54828857777125</v>
      </c>
      <c r="Y18">
        <f t="shared" si="17"/>
        <v>1.5276677643810024</v>
      </c>
      <c r="Z18">
        <f t="shared" si="5"/>
        <v>3.6091863224986004E-2</v>
      </c>
      <c r="AA18">
        <f t="shared" si="18"/>
        <v>9.5269960952700671E-5</v>
      </c>
      <c r="AB18" s="20">
        <f t="shared" si="19"/>
        <v>2.2033658874254178E-5</v>
      </c>
      <c r="AD18" s="2">
        <v>0.74915166</v>
      </c>
      <c r="AE18">
        <v>3.1751990000000001E-2</v>
      </c>
      <c r="AF18" s="6">
        <f t="shared" si="20"/>
        <v>317.51990000000001</v>
      </c>
      <c r="AG18">
        <f t="shared" si="6"/>
        <v>315.40523284625124</v>
      </c>
      <c r="AH18">
        <f t="shared" si="21"/>
        <v>4.4718171711439201</v>
      </c>
      <c r="AI18">
        <f t="shared" si="7"/>
        <v>5.4932180215845595E-2</v>
      </c>
      <c r="AJ18">
        <f t="shared" si="22"/>
        <v>5.3732121844278383E-4</v>
      </c>
      <c r="AK18" s="20">
        <f t="shared" si="23"/>
        <v>4.4354954798860177E-5</v>
      </c>
      <c r="AM18">
        <v>0.5</v>
      </c>
      <c r="AN18" t="s">
        <v>38</v>
      </c>
      <c r="AP18">
        <f>SUM(AH3:AH150)</f>
        <v>280.0577466813632</v>
      </c>
    </row>
    <row r="19" spans="3:59" x14ac:dyDescent="0.25">
      <c r="C19" s="2">
        <v>0.75337136999999998</v>
      </c>
      <c r="D19">
        <v>1.9861730000000001E-2</v>
      </c>
      <c r="E19" s="6">
        <f t="shared" si="8"/>
        <v>198.6173</v>
      </c>
      <c r="F19">
        <f t="shared" si="0"/>
        <v>198.46086472385772</v>
      </c>
      <c r="G19">
        <f t="shared" si="9"/>
        <v>2.4471995621709951E-2</v>
      </c>
      <c r="H19">
        <f t="shared" si="1"/>
        <v>9.5018219050702415E-3</v>
      </c>
      <c r="I19">
        <f t="shared" si="10"/>
        <v>1.0732769573539116E-4</v>
      </c>
      <c r="J19" s="20">
        <f t="shared" si="11"/>
        <v>6.2034778897887494E-7</v>
      </c>
      <c r="L19" s="2">
        <v>0.75337136999999998</v>
      </c>
      <c r="M19">
        <v>2.263482E-2</v>
      </c>
      <c r="N19" s="6">
        <f t="shared" si="12"/>
        <v>226.34819999999999</v>
      </c>
      <c r="O19">
        <f t="shared" si="2"/>
        <v>225.94178913344578</v>
      </c>
      <c r="P19">
        <f t="shared" si="13"/>
        <v>0.16516979245334451</v>
      </c>
      <c r="Q19">
        <f t="shared" si="3"/>
        <v>1.9131343032742727E-2</v>
      </c>
      <c r="R19">
        <f t="shared" si="14"/>
        <v>1.2274350860102217E-5</v>
      </c>
      <c r="S19" s="20">
        <f t="shared" si="15"/>
        <v>3.2238626643229227E-6</v>
      </c>
      <c r="U19" s="2">
        <v>0.75366823000000005</v>
      </c>
      <c r="V19">
        <v>2.636674E-2</v>
      </c>
      <c r="W19" s="6">
        <f t="shared" si="16"/>
        <v>263.66739999999999</v>
      </c>
      <c r="X19">
        <f t="shared" si="4"/>
        <v>264.76097727061261</v>
      </c>
      <c r="Y19">
        <f t="shared" si="17"/>
        <v>1.1959112468005633</v>
      </c>
      <c r="Z19">
        <f t="shared" si="5"/>
        <v>3.6949845176878104E-2</v>
      </c>
      <c r="AA19">
        <f t="shared" si="18"/>
        <v>1.1200211518486415E-4</v>
      </c>
      <c r="AB19" s="20">
        <f t="shared" si="19"/>
        <v>1.7202282553405988E-5</v>
      </c>
      <c r="AD19" s="2">
        <v>0.75215847000000002</v>
      </c>
      <c r="AE19">
        <v>3.1850339999999998E-2</v>
      </c>
      <c r="AF19" s="6">
        <f t="shared" si="20"/>
        <v>318.5034</v>
      </c>
      <c r="AG19">
        <f t="shared" si="6"/>
        <v>315.9290805270922</v>
      </c>
      <c r="AH19">
        <f t="shared" si="21"/>
        <v>6.6271207485923069</v>
      </c>
      <c r="AI19">
        <f t="shared" si="7"/>
        <v>5.5511225714963745E-2</v>
      </c>
      <c r="AJ19">
        <f t="shared" si="22"/>
        <v>5.5983751281657554E-4</v>
      </c>
      <c r="AK19" s="20">
        <f t="shared" si="23"/>
        <v>6.5327605226714889E-5</v>
      </c>
      <c r="AM19" t="s">
        <v>39</v>
      </c>
      <c r="AN19" t="s">
        <v>38</v>
      </c>
      <c r="AP19">
        <f>SUM(AP15:AP18)</f>
        <v>936.7096951649844</v>
      </c>
      <c r="AZ19" t="s">
        <v>81</v>
      </c>
    </row>
    <row r="20" spans="3:59" x14ac:dyDescent="0.25">
      <c r="C20" s="2">
        <v>0.75668352000000005</v>
      </c>
      <c r="D20">
        <v>1.9895739999999999E-2</v>
      </c>
      <c r="E20" s="6">
        <f t="shared" si="8"/>
        <v>198.95739999999998</v>
      </c>
      <c r="F20">
        <f t="shared" si="0"/>
        <v>198.51935953721483</v>
      </c>
      <c r="G20">
        <f t="shared" si="9"/>
        <v>0.19187944703703128</v>
      </c>
      <c r="H20">
        <f t="shared" si="1"/>
        <v>1.0026120455371195E-2</v>
      </c>
      <c r="I20">
        <f t="shared" si="10"/>
        <v>9.7409389955718868E-5</v>
      </c>
      <c r="J20" s="20">
        <f t="shared" si="11"/>
        <v>4.8473933694926076E-6</v>
      </c>
      <c r="L20" s="2">
        <v>0.75668352000000005</v>
      </c>
      <c r="M20">
        <v>2.2640130000000001E-2</v>
      </c>
      <c r="N20" s="6">
        <f t="shared" si="12"/>
        <v>226.40130000000002</v>
      </c>
      <c r="O20">
        <f t="shared" si="2"/>
        <v>226.0621772490268</v>
      </c>
      <c r="P20">
        <f t="shared" si="13"/>
        <v>0.11500424022764291</v>
      </c>
      <c r="Q20">
        <f t="shared" si="3"/>
        <v>1.989613836457408E-2</v>
      </c>
      <c r="R20">
        <f t="shared" si="14"/>
        <v>7.5294900952874227E-6</v>
      </c>
      <c r="S20" s="20">
        <f t="shared" si="15"/>
        <v>2.2436547059939755E-6</v>
      </c>
      <c r="U20" s="2">
        <v>0.75728572999999999</v>
      </c>
      <c r="V20">
        <v>2.6421090000000001E-2</v>
      </c>
      <c r="W20" s="6">
        <f t="shared" si="16"/>
        <v>264.21090000000004</v>
      </c>
      <c r="X20">
        <f t="shared" si="4"/>
        <v>265.04505916676027</v>
      </c>
      <c r="Y20">
        <f t="shared" si="17"/>
        <v>0.6958215154901215</v>
      </c>
      <c r="Z20">
        <f t="shared" si="5"/>
        <v>3.7968895559607085E-2</v>
      </c>
      <c r="AA20">
        <f t="shared" si="18"/>
        <v>1.3335181324249229E-4</v>
      </c>
      <c r="AB20" s="20">
        <f t="shared" si="19"/>
        <v>9.9677329150155612E-6</v>
      </c>
      <c r="AD20" s="2">
        <v>0.75547061999999998</v>
      </c>
      <c r="AE20">
        <v>3.1949909999999998E-2</v>
      </c>
      <c r="AF20" s="6">
        <f t="shared" si="20"/>
        <v>319.4991</v>
      </c>
      <c r="AG20">
        <f t="shared" si="6"/>
        <v>316.57702602526206</v>
      </c>
      <c r="AH20">
        <f t="shared" si="21"/>
        <v>8.5385163138407894</v>
      </c>
      <c r="AI20">
        <f t="shared" si="7"/>
        <v>5.616587179855162E-2</v>
      </c>
      <c r="AJ20">
        <f t="shared" si="22"/>
        <v>5.8641280582891154E-4</v>
      </c>
      <c r="AK20" s="20">
        <f t="shared" si="23"/>
        <v>8.3645606455326187E-5</v>
      </c>
      <c r="AN20" t="s">
        <v>93</v>
      </c>
      <c r="AP20">
        <f>AP19/4</f>
        <v>234.1774237912461</v>
      </c>
      <c r="AZ20" t="s">
        <v>83</v>
      </c>
      <c r="BA20">
        <f>1/(BA13*BA11)</f>
        <v>1.0407156820157006</v>
      </c>
      <c r="BC20" t="s">
        <v>84</v>
      </c>
      <c r="BD20">
        <f>1/(BD13*BA11)</f>
        <v>1.047153424920136</v>
      </c>
    </row>
    <row r="21" spans="3:59" x14ac:dyDescent="0.25">
      <c r="C21" s="2">
        <v>0.75999567999999995</v>
      </c>
      <c r="D21">
        <v>1.9914709999999999E-2</v>
      </c>
      <c r="E21" s="6">
        <f t="shared" si="8"/>
        <v>199.14709999999999</v>
      </c>
      <c r="F21">
        <f t="shared" si="0"/>
        <v>198.58397538232131</v>
      </c>
      <c r="G21">
        <f t="shared" si="9"/>
        <v>0.31710933503576144</v>
      </c>
      <c r="H21">
        <f t="shared" si="1"/>
        <v>1.0605141939375074E-2</v>
      </c>
      <c r="I21">
        <f t="shared" si="10"/>
        <v>8.6668057475407711E-5</v>
      </c>
      <c r="J21" s="20">
        <f t="shared" si="11"/>
        <v>7.9957840066768695E-6</v>
      </c>
      <c r="L21" s="2">
        <v>0.75999567999999995</v>
      </c>
      <c r="M21">
        <v>2.2665939999999999E-2</v>
      </c>
      <c r="N21" s="6">
        <f t="shared" si="12"/>
        <v>226.65939999999998</v>
      </c>
      <c r="O21">
        <f t="shared" si="2"/>
        <v>226.19479785266719</v>
      </c>
      <c r="P21">
        <f t="shared" si="13"/>
        <v>0.21585515530623345</v>
      </c>
      <c r="Q21">
        <f t="shared" si="3"/>
        <v>2.0719123373268755E-2</v>
      </c>
      <c r="R21">
        <f t="shared" si="14"/>
        <v>3.7900949781172189E-6</v>
      </c>
      <c r="S21" s="20">
        <f t="shared" si="15"/>
        <v>4.2016024326735632E-6</v>
      </c>
      <c r="U21" s="2">
        <v>0.76059789</v>
      </c>
      <c r="V21">
        <v>2.6450999999999999E-2</v>
      </c>
      <c r="W21" s="6">
        <f t="shared" si="16"/>
        <v>264.51</v>
      </c>
      <c r="X21">
        <f t="shared" si="4"/>
        <v>265.33524723962682</v>
      </c>
      <c r="Y21">
        <f t="shared" si="17"/>
        <v>0.68103300651170773</v>
      </c>
      <c r="Z21">
        <f t="shared" si="5"/>
        <v>3.8888038932679711E-2</v>
      </c>
      <c r="AA21">
        <f t="shared" si="18"/>
        <v>1.5467993741299091E-4</v>
      </c>
      <c r="AB21" s="20">
        <f t="shared" si="19"/>
        <v>9.7338347640613415E-6</v>
      </c>
      <c r="AD21" s="2">
        <v>0.75878277999999999</v>
      </c>
      <c r="AE21">
        <v>3.2067239999999997E-2</v>
      </c>
      <c r="AF21" s="6">
        <f t="shared" si="20"/>
        <v>320.67239999999998</v>
      </c>
      <c r="AG21">
        <f t="shared" si="6"/>
        <v>317.30894396600388</v>
      </c>
      <c r="AH21">
        <f t="shared" si="21"/>
        <v>11.312836492624783</v>
      </c>
      <c r="AI21">
        <f t="shared" si="7"/>
        <v>5.6847319053302398E-2</v>
      </c>
      <c r="AJ21">
        <f t="shared" si="22"/>
        <v>6.1405231788791642E-4</v>
      </c>
      <c r="AK21" s="20">
        <f t="shared" si="23"/>
        <v>1.100140988828119E-4</v>
      </c>
      <c r="AZ21" t="s">
        <v>82</v>
      </c>
      <c r="BA21">
        <f>(AP5*10^-4*PI()*BB2-BA20)/(AP6*10^-4*PI()*BB2)</f>
        <v>0.30964268012866469</v>
      </c>
      <c r="BC21" t="s">
        <v>85</v>
      </c>
      <c r="BD21">
        <f>(AP5*10^-4*PI()*BB2-BD20)/(AP6*10^-4*PI()*BB2)</f>
        <v>0.29270965108251634</v>
      </c>
      <c r="BG21" t="s">
        <v>86</v>
      </c>
    </row>
    <row r="22" spans="3:59" x14ac:dyDescent="0.25">
      <c r="C22" s="2">
        <v>0.76330783000000002</v>
      </c>
      <c r="D22">
        <v>1.9921399999999999E-2</v>
      </c>
      <c r="E22" s="6">
        <f t="shared" si="8"/>
        <v>199.214</v>
      </c>
      <c r="F22">
        <f t="shared" si="0"/>
        <v>198.65536550682941</v>
      </c>
      <c r="G22">
        <f t="shared" si="9"/>
        <v>0.31207249695995826</v>
      </c>
      <c r="H22">
        <f t="shared" si="1"/>
        <v>1.1238805701464988E-2</v>
      </c>
      <c r="I22">
        <f t="shared" si="10"/>
        <v>7.538744375295268E-5</v>
      </c>
      <c r="J22" s="20">
        <f t="shared" si="11"/>
        <v>7.863498067871115E-6</v>
      </c>
      <c r="L22" s="2">
        <v>0.76330783000000002</v>
      </c>
      <c r="M22">
        <v>2.2702679999999999E-2</v>
      </c>
      <c r="N22" s="6">
        <f t="shared" si="12"/>
        <v>227.02679999999998</v>
      </c>
      <c r="O22">
        <f t="shared" si="2"/>
        <v>226.34090983574561</v>
      </c>
      <c r="P22">
        <f t="shared" si="13"/>
        <v>0.47044531742089246</v>
      </c>
      <c r="Q22">
        <f t="shared" si="3"/>
        <v>2.1595986286807201E-2</v>
      </c>
      <c r="R22">
        <f t="shared" si="14"/>
        <v>1.2247709748204648E-6</v>
      </c>
      <c r="S22" s="20">
        <f t="shared" si="15"/>
        <v>9.1275641670976898E-6</v>
      </c>
      <c r="U22" s="2">
        <v>0.76391003999999996</v>
      </c>
      <c r="V22">
        <v>2.6489100000000002E-2</v>
      </c>
      <c r="W22" s="6">
        <f t="shared" si="16"/>
        <v>264.89100000000002</v>
      </c>
      <c r="X22">
        <f t="shared" si="4"/>
        <v>265.6575969270458</v>
      </c>
      <c r="Y22">
        <f t="shared" si="17"/>
        <v>0.58767084855603635</v>
      </c>
      <c r="Z22">
        <f t="shared" si="5"/>
        <v>3.9795628083500158E-2</v>
      </c>
      <c r="AA22">
        <f t="shared" si="18"/>
        <v>1.7706368963697834E-4</v>
      </c>
      <c r="AB22" s="20">
        <f t="shared" si="19"/>
        <v>8.3752878523099934E-6</v>
      </c>
      <c r="AD22" s="2">
        <v>0.76209492999999995</v>
      </c>
      <c r="AE22">
        <v>3.2185940000000003E-2</v>
      </c>
      <c r="AF22" s="6">
        <f t="shared" si="20"/>
        <v>321.85940000000005</v>
      </c>
      <c r="AG22">
        <f t="shared" si="6"/>
        <v>318.13611430790388</v>
      </c>
      <c r="AH22">
        <f t="shared" si="21"/>
        <v>13.862856344968051</v>
      </c>
      <c r="AI22">
        <f t="shared" si="7"/>
        <v>5.7565461434213712E-2</v>
      </c>
      <c r="AJ22">
        <f t="shared" si="22"/>
        <v>6.4412010822971304E-4</v>
      </c>
      <c r="AK22" s="20">
        <f t="shared" si="23"/>
        <v>1.3381978511015064E-4</v>
      </c>
      <c r="AM22" t="s">
        <v>127</v>
      </c>
      <c r="AN22" t="s">
        <v>87</v>
      </c>
      <c r="AP22">
        <f>AP19/COUNT(F3:F73,O3:O83,X3:X68,AG3:AG44)</f>
        <v>3.6027295967884014</v>
      </c>
    </row>
    <row r="23" spans="3:59" x14ac:dyDescent="0.25">
      <c r="C23" s="2">
        <v>0.76661999000000003</v>
      </c>
      <c r="D23">
        <v>1.9943099999999998E-2</v>
      </c>
      <c r="E23" s="6">
        <f t="shared" si="8"/>
        <v>199.43099999999998</v>
      </c>
      <c r="F23">
        <f t="shared" si="0"/>
        <v>198.73425846783061</v>
      </c>
      <c r="G23">
        <f t="shared" si="9"/>
        <v>0.48544876264972026</v>
      </c>
      <c r="H23">
        <f t="shared" si="1"/>
        <v>1.1925471450864391E-2</v>
      </c>
      <c r="I23">
        <f t="shared" si="10"/>
        <v>6.4282367551914338E-5</v>
      </c>
      <c r="J23" s="20">
        <f t="shared" si="11"/>
        <v>1.2205569967167739E-5</v>
      </c>
      <c r="L23" s="2">
        <v>0.76661999000000003</v>
      </c>
      <c r="M23">
        <v>2.2721649999999999E-2</v>
      </c>
      <c r="N23" s="6">
        <f t="shared" si="12"/>
        <v>227.2165</v>
      </c>
      <c r="O23">
        <f t="shared" si="2"/>
        <v>226.50191248888615</v>
      </c>
      <c r="P23">
        <f t="shared" si="13"/>
        <v>0.5106353110398838</v>
      </c>
      <c r="Q23">
        <f t="shared" si="3"/>
        <v>2.2521028930346357E-2</v>
      </c>
      <c r="R23">
        <f t="shared" si="14"/>
        <v>4.0248813588971478E-8</v>
      </c>
      <c r="S23" s="20">
        <f t="shared" si="15"/>
        <v>9.8907929807156172E-6</v>
      </c>
      <c r="U23" s="2">
        <v>0.76722219999999997</v>
      </c>
      <c r="V23">
        <v>2.6529509999999999E-2</v>
      </c>
      <c r="W23" s="6">
        <f t="shared" si="16"/>
        <v>265.29509999999999</v>
      </c>
      <c r="X23">
        <f t="shared" si="4"/>
        <v>266.01582826588458</v>
      </c>
      <c r="Y23">
        <f t="shared" si="17"/>
        <v>0.51944923324500591</v>
      </c>
      <c r="Z23">
        <f t="shared" si="5"/>
        <v>4.0696183902706837E-2</v>
      </c>
      <c r="AA23">
        <f t="shared" si="18"/>
        <v>2.0069464946563499E-4</v>
      </c>
      <c r="AB23" s="20">
        <f t="shared" si="19"/>
        <v>7.3804807574402279E-6</v>
      </c>
      <c r="AD23" s="2">
        <v>0.76540708999999996</v>
      </c>
      <c r="AE23">
        <v>3.2316930000000001E-2</v>
      </c>
      <c r="AF23" s="6">
        <f t="shared" si="20"/>
        <v>323.16930000000002</v>
      </c>
      <c r="AG23">
        <f t="shared" si="6"/>
        <v>319.07137506131374</v>
      </c>
      <c r="AH23">
        <f t="shared" si="21"/>
        <v>16.792988803106919</v>
      </c>
      <c r="AI23">
        <f t="shared" si="7"/>
        <v>5.8330787885793565E-2</v>
      </c>
      <c r="AJ23">
        <f t="shared" si="22"/>
        <v>6.7672080210226407E-4</v>
      </c>
      <c r="AK23" s="20">
        <f t="shared" si="23"/>
        <v>1.6079324627641401E-4</v>
      </c>
      <c r="AM23" t="s">
        <v>128</v>
      </c>
      <c r="AO23" t="s">
        <v>88</v>
      </c>
      <c r="AP23">
        <f>SQRT(AP22)</f>
        <v>1.8980857717153883</v>
      </c>
    </row>
    <row r="24" spans="3:59" x14ac:dyDescent="0.25">
      <c r="C24" s="2">
        <v>0.76993213999999999</v>
      </c>
      <c r="D24">
        <v>1.9949789999999998E-2</v>
      </c>
      <c r="E24" s="6">
        <f t="shared" si="8"/>
        <v>199.49789999999999</v>
      </c>
      <c r="F24">
        <f t="shared" si="0"/>
        <v>198.82146572163106</v>
      </c>
      <c r="G24">
        <f t="shared" si="9"/>
        <v>0.45756333295249524</v>
      </c>
      <c r="H24">
        <f t="shared" si="1"/>
        <v>1.2661825093642311E-2</v>
      </c>
      <c r="I24">
        <f t="shared" si="10"/>
        <v>5.3114432476301217E-5</v>
      </c>
      <c r="J24" s="20">
        <f t="shared" si="11"/>
        <v>1.1496735975700371E-5</v>
      </c>
      <c r="L24" s="2">
        <v>0.76993213999999999</v>
      </c>
      <c r="M24">
        <v>2.276564E-2</v>
      </c>
      <c r="N24" s="6">
        <f t="shared" si="12"/>
        <v>227.65639999999999</v>
      </c>
      <c r="O24">
        <f t="shared" si="2"/>
        <v>226.67935898299967</v>
      </c>
      <c r="P24">
        <f t="shared" si="13"/>
        <v>0.95460914890101456</v>
      </c>
      <c r="Q24">
        <f t="shared" si="3"/>
        <v>2.3487609845244457E-2</v>
      </c>
      <c r="R24">
        <f t="shared" si="14"/>
        <v>5.2124045744230546E-7</v>
      </c>
      <c r="S24" s="20">
        <f t="shared" si="15"/>
        <v>1.8418992218920418E-5</v>
      </c>
      <c r="U24" s="2">
        <v>0.77053435000000003</v>
      </c>
      <c r="V24">
        <v>2.660218E-2</v>
      </c>
      <c r="W24" s="6">
        <f t="shared" si="16"/>
        <v>266.02179999999998</v>
      </c>
      <c r="X24">
        <f t="shared" si="4"/>
        <v>266.4141184549668</v>
      </c>
      <c r="Y24">
        <f t="shared" si="17"/>
        <v>0.15391377010754662</v>
      </c>
      <c r="Z24">
        <f t="shared" si="5"/>
        <v>4.1596792551160985E-2</v>
      </c>
      <c r="AA24">
        <f t="shared" si="18"/>
        <v>2.2483840555943458E-4</v>
      </c>
      <c r="AB24" s="20">
        <f t="shared" si="19"/>
        <v>2.174918667493925E-6</v>
      </c>
      <c r="AD24" s="2">
        <v>0.76871924000000003</v>
      </c>
      <c r="AE24">
        <v>3.2426070000000001E-2</v>
      </c>
      <c r="AF24" s="6">
        <f t="shared" si="20"/>
        <v>324.26069999999999</v>
      </c>
      <c r="AG24">
        <f t="shared" si="6"/>
        <v>320.12930812611967</v>
      </c>
      <c r="AH24">
        <f t="shared" si="21"/>
        <v>17.068398815564326</v>
      </c>
      <c r="AI24">
        <f t="shared" si="7"/>
        <v>5.9154593159894041E-2</v>
      </c>
      <c r="AJ24">
        <f t="shared" si="22"/>
        <v>7.1441395030899209E-4</v>
      </c>
      <c r="AK24" s="20">
        <f t="shared" si="23"/>
        <v>1.6233200400967739E-4</v>
      </c>
      <c r="AM24" t="s">
        <v>129</v>
      </c>
      <c r="AP24">
        <f>SQRT(SUM(J3:J73,S3:S83,AB3:AB68,AK3:AK44)/COUNT(J3:J73,S3:S83,AB3:AB68,AK3:AK44))</f>
        <v>6.8263316582859012E-3</v>
      </c>
    </row>
    <row r="25" spans="3:59" x14ac:dyDescent="0.25">
      <c r="C25" s="2">
        <v>0.7732443</v>
      </c>
      <c r="D25">
        <v>1.995647E-2</v>
      </c>
      <c r="E25" s="6">
        <f t="shared" si="8"/>
        <v>199.56470000000002</v>
      </c>
      <c r="F25">
        <f t="shared" si="0"/>
        <v>198.917894145877</v>
      </c>
      <c r="G25">
        <f t="shared" si="9"/>
        <v>0.41835781292780477</v>
      </c>
      <c r="H25">
        <f t="shared" si="1"/>
        <v>1.344295480408038E-2</v>
      </c>
      <c r="I25">
        <f t="shared" si="10"/>
        <v>4.2425880207475809E-5</v>
      </c>
      <c r="J25" s="20">
        <f t="shared" si="11"/>
        <v>1.0504622181556831E-5</v>
      </c>
      <c r="L25" s="2">
        <v>0.7732443</v>
      </c>
      <c r="M25">
        <v>2.2799219999999999E-2</v>
      </c>
      <c r="N25" s="6">
        <f t="shared" si="12"/>
        <v>227.9922</v>
      </c>
      <c r="O25">
        <f t="shared" si="2"/>
        <v>226.8749796514719</v>
      </c>
      <c r="P25">
        <f t="shared" si="13"/>
        <v>1.2481813071652339</v>
      </c>
      <c r="Q25">
        <f t="shared" si="3"/>
        <v>2.448882403001976E-2</v>
      </c>
      <c r="R25">
        <f t="shared" si="14"/>
        <v>2.8547617782590199E-6</v>
      </c>
      <c r="S25" s="20">
        <f t="shared" si="15"/>
        <v>2.4012517571306749E-5</v>
      </c>
      <c r="U25" s="2">
        <v>0.77384651000000004</v>
      </c>
      <c r="V25">
        <v>2.6637549999999999E-2</v>
      </c>
      <c r="W25" s="6">
        <f t="shared" si="16"/>
        <v>266.37549999999999</v>
      </c>
      <c r="X25">
        <f t="shared" si="4"/>
        <v>266.85717199281527</v>
      </c>
      <c r="Y25">
        <f t="shared" si="17"/>
        <v>0.23200790866264245</v>
      </c>
      <c r="Z25">
        <f t="shared" si="5"/>
        <v>4.2506923557066513E-2</v>
      </c>
      <c r="AA25">
        <f t="shared" si="18"/>
        <v>2.5183701709372187E-4</v>
      </c>
      <c r="AB25" s="20">
        <f t="shared" si="19"/>
        <v>3.2697476287890313E-6</v>
      </c>
      <c r="AD25" s="2">
        <v>0.77175572999999997</v>
      </c>
      <c r="AE25">
        <v>3.2556359999999999E-2</v>
      </c>
      <c r="AF25" s="6">
        <f t="shared" si="20"/>
        <v>325.56360000000001</v>
      </c>
      <c r="AG25">
        <f t="shared" si="6"/>
        <v>321.22109493839383</v>
      </c>
      <c r="AH25">
        <f t="shared" si="21"/>
        <v>18.857350210075253</v>
      </c>
      <c r="AI25">
        <f t="shared" si="7"/>
        <v>5.9971798799262309E-2</v>
      </c>
      <c r="AJ25">
        <f t="shared" si="22"/>
        <v>7.5160628455609726E-4</v>
      </c>
      <c r="AK25" s="20">
        <f t="shared" si="23"/>
        <v>1.7791353233894758E-4</v>
      </c>
    </row>
    <row r="26" spans="3:59" x14ac:dyDescent="0.25">
      <c r="C26" s="2">
        <v>0.77655644999999995</v>
      </c>
      <c r="D26">
        <v>1.9969979999999998E-2</v>
      </c>
      <c r="E26" s="6">
        <f t="shared" si="8"/>
        <v>199.69979999999998</v>
      </c>
      <c r="F26">
        <f t="shared" si="0"/>
        <v>199.02455599621112</v>
      </c>
      <c r="G26">
        <f t="shared" si="9"/>
        <v>0.45595446465281247</v>
      </c>
      <c r="H26">
        <f t="shared" si="1"/>
        <v>1.4262584115796928E-2</v>
      </c>
      <c r="I26">
        <f t="shared" si="10"/>
        <v>3.2574367779018154E-5</v>
      </c>
      <c r="J26" s="20">
        <f t="shared" si="11"/>
        <v>1.14331581983148E-5</v>
      </c>
      <c r="L26" s="2">
        <v>0.77655644999999995</v>
      </c>
      <c r="M26">
        <v>2.284185E-2</v>
      </c>
      <c r="N26" s="6">
        <f t="shared" si="12"/>
        <v>228.41849999999999</v>
      </c>
      <c r="O26">
        <f t="shared" si="2"/>
        <v>227.09069974624231</v>
      </c>
      <c r="P26">
        <f t="shared" si="13"/>
        <v>1.7630535138789774</v>
      </c>
      <c r="Q26">
        <f t="shared" si="3"/>
        <v>2.551827756439902E-2</v>
      </c>
      <c r="R26">
        <f t="shared" si="14"/>
        <v>7.1632645074748659E-6</v>
      </c>
      <c r="S26" s="20">
        <f t="shared" si="15"/>
        <v>3.3791147817337054E-5</v>
      </c>
      <c r="U26" s="2">
        <v>0.77715866</v>
      </c>
      <c r="V26">
        <v>2.6697510000000001E-2</v>
      </c>
      <c r="W26" s="6">
        <f t="shared" si="16"/>
        <v>266.9751</v>
      </c>
      <c r="X26">
        <f t="shared" si="4"/>
        <v>267.35028094204665</v>
      </c>
      <c r="Y26">
        <f t="shared" si="17"/>
        <v>0.14076073927501498</v>
      </c>
      <c r="Z26">
        <f t="shared" si="5"/>
        <v>4.3438264951111479E-2</v>
      </c>
      <c r="AA26">
        <f t="shared" si="18"/>
        <v>2.8025287633316346E-4</v>
      </c>
      <c r="AB26" s="20">
        <f t="shared" si="19"/>
        <v>1.9748768701814257E-6</v>
      </c>
      <c r="AD26" s="2">
        <v>0.77477949000000002</v>
      </c>
      <c r="AE26">
        <v>3.2685909999999999E-2</v>
      </c>
      <c r="AF26" s="6">
        <f t="shared" si="20"/>
        <v>326.85910000000001</v>
      </c>
      <c r="AG26">
        <f t="shared" si="6"/>
        <v>322.43887713256186</v>
      </c>
      <c r="AH26">
        <f t="shared" si="21"/>
        <v>19.538370197823191</v>
      </c>
      <c r="AI26">
        <f t="shared" si="7"/>
        <v>6.0855349936404672E-2</v>
      </c>
      <c r="AJ26">
        <f t="shared" si="22"/>
        <v>7.9351734633071051E-4</v>
      </c>
      <c r="AK26" s="20">
        <f t="shared" si="23"/>
        <v>1.8288040419668595E-4</v>
      </c>
      <c r="AM26" t="s">
        <v>123</v>
      </c>
      <c r="AN26" s="14">
        <f>AP3-AP4</f>
        <v>-5.8328587274553882</v>
      </c>
    </row>
    <row r="27" spans="3:59" x14ac:dyDescent="0.25">
      <c r="C27" s="2">
        <v>0.77986860999999996</v>
      </c>
      <c r="D27">
        <v>1.997078E-2</v>
      </c>
      <c r="E27" s="6">
        <f t="shared" si="8"/>
        <v>199.70779999999999</v>
      </c>
      <c r="F27">
        <f t="shared" si="0"/>
        <v>199.14258501638938</v>
      </c>
      <c r="G27">
        <f t="shared" si="9"/>
        <v>0.3194679776979491</v>
      </c>
      <c r="H27">
        <f t="shared" si="1"/>
        <v>1.5113541825380106E-2</v>
      </c>
      <c r="I27">
        <f t="shared" si="10"/>
        <v>2.3592762684984806E-5</v>
      </c>
      <c r="J27" s="20">
        <f t="shared" si="11"/>
        <v>8.0100878213620832E-6</v>
      </c>
      <c r="L27" s="2">
        <v>0.77986860999999996</v>
      </c>
      <c r="M27">
        <v>2.287995E-2</v>
      </c>
      <c r="N27" s="6">
        <f t="shared" si="12"/>
        <v>228.79949999999999</v>
      </c>
      <c r="O27">
        <f t="shared" si="2"/>
        <v>227.32866936269315</v>
      </c>
      <c r="P27">
        <f t="shared" si="13"/>
        <v>2.1633427636404647</v>
      </c>
      <c r="Q27">
        <f t="shared" si="3"/>
        <v>2.6570976652393004E-2</v>
      </c>
      <c r="R27">
        <f t="shared" si="14"/>
        <v>1.3623677748675507E-5</v>
      </c>
      <c r="S27" s="20">
        <f t="shared" si="15"/>
        <v>4.1325221794939553E-5</v>
      </c>
      <c r="U27" s="2">
        <v>0.78047082000000001</v>
      </c>
      <c r="V27">
        <v>2.6749269999999999E-2</v>
      </c>
      <c r="W27" s="6">
        <f t="shared" si="16"/>
        <v>267.49270000000001</v>
      </c>
      <c r="X27">
        <f t="shared" si="4"/>
        <v>267.89941535740496</v>
      </c>
      <c r="Y27">
        <f t="shared" si="17"/>
        <v>0.16541738194903496</v>
      </c>
      <c r="Z27">
        <f t="shared" si="5"/>
        <v>4.4404720942877542E-2</v>
      </c>
      <c r="AA27">
        <f t="shared" si="18"/>
        <v>3.1171494799635551E-4</v>
      </c>
      <c r="AB27" s="20">
        <f t="shared" si="19"/>
        <v>2.3118373406455903E-6</v>
      </c>
      <c r="AD27" s="2">
        <v>0.77778630000000004</v>
      </c>
      <c r="AE27">
        <v>3.2832069999999998E-2</v>
      </c>
      <c r="AF27" s="6">
        <f t="shared" si="20"/>
        <v>328.32069999999999</v>
      </c>
      <c r="AG27">
        <f t="shared" si="6"/>
        <v>323.79485588072509</v>
      </c>
      <c r="AH27">
        <f t="shared" si="21"/>
        <v>20.483264991975133</v>
      </c>
      <c r="AI27">
        <f t="shared" si="7"/>
        <v>6.1814756135723903E-2</v>
      </c>
      <c r="AJ27">
        <f t="shared" si="22"/>
        <v>8.3999609564188262E-4</v>
      </c>
      <c r="AK27" s="20">
        <f t="shared" si="23"/>
        <v>1.9002146123547396E-4</v>
      </c>
      <c r="AM27" t="s">
        <v>119</v>
      </c>
      <c r="AN27" s="15">
        <f>1+TANH(AP3-AP4)</f>
        <v>1.7166017462377781E-5</v>
      </c>
    </row>
    <row r="28" spans="3:59" x14ac:dyDescent="0.25">
      <c r="C28" s="2">
        <v>0.78318076000000003</v>
      </c>
      <c r="D28">
        <v>1.9980189999999998E-2</v>
      </c>
      <c r="E28" s="6">
        <f t="shared" si="8"/>
        <v>199.80189999999999</v>
      </c>
      <c r="F28">
        <f t="shared" si="0"/>
        <v>199.27324955954489</v>
      </c>
      <c r="G28">
        <f t="shared" si="9"/>
        <v>0.27947128819336631</v>
      </c>
      <c r="H28">
        <f t="shared" si="1"/>
        <v>1.5988373261006519E-2</v>
      </c>
      <c r="I28">
        <f t="shared" si="10"/>
        <v>1.5934600877708538E-5</v>
      </c>
      <c r="J28" s="20">
        <f t="shared" si="11"/>
        <v>7.0006436115654786E-6</v>
      </c>
      <c r="L28" s="2">
        <v>0.78318076000000003</v>
      </c>
      <c r="M28">
        <v>2.2903960000000001E-2</v>
      </c>
      <c r="N28" s="6">
        <f t="shared" si="12"/>
        <v>229.03960000000001</v>
      </c>
      <c r="O28">
        <f t="shared" si="2"/>
        <v>227.59128695790022</v>
      </c>
      <c r="P28">
        <f t="shared" si="13"/>
        <v>2.0976106679163302</v>
      </c>
      <c r="Q28">
        <f t="shared" si="3"/>
        <v>2.7644160274469556E-2</v>
      </c>
      <c r="R28">
        <f t="shared" si="14"/>
        <v>2.246949864208124E-5</v>
      </c>
      <c r="S28" s="20">
        <f t="shared" si="15"/>
        <v>3.9985610384890958E-5</v>
      </c>
      <c r="U28" s="2">
        <v>0.78378296999999997</v>
      </c>
      <c r="V28">
        <v>2.6822889999999999E-2</v>
      </c>
      <c r="W28" s="6">
        <f t="shared" si="16"/>
        <v>268.22890000000001</v>
      </c>
      <c r="X28">
        <f t="shared" si="4"/>
        <v>268.51130197109643</v>
      </c>
      <c r="Y28">
        <f t="shared" si="17"/>
        <v>7.9750873279142903E-2</v>
      </c>
      <c r="Z28">
        <f t="shared" si="5"/>
        <v>4.5422532316080233E-2</v>
      </c>
      <c r="AA28">
        <f t="shared" si="18"/>
        <v>3.4594669428612249E-4</v>
      </c>
      <c r="AB28" s="20">
        <f t="shared" si="19"/>
        <v>1.1084709353159551E-6</v>
      </c>
      <c r="AD28" s="2">
        <v>0.78079310999999996</v>
      </c>
      <c r="AE28">
        <v>3.2989159999999997E-2</v>
      </c>
      <c r="AF28" s="6">
        <f t="shared" si="20"/>
        <v>329.89159999999998</v>
      </c>
      <c r="AG28">
        <f t="shared" si="6"/>
        <v>325.31305795910134</v>
      </c>
      <c r="AH28">
        <f t="shared" si="21"/>
        <v>20.96304722027628</v>
      </c>
      <c r="AI28">
        <f t="shared" si="7"/>
        <v>6.2868141690652996E-2</v>
      </c>
      <c r="AJ28">
        <f t="shared" si="22"/>
        <v>8.9275354687037714E-4</v>
      </c>
      <c r="AK28" s="20">
        <f t="shared" si="23"/>
        <v>1.9262466571085592E-4</v>
      </c>
      <c r="AM28" t="s">
        <v>120</v>
      </c>
      <c r="AN28" s="15">
        <f>_xlfn.SECH(AP4-AP5)^2</f>
        <v>0</v>
      </c>
    </row>
    <row r="29" spans="3:59" x14ac:dyDescent="0.25">
      <c r="C29" s="2">
        <v>0.78649292000000004</v>
      </c>
      <c r="D29">
        <v>2.001325E-2</v>
      </c>
      <c r="E29" s="6">
        <f t="shared" si="8"/>
        <v>200.13249999999999</v>
      </c>
      <c r="F29">
        <f t="shared" si="0"/>
        <v>199.41797341507765</v>
      </c>
      <c r="G29">
        <f t="shared" si="9"/>
        <v>0.51054824056078085</v>
      </c>
      <c r="H29">
        <f t="shared" si="1"/>
        <v>1.6880123799902572E-2</v>
      </c>
      <c r="I29">
        <f t="shared" si="10"/>
        <v>9.8164797857369498E-6</v>
      </c>
      <c r="J29" s="20">
        <f t="shared" si="11"/>
        <v>1.2746810894928771E-5</v>
      </c>
      <c r="L29" s="2">
        <v>0.78649292000000004</v>
      </c>
      <c r="M29">
        <v>2.2937969999999998E-2</v>
      </c>
      <c r="N29" s="6">
        <f t="shared" si="12"/>
        <v>229.37969999999999</v>
      </c>
      <c r="O29">
        <f t="shared" si="2"/>
        <v>227.88123803861851</v>
      </c>
      <c r="P29">
        <f t="shared" si="13"/>
        <v>2.2453882497072319</v>
      </c>
      <c r="Q29">
        <f t="shared" si="3"/>
        <v>2.8738121501753811E-2</v>
      </c>
      <c r="R29">
        <f t="shared" si="14"/>
        <v>3.3641757443297E-5</v>
      </c>
      <c r="S29" s="20">
        <f t="shared" si="15"/>
        <v>4.2675781690995543E-5</v>
      </c>
      <c r="U29" s="2">
        <v>0.78709512999999998</v>
      </c>
      <c r="V29">
        <v>2.687602E-2</v>
      </c>
      <c r="W29" s="6">
        <f t="shared" si="16"/>
        <v>268.7602</v>
      </c>
      <c r="X29">
        <f t="shared" si="4"/>
        <v>269.19354075153427</v>
      </c>
      <c r="Y29">
        <f t="shared" si="17"/>
        <v>0.18778420694028958</v>
      </c>
      <c r="Z29">
        <f t="shared" si="5"/>
        <v>4.6510658454304951E-2</v>
      </c>
      <c r="AA29">
        <f t="shared" si="18"/>
        <v>3.855190272312707E-4</v>
      </c>
      <c r="AB29" s="20">
        <f t="shared" si="19"/>
        <v>2.5997354314115443E-6</v>
      </c>
      <c r="AD29" s="2">
        <v>0.78410526999999997</v>
      </c>
      <c r="AE29">
        <v>3.3162499999999998E-2</v>
      </c>
      <c r="AF29" s="6">
        <f t="shared" si="20"/>
        <v>331.625</v>
      </c>
      <c r="AG29">
        <f t="shared" si="6"/>
        <v>327.19679118173769</v>
      </c>
      <c r="AH29">
        <f t="shared" si="21"/>
        <v>19.609033338136044</v>
      </c>
      <c r="AI29">
        <f t="shared" si="7"/>
        <v>6.4155964201286317E-2</v>
      </c>
      <c r="AJ29">
        <f t="shared" si="22"/>
        <v>9.6059482319641658E-4</v>
      </c>
      <c r="AK29" s="20">
        <f t="shared" si="23"/>
        <v>1.7830423518165926E-4</v>
      </c>
    </row>
    <row r="30" spans="3:59" x14ac:dyDescent="0.25">
      <c r="C30" s="2">
        <v>0.78980507</v>
      </c>
      <c r="D30">
        <v>2.0018569999999999E-2</v>
      </c>
      <c r="E30" s="6">
        <f t="shared" si="8"/>
        <v>200.1857</v>
      </c>
      <c r="F30">
        <f t="shared" si="0"/>
        <v>199.57835318294261</v>
      </c>
      <c r="G30">
        <f t="shared" si="9"/>
        <v>0.36887015618974317</v>
      </c>
      <c r="H30">
        <f t="shared" si="1"/>
        <v>1.7783149398459902E-2</v>
      </c>
      <c r="I30">
        <f t="shared" si="10"/>
        <v>4.9971052657898903E-6</v>
      </c>
      <c r="J30" s="20">
        <f t="shared" si="11"/>
        <v>9.2046529288107313E-6</v>
      </c>
      <c r="L30" s="2">
        <v>0.78980507</v>
      </c>
      <c r="M30">
        <v>2.2966509999999999E-2</v>
      </c>
      <c r="N30" s="6">
        <f t="shared" si="12"/>
        <v>229.6651</v>
      </c>
      <c r="O30">
        <f t="shared" si="2"/>
        <v>228.20152649174074</v>
      </c>
      <c r="P30">
        <f t="shared" si="13"/>
        <v>2.142047414078315</v>
      </c>
      <c r="Q30">
        <f t="shared" si="3"/>
        <v>2.9856901105459216E-2</v>
      </c>
      <c r="R30">
        <f t="shared" si="14"/>
        <v>4.7477489586191486E-5</v>
      </c>
      <c r="S30" s="20">
        <f t="shared" si="15"/>
        <v>4.0610568616548357E-5</v>
      </c>
      <c r="U30" s="2">
        <v>0.79040728000000005</v>
      </c>
      <c r="V30">
        <v>2.6929149999999999E-2</v>
      </c>
      <c r="W30" s="6">
        <f t="shared" si="16"/>
        <v>269.29149999999998</v>
      </c>
      <c r="X30">
        <f t="shared" si="4"/>
        <v>269.95470741043152</v>
      </c>
      <c r="Y30">
        <f t="shared" si="17"/>
        <v>0.4398440692513082</v>
      </c>
      <c r="Z30">
        <f t="shared" si="5"/>
        <v>4.7691384005798282E-2</v>
      </c>
      <c r="AA30">
        <f t="shared" si="18"/>
        <v>4.3107036091152661E-4</v>
      </c>
      <c r="AB30" s="20">
        <f t="shared" si="19"/>
        <v>6.0653162410360185E-6</v>
      </c>
      <c r="AD30" s="2">
        <v>0.78741742000000003</v>
      </c>
      <c r="AE30">
        <v>3.3346760000000003E-2</v>
      </c>
      <c r="AF30" s="6">
        <f t="shared" si="20"/>
        <v>333.4676</v>
      </c>
      <c r="AG30">
        <f t="shared" si="6"/>
        <v>329.33073568306821</v>
      </c>
      <c r="AH30">
        <f t="shared" si="21"/>
        <v>17.113646376703542</v>
      </c>
      <c r="AI30">
        <f t="shared" si="7"/>
        <v>6.5601476501184294E-2</v>
      </c>
      <c r="AJ30">
        <f t="shared" si="22"/>
        <v>1.0403667365717702E-3</v>
      </c>
      <c r="AK30" s="20">
        <f t="shared" si="23"/>
        <v>1.5389881153800712E-4</v>
      </c>
    </row>
    <row r="31" spans="3:59" x14ac:dyDescent="0.25">
      <c r="C31" s="2">
        <v>0.79311721999999996</v>
      </c>
      <c r="D31">
        <v>2.0060769999999999E-2</v>
      </c>
      <c r="E31" s="6">
        <f t="shared" si="8"/>
        <v>200.60769999999999</v>
      </c>
      <c r="F31">
        <f t="shared" si="0"/>
        <v>199.75618477587003</v>
      </c>
      <c r="G31">
        <f t="shared" si="9"/>
        <v>0.72507817692511101</v>
      </c>
      <c r="H31">
        <f t="shared" si="1"/>
        <v>1.8693974547873908E-2</v>
      </c>
      <c r="I31">
        <f t="shared" si="10"/>
        <v>1.8681298079525643E-6</v>
      </c>
      <c r="J31" s="20">
        <f t="shared" si="11"/>
        <v>1.8017296965096462E-5</v>
      </c>
      <c r="L31" s="2">
        <v>0.79311721999999996</v>
      </c>
      <c r="M31">
        <v>2.3030559999999999E-2</v>
      </c>
      <c r="N31" s="6">
        <f t="shared" si="12"/>
        <v>230.3056</v>
      </c>
      <c r="O31">
        <f t="shared" si="2"/>
        <v>228.5555237968818</v>
      </c>
      <c r="P31">
        <f t="shared" si="13"/>
        <v>3.0627667167206076</v>
      </c>
      <c r="Q31">
        <f t="shared" si="3"/>
        <v>3.1008989862126191E-2</v>
      </c>
      <c r="R31">
        <f t="shared" si="14"/>
        <v>6.3655343064866974E-5</v>
      </c>
      <c r="S31" s="20">
        <f t="shared" si="15"/>
        <v>5.7743741771470059E-5</v>
      </c>
      <c r="U31" s="2">
        <v>0.79371943</v>
      </c>
      <c r="V31">
        <v>2.7008230000000001E-2</v>
      </c>
      <c r="W31" s="6">
        <f t="shared" si="16"/>
        <v>270.08230000000003</v>
      </c>
      <c r="X31">
        <f t="shared" si="4"/>
        <v>270.80450074814411</v>
      </c>
      <c r="Y31">
        <f t="shared" si="17"/>
        <v>0.52157392061986241</v>
      </c>
      <c r="Z31">
        <f t="shared" si="5"/>
        <v>4.8991328693325509E-2</v>
      </c>
      <c r="AA31">
        <f t="shared" si="18"/>
        <v>4.8325662816048966E-4</v>
      </c>
      <c r="AB31" s="20">
        <f t="shared" si="19"/>
        <v>7.1502894242289002E-6</v>
      </c>
      <c r="AD31" s="2">
        <v>0.79042422999999995</v>
      </c>
      <c r="AE31">
        <v>3.3500700000000001E-2</v>
      </c>
      <c r="AF31" s="6">
        <f t="shared" si="20"/>
        <v>335.00700000000001</v>
      </c>
      <c r="AG31">
        <f t="shared" si="6"/>
        <v>331.51241274613778</v>
      </c>
      <c r="AH31">
        <f t="shared" si="21"/>
        <v>12.2121400748563</v>
      </c>
      <c r="AI31">
        <f t="shared" si="7"/>
        <v>6.7075463028611421E-2</v>
      </c>
      <c r="AJ31">
        <f t="shared" si="22"/>
        <v>1.1272647124274122E-3</v>
      </c>
      <c r="AK31" s="20">
        <f t="shared" si="23"/>
        <v>1.0881380915802605E-4</v>
      </c>
    </row>
    <row r="32" spans="3:59" x14ac:dyDescent="0.25">
      <c r="C32" s="2">
        <v>0.79673472000000001</v>
      </c>
      <c r="D32">
        <v>2.011102E-2</v>
      </c>
      <c r="E32" s="6">
        <f t="shared" si="8"/>
        <v>201.11019999999999</v>
      </c>
      <c r="F32">
        <f t="shared" si="0"/>
        <v>199.97273643253325</v>
      </c>
      <c r="G32">
        <f t="shared" si="9"/>
        <v>1.2938233673141604</v>
      </c>
      <c r="H32">
        <f t="shared" si="1"/>
        <v>1.9697181677576683E-2</v>
      </c>
      <c r="I32">
        <f t="shared" si="10"/>
        <v>1.7126215710614522E-7</v>
      </c>
      <c r="J32" s="20">
        <f t="shared" si="11"/>
        <v>3.1989451581202277E-5</v>
      </c>
      <c r="L32" s="2">
        <v>0.79642937999999996</v>
      </c>
      <c r="M32">
        <v>2.308232E-2</v>
      </c>
      <c r="N32" s="6">
        <f t="shared" si="12"/>
        <v>230.82319999999999</v>
      </c>
      <c r="O32">
        <f t="shared" si="2"/>
        <v>228.94701664096516</v>
      </c>
      <c r="P32">
        <f t="shared" si="13"/>
        <v>3.5200639967192031</v>
      </c>
      <c r="Q32">
        <f t="shared" si="3"/>
        <v>3.2208051726019808E-2</v>
      </c>
      <c r="R32">
        <f t="shared" si="14"/>
        <v>8.3278979535284466E-5</v>
      </c>
      <c r="S32" s="20">
        <f t="shared" si="15"/>
        <v>6.6068073640136894E-5</v>
      </c>
      <c r="U32" s="2">
        <v>0.79703159000000001</v>
      </c>
      <c r="V32">
        <v>2.708868E-2</v>
      </c>
      <c r="W32" s="6">
        <f t="shared" si="16"/>
        <v>270.88679999999999</v>
      </c>
      <c r="X32">
        <f t="shared" si="4"/>
        <v>271.75388928014235</v>
      </c>
      <c r="Y32">
        <f t="shared" si="17"/>
        <v>0.75184381973778214</v>
      </c>
      <c r="Z32">
        <f t="shared" si="5"/>
        <v>5.0442911777395537E-2</v>
      </c>
      <c r="AA32">
        <f t="shared" si="18"/>
        <v>5.4542014191231146E-4</v>
      </c>
      <c r="AB32" s="20">
        <f t="shared" si="19"/>
        <v>1.0245943303435708E-5</v>
      </c>
      <c r="AD32" s="2">
        <v>0.79373638999999996</v>
      </c>
      <c r="AE32">
        <v>3.3687700000000001E-2</v>
      </c>
      <c r="AF32" s="6">
        <f t="shared" si="20"/>
        <v>336.87700000000001</v>
      </c>
      <c r="AG32">
        <f t="shared" si="6"/>
        <v>334.21917872281801</v>
      </c>
      <c r="AH32">
        <f t="shared" si="21"/>
        <v>7.0640139414413303</v>
      </c>
      <c r="AI32">
        <f t="shared" si="7"/>
        <v>6.8911462011653074E-2</v>
      </c>
      <c r="AJ32">
        <f t="shared" si="22"/>
        <v>1.2407134102535742E-3</v>
      </c>
      <c r="AK32" s="20">
        <f t="shared" si="23"/>
        <v>6.2245624126818435E-5</v>
      </c>
    </row>
    <row r="33" spans="3:37" x14ac:dyDescent="0.25">
      <c r="C33" s="2">
        <v>0.80004688000000002</v>
      </c>
      <c r="D33">
        <v>2.013231E-2</v>
      </c>
      <c r="E33" s="6">
        <f t="shared" si="8"/>
        <v>201.32310000000001</v>
      </c>
      <c r="F33">
        <f t="shared" si="0"/>
        <v>200.19391976717745</v>
      </c>
      <c r="G33">
        <f t="shared" si="9"/>
        <v>1.2750479981972174</v>
      </c>
      <c r="H33">
        <f t="shared" si="1"/>
        <v>2.0627139535357296E-2</v>
      </c>
      <c r="I33">
        <f t="shared" si="10"/>
        <v>2.4485626906191684E-7</v>
      </c>
      <c r="J33" s="20">
        <f t="shared" si="11"/>
        <v>3.1458594510597465E-5</v>
      </c>
      <c r="L33" s="2">
        <v>0.79974153000000003</v>
      </c>
      <c r="M33">
        <v>2.3104030000000001E-2</v>
      </c>
      <c r="N33" s="6">
        <f t="shared" si="12"/>
        <v>231.0403</v>
      </c>
      <c r="O33">
        <f t="shared" si="2"/>
        <v>229.38026026577143</v>
      </c>
      <c r="P33">
        <f t="shared" si="13"/>
        <v>2.755731919217681</v>
      </c>
      <c r="Q33">
        <f t="shared" si="3"/>
        <v>3.3473854915813006E-2</v>
      </c>
      <c r="R33">
        <f t="shared" si="14"/>
        <v>1.075332687846162E-4</v>
      </c>
      <c r="S33" s="20">
        <f t="shared" si="15"/>
        <v>5.1625169074807893E-5</v>
      </c>
      <c r="U33" s="2">
        <v>0.80003840000000004</v>
      </c>
      <c r="V33">
        <v>2.716244E-2</v>
      </c>
      <c r="W33" s="6">
        <f t="shared" si="16"/>
        <v>271.62439999999998</v>
      </c>
      <c r="X33">
        <f t="shared" si="4"/>
        <v>272.71237932523792</v>
      </c>
      <c r="Y33">
        <f t="shared" si="17"/>
        <v>1.1836990121452002</v>
      </c>
      <c r="Z33">
        <f t="shared" si="5"/>
        <v>5.192567783041481E-2</v>
      </c>
      <c r="AA33">
        <f t="shared" si="18"/>
        <v>6.1321794784568724E-4</v>
      </c>
      <c r="AB33" s="20">
        <f t="shared" si="19"/>
        <v>1.6043670173930601E-5</v>
      </c>
      <c r="AD33" s="2">
        <v>0.79674319999999998</v>
      </c>
      <c r="AE33">
        <v>3.3925379999999998E-2</v>
      </c>
      <c r="AF33" s="6">
        <f t="shared" si="20"/>
        <v>339.25379999999996</v>
      </c>
      <c r="AG33">
        <f t="shared" si="6"/>
        <v>336.98546062237392</v>
      </c>
      <c r="AH33">
        <f t="shared" si="21"/>
        <v>5.145363532088866</v>
      </c>
      <c r="AI33">
        <f t="shared" si="7"/>
        <v>7.0808334550423652E-2</v>
      </c>
      <c r="AJ33">
        <f t="shared" si="22"/>
        <v>1.360352336368617E-3</v>
      </c>
      <c r="AK33" s="20">
        <f t="shared" si="23"/>
        <v>4.470608322684084E-5</v>
      </c>
    </row>
    <row r="34" spans="3:37" x14ac:dyDescent="0.25">
      <c r="C34" s="2">
        <v>0.80305369000000004</v>
      </c>
      <c r="D34">
        <v>2.0161410000000001E-2</v>
      </c>
      <c r="E34" s="6">
        <f t="shared" si="8"/>
        <v>201.61410000000001</v>
      </c>
      <c r="F34">
        <f t="shared" si="0"/>
        <v>200.41591390893691</v>
      </c>
      <c r="G34">
        <f t="shared" si="9"/>
        <v>1.4356499088170542</v>
      </c>
      <c r="H34">
        <f t="shared" si="1"/>
        <v>2.1487832452670413E-2</v>
      </c>
      <c r="I34">
        <f t="shared" si="10"/>
        <v>1.7593965229481921E-6</v>
      </c>
      <c r="J34" s="20">
        <f t="shared" si="11"/>
        <v>3.5318865489938042E-5</v>
      </c>
      <c r="L34" s="2">
        <v>0.80305369000000004</v>
      </c>
      <c r="M34">
        <v>2.3151270000000002E-2</v>
      </c>
      <c r="N34" s="6">
        <f t="shared" si="12"/>
        <v>231.51270000000002</v>
      </c>
      <c r="O34">
        <f t="shared" si="2"/>
        <v>229.86005327424314</v>
      </c>
      <c r="P34">
        <f t="shared" si="13"/>
        <v>2.7312412001549395</v>
      </c>
      <c r="Q34">
        <f t="shared" si="3"/>
        <v>3.4833685490680652E-2</v>
      </c>
      <c r="R34">
        <f t="shared" si="14"/>
        <v>1.3647883169689524E-4</v>
      </c>
      <c r="S34" s="20">
        <f t="shared" si="15"/>
        <v>5.0957770109520303E-5</v>
      </c>
      <c r="U34" s="2">
        <v>0.80304520999999995</v>
      </c>
      <c r="V34">
        <v>2.7250799999999999E-2</v>
      </c>
      <c r="W34" s="6">
        <f t="shared" si="16"/>
        <v>272.50799999999998</v>
      </c>
      <c r="X34">
        <f t="shared" si="4"/>
        <v>273.77359198283028</v>
      </c>
      <c r="Y34">
        <f t="shared" si="17"/>
        <v>1.6017230670043336</v>
      </c>
      <c r="Z34">
        <f t="shared" si="5"/>
        <v>5.3604597888704995E-2</v>
      </c>
      <c r="AA34">
        <f t="shared" si="18"/>
        <v>6.9452266315871191E-4</v>
      </c>
      <c r="AB34" s="20">
        <f t="shared" si="19"/>
        <v>2.1568945711918089E-5</v>
      </c>
      <c r="AD34" s="2">
        <v>0.79913931999999999</v>
      </c>
      <c r="AE34">
        <v>3.4135180000000001E-2</v>
      </c>
      <c r="AF34" s="6">
        <f t="shared" si="20"/>
        <v>341.35180000000003</v>
      </c>
      <c r="AG34">
        <f t="shared" si="6"/>
        <v>339.42396141526149</v>
      </c>
      <c r="AH34">
        <f t="shared" si="21"/>
        <v>3.7165616088066891</v>
      </c>
      <c r="AI34">
        <f t="shared" si="7"/>
        <v>7.2506308752932944E-2</v>
      </c>
      <c r="AJ34">
        <f t="shared" si="22"/>
        <v>1.4723435217741572E-3</v>
      </c>
      <c r="AK34" s="20">
        <f t="shared" si="23"/>
        <v>3.1896052818994628E-5</v>
      </c>
    </row>
    <row r="35" spans="3:37" x14ac:dyDescent="0.25">
      <c r="C35" s="2">
        <v>0.80636584</v>
      </c>
      <c r="D35">
        <v>2.0194050000000002E-2</v>
      </c>
      <c r="E35" s="6">
        <f t="shared" si="8"/>
        <v>201.94050000000001</v>
      </c>
      <c r="F35">
        <f t="shared" ref="F35:F66" si="24">$AP$6+$AP$2*(1+TANH($AP$3*(C35/I$1)-$AP$4))+D$1^2*$AP$5/((-$AP$7*(C35/E$1-1)^$AP$8+1))</f>
        <v>200.68650396868995</v>
      </c>
      <c r="G35">
        <f t="shared" si="9"/>
        <v>1.5725060465413971</v>
      </c>
      <c r="H35">
        <f t="shared" ref="H35:H66" si="25">$BN$3*(1+TANH($BN$4*(C35/I$1)-$BN$5))+D$1^2/($BN$6*(-0.00152*(C35/0.3-1)^10.82+1))</f>
        <v>2.246681824503112E-2</v>
      </c>
      <c r="I35">
        <f t="shared" si="10"/>
        <v>5.1654754956218294E-6</v>
      </c>
      <c r="J35" s="20">
        <f t="shared" si="11"/>
        <v>3.8560749763001315E-5</v>
      </c>
      <c r="L35" s="2">
        <v>0.80636584</v>
      </c>
      <c r="M35">
        <v>2.3231720000000001E-2</v>
      </c>
      <c r="N35" s="6">
        <f t="shared" si="12"/>
        <v>232.31720000000001</v>
      </c>
      <c r="O35">
        <f t="shared" ref="O35:O66" si="26">$AP$6+$AP$2*(1+TANH($AP$3*(L35/R$1)-$AP$4))+M$1^2*$AP$5/((-$AP$7*(L35/N$1-1)^$AP$8+1))</f>
        <v>230.39180369994332</v>
      </c>
      <c r="P35">
        <f t="shared" si="13"/>
        <v>3.7071509122719908</v>
      </c>
      <c r="Q35">
        <f t="shared" ref="Q35:Q66" si="27">$BN$3*(1+TANH($BN$4*(L35/R$1)-$BN$5))+M$1^2/($BN$6*(-0.00152*(L35/0.3-1)^10.82+1))</f>
        <v>3.6324504237193536E-2</v>
      </c>
      <c r="R35">
        <f t="shared" si="14"/>
        <v>1.714209990817035E-4</v>
      </c>
      <c r="S35" s="20">
        <f t="shared" si="15"/>
        <v>6.8687472578406856E-5</v>
      </c>
      <c r="U35" s="2">
        <v>0.80605201999999998</v>
      </c>
      <c r="V35">
        <v>2.7336429999999998E-2</v>
      </c>
      <c r="W35" s="6">
        <f t="shared" si="16"/>
        <v>273.36429999999996</v>
      </c>
      <c r="X35">
        <f t="shared" ref="X35:X66" si="28">$AP$6+$AP$2*(1+TANH($AP$3*(U35/AA$1)-$AP$4))+V$1^2*$AP$5/((-$AP$7*(U35/W$1-1)^$AP$8+1))</f>
        <v>274.94921488041155</v>
      </c>
      <c r="Y35">
        <f t="shared" si="17"/>
        <v>2.5119551781500795</v>
      </c>
      <c r="Z35">
        <f t="shared" ref="Z35:Z66" si="29">$BN$3*(1+TANH($BN$4*(U35/AA$1)-$BN$5))+V$1^2/($BN$6*(-0.00152*(U35/0.3-1)^10.82+1))</f>
        <v>5.5528182967295683E-2</v>
      </c>
      <c r="AA35">
        <f t="shared" si="18"/>
        <v>7.9477493536902501E-4</v>
      </c>
      <c r="AB35" s="20">
        <f t="shared" si="19"/>
        <v>3.361462659606342E-5</v>
      </c>
      <c r="AD35" s="2">
        <v>0.80169024</v>
      </c>
      <c r="AE35">
        <v>3.435324E-2</v>
      </c>
      <c r="AF35" s="6">
        <f t="shared" si="20"/>
        <v>343.5324</v>
      </c>
      <c r="AG35">
        <f t="shared" si="6"/>
        <v>342.27096749023144</v>
      </c>
      <c r="AH35">
        <f t="shared" si="21"/>
        <v>1.5912119767009922</v>
      </c>
      <c r="AI35">
        <f t="shared" si="7"/>
        <v>7.4528430584470187E-2</v>
      </c>
      <c r="AJ35">
        <f t="shared" si="22"/>
        <v>1.6140459384985019E-3</v>
      </c>
      <c r="AK35" s="20">
        <f t="shared" si="23"/>
        <v>1.3483189302118075E-5</v>
      </c>
    </row>
    <row r="36" spans="3:37" x14ac:dyDescent="0.25">
      <c r="C36" s="2">
        <v>0.80967800000000001</v>
      </c>
      <c r="D36">
        <v>2.020893E-2</v>
      </c>
      <c r="E36" s="6">
        <f t="shared" si="8"/>
        <v>202.08930000000001</v>
      </c>
      <c r="F36">
        <f t="shared" si="24"/>
        <v>200.98759680895742</v>
      </c>
      <c r="G36">
        <f t="shared" si="9"/>
        <v>1.2137499211534224</v>
      </c>
      <c r="H36">
        <f t="shared" si="25"/>
        <v>2.3498411609326038E-2</v>
      </c>
      <c r="I36">
        <f t="shared" si="10"/>
        <v>1.082068925809422E-5</v>
      </c>
      <c r="J36" s="20">
        <f t="shared" si="11"/>
        <v>2.971957369745077E-5</v>
      </c>
      <c r="L36" s="2">
        <v>0.80998334000000005</v>
      </c>
      <c r="M36">
        <v>2.3309719999999999E-2</v>
      </c>
      <c r="N36" s="6">
        <f t="shared" si="12"/>
        <v>233.09719999999999</v>
      </c>
      <c r="O36">
        <f t="shared" si="26"/>
        <v>231.03916376160143</v>
      </c>
      <c r="P36">
        <f t="shared" si="13"/>
        <v>4.2355131585616839</v>
      </c>
      <c r="Q36">
        <f t="shared" si="27"/>
        <v>3.8162038050035527E-2</v>
      </c>
      <c r="R36">
        <f t="shared" si="14"/>
        <v>2.2059135145941112E-4</v>
      </c>
      <c r="S36" s="20">
        <f t="shared" si="15"/>
        <v>7.7952836352899983E-5</v>
      </c>
      <c r="U36" s="2">
        <v>0.80905883000000001</v>
      </c>
      <c r="V36">
        <v>2.7478490000000001E-2</v>
      </c>
      <c r="W36" s="6">
        <f t="shared" si="16"/>
        <v>274.78489999999999</v>
      </c>
      <c r="X36">
        <f t="shared" si="28"/>
        <v>276.25233259862898</v>
      </c>
      <c r="Y36">
        <f t="shared" si="17"/>
        <v>2.1533584315190266</v>
      </c>
      <c r="Z36">
        <f t="shared" si="29"/>
        <v>5.775972303414291E-2</v>
      </c>
      <c r="AA36">
        <f t="shared" si="18"/>
        <v>9.1695307406806773E-4</v>
      </c>
      <c r="AB36" s="20">
        <f t="shared" si="19"/>
        <v>2.8518757336854393E-5</v>
      </c>
      <c r="AD36" s="2">
        <v>0.80439594999999997</v>
      </c>
      <c r="AE36">
        <v>3.4620129999999999E-2</v>
      </c>
      <c r="AF36" s="6">
        <f t="shared" si="20"/>
        <v>346.2013</v>
      </c>
      <c r="AG36">
        <f t="shared" si="6"/>
        <v>345.60038470930635</v>
      </c>
      <c r="AH36">
        <f t="shared" si="21"/>
        <v>0.36109918658943296</v>
      </c>
      <c r="AI36">
        <f t="shared" si="7"/>
        <v>7.6959413451771708E-2</v>
      </c>
      <c r="AJ36">
        <f t="shared" si="22"/>
        <v>1.7926149232094697E-3</v>
      </c>
      <c r="AK36" s="20">
        <f t="shared" si="23"/>
        <v>3.0127918057118384E-6</v>
      </c>
    </row>
    <row r="37" spans="3:37" x14ac:dyDescent="0.25">
      <c r="C37" s="2">
        <v>0.81299014999999997</v>
      </c>
      <c r="D37">
        <v>2.0237459999999999E-2</v>
      </c>
      <c r="E37" s="6">
        <f t="shared" si="8"/>
        <v>202.37459999999999</v>
      </c>
      <c r="F37">
        <f t="shared" si="24"/>
        <v>201.32290922477276</v>
      </c>
      <c r="G37">
        <f t="shared" si="9"/>
        <v>1.1060534866980496</v>
      </c>
      <c r="H37">
        <f t="shared" si="25"/>
        <v>2.4612943165058503E-2</v>
      </c>
      <c r="I37">
        <f t="shared" si="10"/>
        <v>1.9144852927710388E-5</v>
      </c>
      <c r="J37" s="20">
        <f t="shared" si="11"/>
        <v>2.700623997391032E-5</v>
      </c>
      <c r="L37" s="2">
        <v>0.81329549999999995</v>
      </c>
      <c r="M37">
        <v>2.3351920000000002E-2</v>
      </c>
      <c r="N37" s="6">
        <f t="shared" si="12"/>
        <v>233.51920000000001</v>
      </c>
      <c r="O37">
        <f t="shared" si="26"/>
        <v>231.70035708440062</v>
      </c>
      <c r="P37">
        <f t="shared" si="13"/>
        <v>3.3081895516260902</v>
      </c>
      <c r="Q37">
        <f t="shared" si="27"/>
        <v>4.0112121367532193E-2</v>
      </c>
      <c r="R37">
        <f t="shared" si="14"/>
        <v>2.8090434988022793E-4</v>
      </c>
      <c r="S37" s="20">
        <f t="shared" si="15"/>
        <v>6.0665977171603747E-5</v>
      </c>
      <c r="U37" s="2">
        <v>0.81236640999999998</v>
      </c>
      <c r="V37">
        <v>2.763113E-2</v>
      </c>
      <c r="W37" s="6">
        <f t="shared" si="16"/>
        <v>276.31130000000002</v>
      </c>
      <c r="X37">
        <f t="shared" si="28"/>
        <v>277.85060060566479</v>
      </c>
      <c r="Y37">
        <f t="shared" si="17"/>
        <v>2.3694463545999516</v>
      </c>
      <c r="Z37">
        <f t="shared" si="29"/>
        <v>6.0672074017217137E-2</v>
      </c>
      <c r="AA37">
        <f t="shared" si="18"/>
        <v>1.0917039815488768E-3</v>
      </c>
      <c r="AB37" s="20">
        <f t="shared" si="19"/>
        <v>3.1034845538110707E-5</v>
      </c>
      <c r="AD37" s="2">
        <v>0.80687023000000002</v>
      </c>
      <c r="AE37">
        <v>3.4886970000000003E-2</v>
      </c>
      <c r="AF37" s="6">
        <f t="shared" si="20"/>
        <v>348.86970000000002</v>
      </c>
      <c r="AG37">
        <f t="shared" si="6"/>
        <v>348.95028664742244</v>
      </c>
      <c r="AH37">
        <f t="shared" si="21"/>
        <v>6.4942077427857089E-3</v>
      </c>
      <c r="AI37">
        <f t="shared" si="7"/>
        <v>7.9491069230459149E-2</v>
      </c>
      <c r="AJ37">
        <f t="shared" si="22"/>
        <v>1.989525668160646E-3</v>
      </c>
      <c r="AK37" s="20">
        <f t="shared" si="23"/>
        <v>5.3358016078817645E-8</v>
      </c>
    </row>
    <row r="38" spans="3:37" x14ac:dyDescent="0.25">
      <c r="C38" s="2">
        <v>0.81630230999999998</v>
      </c>
      <c r="D38">
        <v>2.0265999999999999E-2</v>
      </c>
      <c r="E38" s="6">
        <f t="shared" si="8"/>
        <v>202.66</v>
      </c>
      <c r="F38">
        <f t="shared" si="24"/>
        <v>201.69666213237278</v>
      </c>
      <c r="G38">
        <f t="shared" si="9"/>
        <v>0.92801984720455399</v>
      </c>
      <c r="H38">
        <f t="shared" si="25"/>
        <v>2.5854649197021906E-2</v>
      </c>
      <c r="I38">
        <f t="shared" si="10"/>
        <v>3.1232999847373605E-5</v>
      </c>
      <c r="J38" s="20">
        <f t="shared" si="11"/>
        <v>2.2595460032328786E-5</v>
      </c>
      <c r="L38" s="2">
        <v>0.81660765000000002</v>
      </c>
      <c r="M38">
        <v>2.341735E-2</v>
      </c>
      <c r="N38" s="6">
        <f t="shared" si="12"/>
        <v>234.17349999999999</v>
      </c>
      <c r="O38">
        <f t="shared" si="26"/>
        <v>232.43516834523888</v>
      </c>
      <c r="P38">
        <f t="shared" si="13"/>
        <v>3.0217969419445048</v>
      </c>
      <c r="Q38">
        <f t="shared" si="27"/>
        <v>4.2422306863990539E-2</v>
      </c>
      <c r="R38">
        <f t="shared" si="14"/>
        <v>3.6118838540214111E-4</v>
      </c>
      <c r="S38" s="20">
        <f t="shared" si="15"/>
        <v>5.510484476549461E-5</v>
      </c>
      <c r="U38" s="2">
        <v>0.81542442000000004</v>
      </c>
      <c r="V38">
        <v>2.7811010000000001E-2</v>
      </c>
      <c r="W38" s="6">
        <f t="shared" si="16"/>
        <v>278.11009999999999</v>
      </c>
      <c r="X38">
        <f t="shared" si="28"/>
        <v>279.50033859754797</v>
      </c>
      <c r="Y38">
        <f t="shared" si="17"/>
        <v>1.932763358112167</v>
      </c>
      <c r="Z38">
        <f t="shared" si="29"/>
        <v>6.3923869258191601E-2</v>
      </c>
      <c r="AA38">
        <f t="shared" si="18"/>
        <v>1.3041386038019551E-3</v>
      </c>
      <c r="AB38" s="20">
        <f t="shared" si="19"/>
        <v>2.4988786186767721E-5</v>
      </c>
      <c r="AD38" s="2">
        <v>0.80908849999999999</v>
      </c>
      <c r="AE38">
        <v>3.515356E-2</v>
      </c>
      <c r="AF38" s="6">
        <f t="shared" si="20"/>
        <v>351.53559999999999</v>
      </c>
      <c r="AG38">
        <f t="shared" si="6"/>
        <v>352.22329147422721</v>
      </c>
      <c r="AH38">
        <f t="shared" si="21"/>
        <v>0.47291956372480992</v>
      </c>
      <c r="AI38">
        <f t="shared" si="7"/>
        <v>8.2061284071825127E-2</v>
      </c>
      <c r="AJ38">
        <f t="shared" si="22"/>
        <v>2.2003345775984825E-3</v>
      </c>
      <c r="AK38" s="20">
        <f t="shared" si="23"/>
        <v>3.826913580885226E-6</v>
      </c>
    </row>
    <row r="39" spans="3:37" x14ac:dyDescent="0.25">
      <c r="C39" s="2">
        <v>0.81961446000000004</v>
      </c>
      <c r="D39">
        <v>2.0324600000000002E-2</v>
      </c>
      <c r="E39" s="6">
        <f t="shared" si="8"/>
        <v>203.24600000000001</v>
      </c>
      <c r="F39">
        <f t="shared" si="24"/>
        <v>202.11364717343017</v>
      </c>
      <c r="G39">
        <f t="shared" si="9"/>
        <v>1.2822229238407126</v>
      </c>
      <c r="H39">
        <f t="shared" si="25"/>
        <v>2.7289260154016025E-2</v>
      </c>
      <c r="I39">
        <f t="shared" si="10"/>
        <v>4.8506491060938494E-5</v>
      </c>
      <c r="J39" s="20">
        <f t="shared" si="11"/>
        <v>3.1039843481423805E-5</v>
      </c>
      <c r="L39" s="2">
        <v>0.81991981000000003</v>
      </c>
      <c r="M39">
        <v>2.3495060000000002E-2</v>
      </c>
      <c r="N39" s="6">
        <f t="shared" si="12"/>
        <v>234.95060000000001</v>
      </c>
      <c r="O39">
        <f t="shared" si="26"/>
        <v>233.2526263898535</v>
      </c>
      <c r="P39">
        <f t="shared" si="13"/>
        <v>2.8831143807539554</v>
      </c>
      <c r="Q39">
        <f t="shared" si="27"/>
        <v>4.5243498059077999E-2</v>
      </c>
      <c r="R39">
        <f t="shared" si="14"/>
        <v>4.7299455800955237E-4</v>
      </c>
      <c r="S39" s="20">
        <f t="shared" si="15"/>
        <v>5.2228644598778714E-5</v>
      </c>
      <c r="U39" s="2">
        <v>0.81843124</v>
      </c>
      <c r="V39">
        <v>2.7996790000000001E-2</v>
      </c>
      <c r="W39" s="6">
        <f t="shared" si="16"/>
        <v>279.96789999999999</v>
      </c>
      <c r="X39">
        <f t="shared" si="28"/>
        <v>281.30308450697407</v>
      </c>
      <c r="Y39">
        <f t="shared" si="17"/>
        <v>1.7827176676636372</v>
      </c>
      <c r="Z39">
        <f t="shared" si="29"/>
        <v>6.7823504214077332E-2</v>
      </c>
      <c r="AA39">
        <f t="shared" si="18"/>
        <v>1.5861671650897894E-3</v>
      </c>
      <c r="AB39" s="20">
        <f t="shared" si="19"/>
        <v>2.2743960327281589E-5</v>
      </c>
      <c r="AD39" s="2">
        <v>0.81134255</v>
      </c>
      <c r="AE39">
        <v>3.5464740000000002E-2</v>
      </c>
      <c r="AF39" s="6">
        <f t="shared" si="20"/>
        <v>354.6474</v>
      </c>
      <c r="AG39">
        <f t="shared" si="6"/>
        <v>355.83133298417368</v>
      </c>
      <c r="AH39">
        <f t="shared" si="21"/>
        <v>1.4016973110143949</v>
      </c>
      <c r="AI39">
        <f t="shared" si="7"/>
        <v>8.5021729443903141E-2</v>
      </c>
      <c r="AJ39">
        <f t="shared" si="22"/>
        <v>2.455895202743127E-3</v>
      </c>
      <c r="AK39" s="20">
        <f t="shared" si="23"/>
        <v>1.1144502337128492E-5</v>
      </c>
    </row>
    <row r="40" spans="3:37" x14ac:dyDescent="0.25">
      <c r="C40" s="2">
        <v>0.82292662000000005</v>
      </c>
      <c r="D40">
        <v>2.035723E-2</v>
      </c>
      <c r="E40" s="6">
        <f t="shared" si="8"/>
        <v>203.57230000000001</v>
      </c>
      <c r="F40">
        <f t="shared" si="24"/>
        <v>202.57932319231884</v>
      </c>
      <c r="G40">
        <f t="shared" si="9"/>
        <v>0.98600294059269522</v>
      </c>
      <c r="H40">
        <f t="shared" si="25"/>
        <v>2.9018359688096976E-2</v>
      </c>
      <c r="I40">
        <f t="shared" si="10"/>
        <v>7.5015167474034802E-5</v>
      </c>
      <c r="J40" s="20">
        <f t="shared" si="11"/>
        <v>2.3792541929118034E-5</v>
      </c>
      <c r="L40" s="2">
        <v>0.82323195999999998</v>
      </c>
      <c r="M40">
        <v>2.355229E-2</v>
      </c>
      <c r="N40" s="6">
        <f t="shared" si="12"/>
        <v>235.52289999999999</v>
      </c>
      <c r="O40">
        <f t="shared" si="26"/>
        <v>234.16300143332663</v>
      </c>
      <c r="P40">
        <f t="shared" si="13"/>
        <v>1.8493241116402737</v>
      </c>
      <c r="Q40">
        <f t="shared" si="27"/>
        <v>4.8810310022733866E-2</v>
      </c>
      <c r="R40">
        <f t="shared" si="14"/>
        <v>6.3796757546882485E-4</v>
      </c>
      <c r="S40" s="20">
        <f t="shared" si="15"/>
        <v>3.3338553429776539E-5</v>
      </c>
      <c r="U40" s="2">
        <v>0.82143805000000003</v>
      </c>
      <c r="V40">
        <v>2.8208090000000002E-2</v>
      </c>
      <c r="W40" s="6">
        <f t="shared" si="16"/>
        <v>282.08090000000004</v>
      </c>
      <c r="X40">
        <f t="shared" si="28"/>
        <v>283.3058696933038</v>
      </c>
      <c r="Y40">
        <f t="shared" si="17"/>
        <v>1.5005507495127142</v>
      </c>
      <c r="Z40">
        <f t="shared" si="29"/>
        <v>7.2674653130002292E-2</v>
      </c>
      <c r="AA40">
        <f t="shared" si="18"/>
        <v>1.9772752365944789E-3</v>
      </c>
      <c r="AB40" s="20">
        <f t="shared" si="19"/>
        <v>1.8858334157749653E-5</v>
      </c>
      <c r="AD40" s="2">
        <v>0.81329549999999995</v>
      </c>
      <c r="AE40">
        <v>3.5773079999999999E-2</v>
      </c>
      <c r="AF40" s="6">
        <f t="shared" si="20"/>
        <v>357.73079999999999</v>
      </c>
      <c r="AG40">
        <f t="shared" si="6"/>
        <v>359.20413843147526</v>
      </c>
      <c r="AH40">
        <f t="shared" si="21"/>
        <v>2.1707261336620083</v>
      </c>
      <c r="AI40">
        <f t="shared" si="7"/>
        <v>8.7926149288304056E-2</v>
      </c>
      <c r="AJ40">
        <f t="shared" si="22"/>
        <v>2.7199426361906439E-3</v>
      </c>
      <c r="AK40" s="20">
        <f t="shared" si="23"/>
        <v>1.6962597903125374E-5</v>
      </c>
    </row>
    <row r="41" spans="3:37" x14ac:dyDescent="0.25">
      <c r="C41" s="2">
        <v>0.82623877000000001</v>
      </c>
      <c r="D41">
        <v>2.0384409999999999E-2</v>
      </c>
      <c r="E41" s="6">
        <f t="shared" si="8"/>
        <v>203.8441</v>
      </c>
      <c r="F41">
        <f t="shared" si="24"/>
        <v>203.09990860665647</v>
      </c>
      <c r="G41">
        <f t="shared" si="9"/>
        <v>0.55382082992658066</v>
      </c>
      <c r="H41">
        <f t="shared" si="25"/>
        <v>3.1208055183347294E-2</v>
      </c>
      <c r="I41">
        <f t="shared" si="10"/>
        <v>1.1715129505499711E-4</v>
      </c>
      <c r="J41" s="20">
        <f t="shared" si="11"/>
        <v>1.3328245828146344E-5</v>
      </c>
      <c r="L41" s="2">
        <v>0.82623877000000001</v>
      </c>
      <c r="M41">
        <v>2.3642440000000001E-2</v>
      </c>
      <c r="N41" s="6">
        <f t="shared" si="12"/>
        <v>236.42440000000002</v>
      </c>
      <c r="O41">
        <f t="shared" si="26"/>
        <v>235.07972542941627</v>
      </c>
      <c r="P41">
        <f t="shared" si="13"/>
        <v>1.8081497007745888</v>
      </c>
      <c r="Q41">
        <f t="shared" si="27"/>
        <v>5.3014745843649132E-2</v>
      </c>
      <c r="R41">
        <f t="shared" si="14"/>
        <v>8.6273235057286485E-4</v>
      </c>
      <c r="S41" s="20">
        <f t="shared" si="15"/>
        <v>3.2348175656026138E-5</v>
      </c>
      <c r="U41" s="2">
        <v>0.82444485999999995</v>
      </c>
      <c r="V41">
        <v>2.841436E-2</v>
      </c>
      <c r="W41" s="6">
        <f t="shared" si="16"/>
        <v>284.14359999999999</v>
      </c>
      <c r="X41">
        <f t="shared" si="28"/>
        <v>285.53202525824355</v>
      </c>
      <c r="Y41">
        <f t="shared" si="17"/>
        <v>1.9277246977286904</v>
      </c>
      <c r="Z41">
        <f t="shared" si="29"/>
        <v>7.8869488749168243E-2</v>
      </c>
      <c r="AA41">
        <f t="shared" si="18"/>
        <v>2.5457200170951439E-3</v>
      </c>
      <c r="AB41" s="20">
        <f t="shared" si="19"/>
        <v>2.3876422457739743E-5</v>
      </c>
      <c r="AD41" s="2">
        <v>0.81524843999999996</v>
      </c>
      <c r="AE41">
        <v>3.608571E-2</v>
      </c>
      <c r="AF41" s="6">
        <f t="shared" si="20"/>
        <v>360.8571</v>
      </c>
      <c r="AG41">
        <f t="shared" si="6"/>
        <v>362.82152945123448</v>
      </c>
      <c r="AH41">
        <f t="shared" si="21"/>
        <v>3.8589830688774001</v>
      </c>
      <c r="AI41">
        <f t="shared" si="7"/>
        <v>9.1207956288593628E-2</v>
      </c>
      <c r="AJ41">
        <f t="shared" si="22"/>
        <v>3.0384620359003738E-3</v>
      </c>
      <c r="AK41" s="20">
        <f t="shared" si="23"/>
        <v>2.9634824788083644E-5</v>
      </c>
    </row>
    <row r="42" spans="3:37" x14ac:dyDescent="0.25">
      <c r="C42" s="2">
        <v>0.82985626999999995</v>
      </c>
      <c r="D42">
        <v>2.0429200000000002E-2</v>
      </c>
      <c r="E42" s="6">
        <f t="shared" si="8"/>
        <v>204.292</v>
      </c>
      <c r="F42">
        <f t="shared" si="24"/>
        <v>203.73962131410602</v>
      </c>
      <c r="G42">
        <f t="shared" si="9"/>
        <v>0.30512221262996497</v>
      </c>
      <c r="H42">
        <f t="shared" si="25"/>
        <v>3.4477630474149222E-2</v>
      </c>
      <c r="I42">
        <f t="shared" si="10"/>
        <v>1.9735839878700449E-4</v>
      </c>
      <c r="J42" s="20">
        <f t="shared" si="11"/>
        <v>7.310904396550009E-6</v>
      </c>
      <c r="L42" s="2">
        <v>0.82955093000000002</v>
      </c>
      <c r="M42">
        <v>2.3713330000000001E-2</v>
      </c>
      <c r="N42" s="6">
        <f t="shared" si="12"/>
        <v>237.13330000000002</v>
      </c>
      <c r="O42">
        <f t="shared" si="26"/>
        <v>236.20130565803146</v>
      </c>
      <c r="P42">
        <f t="shared" si="13"/>
        <v>0.86861345346141183</v>
      </c>
      <c r="Q42">
        <f t="shared" si="27"/>
        <v>5.9331495925843511E-2</v>
      </c>
      <c r="R42">
        <f t="shared" si="14"/>
        <v>1.2686537439209195E-3</v>
      </c>
      <c r="S42" s="20">
        <f t="shared" si="15"/>
        <v>1.5446904496856886E-5</v>
      </c>
      <c r="U42" s="2">
        <v>0.82745166999999997</v>
      </c>
      <c r="V42">
        <v>2.864206E-2</v>
      </c>
      <c r="W42" s="6">
        <f t="shared" si="16"/>
        <v>286.42059999999998</v>
      </c>
      <c r="X42">
        <f t="shared" si="28"/>
        <v>288.00765408432073</v>
      </c>
      <c r="Y42">
        <f t="shared" si="17"/>
        <v>2.5187406665591903</v>
      </c>
      <c r="Z42">
        <f t="shared" si="29"/>
        <v>8.7047350634032752E-2</v>
      </c>
      <c r="AA42">
        <f t="shared" si="18"/>
        <v>3.4111779740458345E-3</v>
      </c>
      <c r="AB42" s="20">
        <f t="shared" si="19"/>
        <v>3.0702585808545687E-5</v>
      </c>
      <c r="AD42" s="2">
        <v>0.81706332000000004</v>
      </c>
      <c r="AE42">
        <v>3.6389989999999997E-2</v>
      </c>
      <c r="AF42" s="6">
        <f t="shared" si="20"/>
        <v>363.89989999999995</v>
      </c>
      <c r="AG42">
        <f t="shared" si="6"/>
        <v>366.41589542646409</v>
      </c>
      <c r="AH42">
        <f t="shared" si="21"/>
        <v>6.3302329859884905</v>
      </c>
      <c r="AI42">
        <f t="shared" si="7"/>
        <v>9.4661952877640218E-2</v>
      </c>
      <c r="AJ42">
        <f t="shared" si="22"/>
        <v>3.39562165761308E-3</v>
      </c>
      <c r="AK42" s="20">
        <f t="shared" si="23"/>
        <v>4.7803073683954022E-5</v>
      </c>
    </row>
    <row r="43" spans="3:37" x14ac:dyDescent="0.25">
      <c r="C43" s="2">
        <v>0.83316842999999996</v>
      </c>
      <c r="D43">
        <v>2.0505550000000001E-2</v>
      </c>
      <c r="E43" s="6">
        <f t="shared" si="8"/>
        <v>205.05549999999999</v>
      </c>
      <c r="F43">
        <f t="shared" si="24"/>
        <v>204.39929759552419</v>
      </c>
      <c r="G43">
        <f t="shared" si="9"/>
        <v>0.43060159563982947</v>
      </c>
      <c r="H43">
        <f t="shared" si="25"/>
        <v>3.8920988033958645E-2</v>
      </c>
      <c r="I43">
        <f t="shared" si="10"/>
        <v>3.3912835798257063E-4</v>
      </c>
      <c r="J43" s="20">
        <f t="shared" si="11"/>
        <v>1.024077418867392E-5</v>
      </c>
      <c r="L43" s="2">
        <v>0.83316842999999996</v>
      </c>
      <c r="M43">
        <v>2.37909E-2</v>
      </c>
      <c r="N43" s="6">
        <f t="shared" si="12"/>
        <v>237.90899999999999</v>
      </c>
      <c r="O43">
        <f t="shared" si="26"/>
        <v>237.57759502618669</v>
      </c>
      <c r="P43">
        <f t="shared" si="13"/>
        <v>0.10982925666819834</v>
      </c>
      <c r="Q43">
        <f t="shared" si="27"/>
        <v>6.9775492950525514E-2</v>
      </c>
      <c r="R43">
        <f t="shared" si="14"/>
        <v>2.1145827888255204E-3</v>
      </c>
      <c r="S43" s="20">
        <f t="shared" si="15"/>
        <v>1.9404224973599198E-6</v>
      </c>
      <c r="U43" s="2">
        <v>0.83015313999999996</v>
      </c>
      <c r="V43">
        <v>2.8876300000000001E-2</v>
      </c>
      <c r="W43" s="6">
        <f t="shared" si="16"/>
        <v>288.76300000000003</v>
      </c>
      <c r="X43">
        <f t="shared" si="28"/>
        <v>290.46863365937901</v>
      </c>
      <c r="Y43">
        <f t="shared" si="17"/>
        <v>2.9091861800065137</v>
      </c>
      <c r="Z43">
        <f t="shared" si="29"/>
        <v>9.6990317568103432E-2</v>
      </c>
      <c r="AA43">
        <f t="shared" si="18"/>
        <v>4.6395193892679017E-3</v>
      </c>
      <c r="AB43" s="20">
        <f t="shared" si="19"/>
        <v>3.4888992275266405E-5</v>
      </c>
      <c r="AD43" s="2">
        <v>0.81855211999999999</v>
      </c>
      <c r="AE43">
        <v>3.6702350000000002E-2</v>
      </c>
      <c r="AF43" s="6">
        <f t="shared" si="20"/>
        <v>367.02350000000001</v>
      </c>
      <c r="AG43">
        <f t="shared" si="6"/>
        <v>369.54097940855877</v>
      </c>
      <c r="AH43">
        <f t="shared" si="21"/>
        <v>6.3377025725173457</v>
      </c>
      <c r="AI43">
        <f t="shared" si="7"/>
        <v>9.7840852698185973E-2</v>
      </c>
      <c r="AJ43">
        <f t="shared" si="22"/>
        <v>3.7379165121760932E-3</v>
      </c>
      <c r="AK43" s="20">
        <f t="shared" si="23"/>
        <v>4.704831879428928E-5</v>
      </c>
    </row>
    <row r="44" spans="3:37" x14ac:dyDescent="0.25">
      <c r="C44" s="2">
        <v>0.83617523999999999</v>
      </c>
      <c r="D44">
        <v>2.0565650000000001E-2</v>
      </c>
      <c r="E44" s="6">
        <f t="shared" si="8"/>
        <v>205.65650000000002</v>
      </c>
      <c r="F44">
        <f t="shared" si="24"/>
        <v>205.06751770990979</v>
      </c>
      <c r="G44">
        <f t="shared" si="9"/>
        <v>0.34690013803993047</v>
      </c>
      <c r="H44">
        <f t="shared" si="25"/>
        <v>4.5336018914111723E-2</v>
      </c>
      <c r="I44">
        <f t="shared" si="10"/>
        <v>6.1357117614119227E-4</v>
      </c>
      <c r="J44" s="20">
        <f t="shared" si="11"/>
        <v>8.2019967303505126E-6</v>
      </c>
      <c r="L44" s="2">
        <v>0.83648058000000003</v>
      </c>
      <c r="M44">
        <v>2.3904140000000001E-2</v>
      </c>
      <c r="N44" s="6">
        <f t="shared" si="12"/>
        <v>239.04140000000001</v>
      </c>
      <c r="O44">
        <f t="shared" si="26"/>
        <v>238.99519244245681</v>
      </c>
      <c r="P44">
        <f t="shared" si="13"/>
        <v>2.1351383741079694E-3</v>
      </c>
      <c r="Q44">
        <f t="shared" si="27"/>
        <v>8.5926990544036658E-2</v>
      </c>
      <c r="R44">
        <f t="shared" si="14"/>
        <v>3.8468339896079078E-3</v>
      </c>
      <c r="S44" s="20">
        <f t="shared" si="15"/>
        <v>3.7366272674156083E-8</v>
      </c>
      <c r="U44" s="2">
        <v>0.83255349999999995</v>
      </c>
      <c r="V44">
        <v>2.9153459999999999E-2</v>
      </c>
      <c r="W44" s="6">
        <f t="shared" si="16"/>
        <v>291.53460000000001</v>
      </c>
      <c r="X44">
        <f t="shared" si="28"/>
        <v>292.86297395531437</v>
      </c>
      <c r="Y44">
        <f t="shared" si="17"/>
        <v>1.7645773651575223</v>
      </c>
      <c r="Z44">
        <f t="shared" si="29"/>
        <v>0.10908725274077402</v>
      </c>
      <c r="AA44">
        <f t="shared" si="18"/>
        <v>6.3894112219250185E-3</v>
      </c>
      <c r="AB44" s="20">
        <f t="shared" si="19"/>
        <v>2.0761584420489873E-5</v>
      </c>
      <c r="AD44" s="2">
        <v>0.81990708999999995</v>
      </c>
      <c r="AE44">
        <v>3.695888E-2</v>
      </c>
      <c r="AF44" s="6">
        <f t="shared" si="20"/>
        <v>369.58879999999999</v>
      </c>
      <c r="AG44">
        <f t="shared" si="6"/>
        <v>372.52993312342176</v>
      </c>
      <c r="AH44">
        <f t="shared" si="21"/>
        <v>8.650264049688662</v>
      </c>
      <c r="AI44">
        <f t="shared" si="7"/>
        <v>0.10105212190400457</v>
      </c>
      <c r="AJ44">
        <f t="shared" si="22"/>
        <v>4.1079436577652478E-3</v>
      </c>
      <c r="AK44" s="20">
        <f t="shared" si="23"/>
        <v>6.332741500659136E-5</v>
      </c>
    </row>
    <row r="45" spans="3:37" x14ac:dyDescent="0.25">
      <c r="C45" s="2">
        <v>0.83948738999999994</v>
      </c>
      <c r="D45">
        <v>2.0611520000000001E-2</v>
      </c>
      <c r="E45" s="6">
        <f t="shared" si="8"/>
        <v>206.11520000000002</v>
      </c>
      <c r="F45">
        <f t="shared" si="24"/>
        <v>205.88999013741017</v>
      </c>
      <c r="G45">
        <f t="shared" si="9"/>
        <v>5.071948220773901E-2</v>
      </c>
      <c r="H45">
        <f t="shared" si="25"/>
        <v>5.8668155823075691E-2</v>
      </c>
      <c r="I45">
        <f t="shared" si="10"/>
        <v>1.4483075301702079E-3</v>
      </c>
      <c r="J45" s="20">
        <f t="shared" si="11"/>
        <v>1.1938637648311176E-6</v>
      </c>
      <c r="L45" s="2">
        <v>0.83979274000000004</v>
      </c>
      <c r="M45">
        <v>2.397229E-2</v>
      </c>
      <c r="N45" s="6">
        <f t="shared" si="12"/>
        <v>239.72290000000001</v>
      </c>
      <c r="O45">
        <f t="shared" si="26"/>
        <v>240.58427889539234</v>
      </c>
      <c r="P45">
        <f t="shared" si="13"/>
        <v>0.74197360142731872</v>
      </c>
      <c r="Q45">
        <f t="shared" si="27"/>
        <v>0.11803958987349099</v>
      </c>
      <c r="R45">
        <f t="shared" si="14"/>
        <v>8.8486569054892789E-3</v>
      </c>
      <c r="S45" s="20">
        <f t="shared" si="15"/>
        <v>1.2911283229197962E-5</v>
      </c>
      <c r="U45" s="2">
        <v>0.83496183000000002</v>
      </c>
      <c r="V45">
        <v>2.941889E-2</v>
      </c>
      <c r="W45" s="6">
        <f t="shared" si="16"/>
        <v>294.18889999999999</v>
      </c>
      <c r="X45">
        <f t="shared" si="28"/>
        <v>295.48062097162949</v>
      </c>
      <c r="Y45">
        <f t="shared" si="17"/>
        <v>1.6685430685474645</v>
      </c>
      <c r="Z45">
        <f t="shared" si="29"/>
        <v>0.12632092350492749</v>
      </c>
      <c r="AA45">
        <f t="shared" si="18"/>
        <v>9.3900040973900895E-3</v>
      </c>
      <c r="AB45" s="20">
        <f t="shared" si="19"/>
        <v>1.9279015672251521E-5</v>
      </c>
    </row>
    <row r="46" spans="3:37" x14ac:dyDescent="0.25">
      <c r="C46" s="2">
        <v>0.84249419999999997</v>
      </c>
      <c r="D46">
        <v>2.072216E-2</v>
      </c>
      <c r="E46" s="6">
        <f t="shared" si="8"/>
        <v>207.2216</v>
      </c>
      <c r="F46">
        <f t="shared" si="24"/>
        <v>206.72513711692636</v>
      </c>
      <c r="G46">
        <f t="shared" si="9"/>
        <v>0.24647539426978385</v>
      </c>
      <c r="H46">
        <f t="shared" si="25"/>
        <v>8.9789453474742778E-2</v>
      </c>
      <c r="I46">
        <f t="shared" si="10"/>
        <v>4.7702910279262458E-3</v>
      </c>
      <c r="J46" s="20">
        <f t="shared" si="11"/>
        <v>5.7398894063731957E-6</v>
      </c>
      <c r="L46" s="2">
        <v>0.84279954999999995</v>
      </c>
      <c r="M46">
        <v>2.408157E-2</v>
      </c>
      <c r="N46" s="6">
        <f t="shared" si="12"/>
        <v>240.81569999999999</v>
      </c>
      <c r="O46">
        <f t="shared" si="26"/>
        <v>242.19509512735237</v>
      </c>
      <c r="P46">
        <f t="shared" si="13"/>
        <v>1.9027309173634932</v>
      </c>
      <c r="Q46">
        <f t="shared" si="27"/>
        <v>0.19714968717851974</v>
      </c>
      <c r="R46">
        <f t="shared" si="14"/>
        <v>2.9952573183717843E-2</v>
      </c>
      <c r="S46" s="20">
        <f t="shared" si="15"/>
        <v>3.2810117093829796E-5</v>
      </c>
      <c r="U46" s="2">
        <v>0.83694071999999997</v>
      </c>
      <c r="V46">
        <v>2.967241E-2</v>
      </c>
      <c r="W46" s="6">
        <f t="shared" si="16"/>
        <v>296.72410000000002</v>
      </c>
      <c r="X46">
        <f t="shared" si="28"/>
        <v>297.80698167301762</v>
      </c>
      <c r="Y46">
        <f t="shared" si="17"/>
        <v>1.1726327177573874</v>
      </c>
      <c r="Z46">
        <f t="shared" si="29"/>
        <v>0.1470198874652075</v>
      </c>
      <c r="AA46">
        <f t="shared" si="18"/>
        <v>1.3770430467447383E-2</v>
      </c>
      <c r="AB46" s="20">
        <f t="shared" si="19"/>
        <v>1.3318532193552314E-5</v>
      </c>
    </row>
    <row r="47" spans="3:37" x14ac:dyDescent="0.25">
      <c r="C47" s="2">
        <v>0.84550102000000005</v>
      </c>
      <c r="D47">
        <v>2.0810950000000002E-2</v>
      </c>
      <c r="E47" s="6">
        <f t="shared" si="8"/>
        <v>208.10950000000003</v>
      </c>
      <c r="F47">
        <f t="shared" si="24"/>
        <v>207.65548315922535</v>
      </c>
      <c r="G47">
        <f t="shared" si="9"/>
        <v>0.20613129170701253</v>
      </c>
      <c r="H47">
        <f t="shared" si="25"/>
        <v>0.31044875377516967</v>
      </c>
      <c r="I47">
        <f t="shared" si="10"/>
        <v>8.3890057375703694E-2</v>
      </c>
      <c r="J47" s="20">
        <f t="shared" si="11"/>
        <v>4.7594866518032251E-6</v>
      </c>
      <c r="L47" s="2">
        <v>0.84611170000000002</v>
      </c>
      <c r="M47">
        <v>2.4204360000000001E-2</v>
      </c>
      <c r="N47" s="6">
        <f t="shared" si="12"/>
        <v>242.0436</v>
      </c>
      <c r="O47">
        <f t="shared" si="26"/>
        <v>244.17995754456956</v>
      </c>
      <c r="P47">
        <f t="shared" si="13"/>
        <v>4.5640235582392927</v>
      </c>
      <c r="Q47">
        <f t="shared" si="27"/>
        <v>1.7541975173543141</v>
      </c>
      <c r="R47">
        <f t="shared" si="14"/>
        <v>2.9928763244927485</v>
      </c>
      <c r="S47" s="20">
        <f t="shared" si="15"/>
        <v>7.7904163740893177E-5</v>
      </c>
      <c r="U47" s="2">
        <v>0.83903574000000003</v>
      </c>
      <c r="V47">
        <v>2.9926709999999999E-2</v>
      </c>
      <c r="W47" s="6">
        <f t="shared" si="16"/>
        <v>299.26709999999997</v>
      </c>
      <c r="X47">
        <f t="shared" si="28"/>
        <v>300.45667057991176</v>
      </c>
      <c r="Y47">
        <f t="shared" si="17"/>
        <v>1.415078164591667</v>
      </c>
      <c r="Z47">
        <f t="shared" si="29"/>
        <v>0.1809542429506461</v>
      </c>
      <c r="AA47">
        <f t="shared" si="18"/>
        <v>2.2809315709158496E-2</v>
      </c>
      <c r="AB47" s="20">
        <f t="shared" si="19"/>
        <v>1.5800196176699513E-5</v>
      </c>
    </row>
    <row r="48" spans="3:37" x14ac:dyDescent="0.25">
      <c r="C48" s="2">
        <v>0.84850782999999996</v>
      </c>
      <c r="D48">
        <v>2.090204E-2</v>
      </c>
      <c r="E48" s="6">
        <f t="shared" si="8"/>
        <v>209.0204</v>
      </c>
      <c r="F48">
        <f t="shared" si="24"/>
        <v>208.69322388561756</v>
      </c>
      <c r="G48">
        <f t="shared" si="9"/>
        <v>0.10704420982239095</v>
      </c>
      <c r="H48">
        <f t="shared" si="25"/>
        <v>-0.12518857629563007</v>
      </c>
      <c r="I48">
        <f t="shared" si="10"/>
        <v>2.1342468169637016E-2</v>
      </c>
      <c r="J48" s="20">
        <f t="shared" si="11"/>
        <v>2.4501114034200991E-6</v>
      </c>
      <c r="L48" s="2">
        <v>0.84942386000000003</v>
      </c>
      <c r="M48">
        <v>2.435816E-2</v>
      </c>
      <c r="N48" s="6">
        <f t="shared" si="12"/>
        <v>243.58160000000001</v>
      </c>
      <c r="O48">
        <f t="shared" si="26"/>
        <v>246.41612950266449</v>
      </c>
      <c r="P48">
        <f t="shared" si="13"/>
        <v>8.0345575014753479</v>
      </c>
      <c r="Q48">
        <f t="shared" si="27"/>
        <v>-0.20009740739182105</v>
      </c>
      <c r="R48">
        <f t="shared" si="14"/>
        <v>5.0380301733184321E-2</v>
      </c>
      <c r="S48" s="20">
        <f t="shared" si="15"/>
        <v>1.3541694300371623E-4</v>
      </c>
      <c r="U48" s="2">
        <v>0.84128555000000005</v>
      </c>
      <c r="V48">
        <v>3.0175859999999999E-2</v>
      </c>
      <c r="W48" s="6">
        <f t="shared" si="16"/>
        <v>301.7586</v>
      </c>
      <c r="X48">
        <f t="shared" si="28"/>
        <v>303.53339507244749</v>
      </c>
      <c r="Y48">
        <f t="shared" si="17"/>
        <v>3.1498975491838879</v>
      </c>
      <c r="Z48">
        <f t="shared" si="29"/>
        <v>0.24790386044309209</v>
      </c>
      <c r="AA48">
        <f t="shared" si="18"/>
        <v>4.7405482176947109E-2</v>
      </c>
      <c r="AB48" s="20">
        <f t="shared" si="19"/>
        <v>3.4592115010841478E-5</v>
      </c>
    </row>
    <row r="49" spans="3:28" x14ac:dyDescent="0.25">
      <c r="C49" s="2">
        <v>0.85114504000000002</v>
      </c>
      <c r="D49">
        <v>2.1000069999999999E-2</v>
      </c>
      <c r="E49" s="6">
        <f t="shared" si="8"/>
        <v>210.00069999999999</v>
      </c>
      <c r="F49">
        <f t="shared" si="24"/>
        <v>209.70283639372428</v>
      </c>
      <c r="G49">
        <f t="shared" si="9"/>
        <v>8.8722727943572291E-2</v>
      </c>
      <c r="H49">
        <f t="shared" si="25"/>
        <v>-4.433924230610084E-2</v>
      </c>
      <c r="I49">
        <f t="shared" si="10"/>
        <v>4.2692257326341805E-3</v>
      </c>
      <c r="J49" s="20">
        <f t="shared" si="11"/>
        <v>2.0118398290629645E-6</v>
      </c>
      <c r="L49" s="2">
        <v>0.85212531999999996</v>
      </c>
      <c r="M49">
        <v>2.4557309999999999E-2</v>
      </c>
      <c r="N49" s="6">
        <f t="shared" si="12"/>
        <v>245.57309999999998</v>
      </c>
      <c r="O49">
        <f t="shared" si="26"/>
        <v>248.45155638388724</v>
      </c>
      <c r="P49">
        <f t="shared" si="13"/>
        <v>8.2855111539412878</v>
      </c>
      <c r="Q49">
        <f t="shared" si="27"/>
        <v>-9.4218628499374985E-2</v>
      </c>
      <c r="R49">
        <f t="shared" si="14"/>
        <v>1.4107723566407309E-2</v>
      </c>
      <c r="S49" s="20">
        <f t="shared" si="15"/>
        <v>1.3739082175144346E-4</v>
      </c>
      <c r="U49" s="2">
        <v>0.84338904000000003</v>
      </c>
      <c r="V49">
        <v>3.0439520000000001E-2</v>
      </c>
      <c r="W49" s="6">
        <f t="shared" si="16"/>
        <v>304.39519999999999</v>
      </c>
      <c r="X49">
        <f t="shared" si="28"/>
        <v>306.64453971127517</v>
      </c>
      <c r="Y49">
        <f t="shared" si="17"/>
        <v>5.0595291367195268</v>
      </c>
      <c r="Z49">
        <f t="shared" si="29"/>
        <v>0.39857963851125389</v>
      </c>
      <c r="AA49">
        <f t="shared" si="18"/>
        <v>0.13552714685748005</v>
      </c>
      <c r="AB49" s="20">
        <f t="shared" si="19"/>
        <v>5.4605262815808704E-5</v>
      </c>
    </row>
    <row r="50" spans="3:28" x14ac:dyDescent="0.25">
      <c r="C50" s="2">
        <v>0.85365203999999995</v>
      </c>
      <c r="D50">
        <v>2.1135919999999999E-2</v>
      </c>
      <c r="E50" s="6">
        <f t="shared" si="8"/>
        <v>211.35919999999999</v>
      </c>
      <c r="F50">
        <f t="shared" si="24"/>
        <v>210.75903025826116</v>
      </c>
      <c r="G50">
        <f t="shared" si="9"/>
        <v>0.36020371889884706</v>
      </c>
      <c r="H50">
        <f t="shared" si="25"/>
        <v>-2.2644924244717549E-2</v>
      </c>
      <c r="I50">
        <f t="shared" si="10"/>
        <v>1.9167623227802179E-3</v>
      </c>
      <c r="J50" s="20">
        <f t="shared" si="11"/>
        <v>8.0631711712078999E-6</v>
      </c>
      <c r="L50" s="2">
        <v>0.85480915999999996</v>
      </c>
      <c r="M50">
        <v>2.4746959999999998E-2</v>
      </c>
      <c r="N50" s="6">
        <f t="shared" si="12"/>
        <v>247.46959999999999</v>
      </c>
      <c r="O50">
        <f t="shared" si="26"/>
        <v>250.68647253215252</v>
      </c>
      <c r="P50">
        <f t="shared" si="13"/>
        <v>10.348268888117467</v>
      </c>
      <c r="Q50">
        <f t="shared" si="27"/>
        <v>-5.7113900332602066E-2</v>
      </c>
      <c r="R50">
        <f t="shared" si="14"/>
        <v>6.7012004543937822E-3</v>
      </c>
      <c r="S50" s="20">
        <f t="shared" si="15"/>
        <v>1.6897559802887244E-4</v>
      </c>
      <c r="U50" s="2">
        <v>0.84503817000000003</v>
      </c>
      <c r="V50">
        <v>3.0694289999999999E-2</v>
      </c>
      <c r="W50" s="6">
        <f t="shared" si="16"/>
        <v>306.94290000000001</v>
      </c>
      <c r="X50">
        <f t="shared" si="28"/>
        <v>309.25427617942444</v>
      </c>
      <c r="Y50">
        <f t="shared" si="17"/>
        <v>5.3424598428106673</v>
      </c>
      <c r="Z50">
        <f t="shared" si="29"/>
        <v>0.82295898335801365</v>
      </c>
      <c r="AA50">
        <f t="shared" si="18"/>
        <v>0.62768334434166739</v>
      </c>
      <c r="AB50" s="20">
        <f t="shared" si="19"/>
        <v>5.6705617278119719E-5</v>
      </c>
    </row>
    <row r="51" spans="3:28" x14ac:dyDescent="0.25">
      <c r="C51" s="2">
        <v>0.85665884999999997</v>
      </c>
      <c r="D51">
        <v>2.1321690000000001E-2</v>
      </c>
      <c r="E51" s="6">
        <f t="shared" si="8"/>
        <v>213.21690000000001</v>
      </c>
      <c r="F51">
        <f t="shared" si="24"/>
        <v>212.16491372695012</v>
      </c>
      <c r="G51">
        <f t="shared" si="9"/>
        <v>1.1066751186854007</v>
      </c>
      <c r="H51">
        <f t="shared" si="25"/>
        <v>-1.0722603395397818E-2</v>
      </c>
      <c r="I51">
        <f t="shared" si="10"/>
        <v>1.0268367392103363E-3</v>
      </c>
      <c r="J51" s="20">
        <f t="shared" si="11"/>
        <v>2.4343156789114153E-5</v>
      </c>
      <c r="L51" s="2">
        <v>0.85696419999999995</v>
      </c>
      <c r="M51">
        <v>2.4975219999999999E-2</v>
      </c>
      <c r="N51" s="6">
        <f t="shared" si="12"/>
        <v>249.75219999999999</v>
      </c>
      <c r="O51">
        <f t="shared" si="26"/>
        <v>252.65219079476179</v>
      </c>
      <c r="P51">
        <f t="shared" si="13"/>
        <v>8.4099466097032085</v>
      </c>
      <c r="Q51">
        <f t="shared" si="27"/>
        <v>-4.1092927234822996E-2</v>
      </c>
      <c r="R51">
        <f t="shared" si="14"/>
        <v>4.3650000790422484E-3</v>
      </c>
      <c r="S51" s="20">
        <f t="shared" si="15"/>
        <v>1.3482629293457371E-4</v>
      </c>
      <c r="U51" s="2">
        <v>0.84686870000000003</v>
      </c>
      <c r="V51">
        <v>3.100021E-2</v>
      </c>
      <c r="W51" s="6">
        <f t="shared" si="16"/>
        <v>310.00209999999998</v>
      </c>
      <c r="X51">
        <f t="shared" si="28"/>
        <v>312.3391442836803</v>
      </c>
      <c r="Y51">
        <f t="shared" si="17"/>
        <v>5.4617759838828297</v>
      </c>
      <c r="Z51">
        <f t="shared" si="29"/>
        <v>-2.993759062114735</v>
      </c>
      <c r="AA51">
        <f t="shared" si="18"/>
        <v>9.1491686542440629</v>
      </c>
      <c r="AB51" s="20">
        <f t="shared" si="19"/>
        <v>5.6833527433709429E-5</v>
      </c>
    </row>
    <row r="52" spans="3:28" x14ac:dyDescent="0.25">
      <c r="C52" s="2">
        <v>0.85936031999999996</v>
      </c>
      <c r="D52">
        <v>2.149353E-2</v>
      </c>
      <c r="E52" s="6">
        <f t="shared" si="8"/>
        <v>214.93530000000001</v>
      </c>
      <c r="F52">
        <f t="shared" si="24"/>
        <v>213.57374725952906</v>
      </c>
      <c r="G52">
        <f t="shared" si="9"/>
        <v>1.8538258650839685</v>
      </c>
      <c r="H52">
        <f t="shared" si="25"/>
        <v>-4.7590201431759478E-3</v>
      </c>
      <c r="I52">
        <f t="shared" si="10"/>
        <v>6.891963890199676E-4</v>
      </c>
      <c r="J52" s="20">
        <f t="shared" si="11"/>
        <v>4.0128547613313276E-5</v>
      </c>
      <c r="L52" s="2">
        <v>0.85920976999999998</v>
      </c>
      <c r="M52">
        <v>2.5170600000000001E-2</v>
      </c>
      <c r="N52" s="6">
        <f t="shared" si="12"/>
        <v>251.70600000000002</v>
      </c>
      <c r="O52">
        <f t="shared" si="26"/>
        <v>254.88056368109795</v>
      </c>
      <c r="P52">
        <f t="shared" si="13"/>
        <v>10.07785456534608</v>
      </c>
      <c r="Q52">
        <f t="shared" si="27"/>
        <v>-3.0184277095159667E-2</v>
      </c>
      <c r="R52">
        <f t="shared" si="14"/>
        <v>3.0641624182202324E-3</v>
      </c>
      <c r="S52" s="20">
        <f t="shared" si="15"/>
        <v>1.5906731504594806E-4</v>
      </c>
      <c r="U52" s="2">
        <v>0.84859417999999998</v>
      </c>
      <c r="V52">
        <v>3.1298600000000003E-2</v>
      </c>
      <c r="W52" s="6">
        <f t="shared" si="16"/>
        <v>312.98600000000005</v>
      </c>
      <c r="X52">
        <f t="shared" si="28"/>
        <v>315.44012444422128</v>
      </c>
      <c r="Y52">
        <f t="shared" si="17"/>
        <v>6.0227267877241903</v>
      </c>
      <c r="Z52">
        <f t="shared" si="29"/>
        <v>-0.52202660586871119</v>
      </c>
      <c r="AA52">
        <f t="shared" si="18"/>
        <v>0.30616878344965159</v>
      </c>
      <c r="AB52" s="20">
        <f t="shared" si="19"/>
        <v>6.1481342038353657E-5</v>
      </c>
    </row>
    <row r="53" spans="3:28" x14ac:dyDescent="0.25">
      <c r="C53" s="2">
        <v>0.86236712999999998</v>
      </c>
      <c r="D53">
        <v>2.168161E-2</v>
      </c>
      <c r="E53" s="6">
        <f t="shared" si="8"/>
        <v>216.81610000000001</v>
      </c>
      <c r="F53">
        <f t="shared" si="24"/>
        <v>215.3263581731178</v>
      </c>
      <c r="G53">
        <f t="shared" si="9"/>
        <v>2.2193307107623426</v>
      </c>
      <c r="H53">
        <f t="shared" si="25"/>
        <v>-5.0836662597250094E-4</v>
      </c>
      <c r="I53">
        <f t="shared" si="10"/>
        <v>4.9239506266120605E-4</v>
      </c>
      <c r="J53" s="20">
        <f t="shared" si="11"/>
        <v>4.7210539830330736E-5</v>
      </c>
      <c r="L53" s="2">
        <v>0.86116694999999999</v>
      </c>
      <c r="M53">
        <v>2.5399370000000001E-2</v>
      </c>
      <c r="N53" s="6">
        <f t="shared" si="12"/>
        <v>253.99370000000002</v>
      </c>
      <c r="O53">
        <f t="shared" si="26"/>
        <v>256.9877872891243</v>
      </c>
      <c r="P53">
        <f t="shared" si="13"/>
        <v>8.9645586948955831</v>
      </c>
      <c r="Q53">
        <f t="shared" si="27"/>
        <v>-2.3407161740263228E-2</v>
      </c>
      <c r="R53">
        <f t="shared" si="14"/>
        <v>2.3820775405133218E-3</v>
      </c>
      <c r="S53" s="20">
        <f t="shared" si="15"/>
        <v>1.3895783077100171E-4</v>
      </c>
      <c r="U53" s="2">
        <v>0.85006932999999996</v>
      </c>
      <c r="V53">
        <v>3.1602110000000003E-2</v>
      </c>
      <c r="W53" s="6">
        <f t="shared" si="16"/>
        <v>316.02110000000005</v>
      </c>
      <c r="X53">
        <f t="shared" si="28"/>
        <v>318.24932498950523</v>
      </c>
      <c r="Y53">
        <f t="shared" si="17"/>
        <v>4.9649866038553556</v>
      </c>
      <c r="Z53">
        <f t="shared" si="29"/>
        <v>-0.29658411331040274</v>
      </c>
      <c r="AA53">
        <f t="shared" si="18"/>
        <v>0.10770619717074555</v>
      </c>
      <c r="AB53" s="20">
        <f t="shared" si="19"/>
        <v>4.9714825594651771E-5</v>
      </c>
    </row>
    <row r="54" spans="3:28" x14ac:dyDescent="0.25">
      <c r="C54" s="2">
        <v>0.86506859999999997</v>
      </c>
      <c r="D54">
        <v>2.1899890000000002E-2</v>
      </c>
      <c r="E54" s="6">
        <f t="shared" si="8"/>
        <v>218.99890000000002</v>
      </c>
      <c r="F54">
        <f t="shared" si="24"/>
        <v>217.08948483668206</v>
      </c>
      <c r="G54">
        <f t="shared" si="9"/>
        <v>3.6458662659085488</v>
      </c>
      <c r="H54">
        <f t="shared" si="25"/>
        <v>2.135175666522068E-3</v>
      </c>
      <c r="I54">
        <f t="shared" si="10"/>
        <v>3.9064393268398813E-4</v>
      </c>
      <c r="J54" s="20">
        <f t="shared" si="11"/>
        <v>7.6018074921812802E-5</v>
      </c>
      <c r="L54" s="2">
        <v>0.86340002999999999</v>
      </c>
      <c r="M54">
        <v>2.5699940000000001E-2</v>
      </c>
      <c r="N54" s="6">
        <f t="shared" si="12"/>
        <v>256.99940000000004</v>
      </c>
      <c r="O54">
        <f t="shared" si="26"/>
        <v>259.59951779171274</v>
      </c>
      <c r="P54">
        <f t="shared" si="13"/>
        <v>6.7606125307809544</v>
      </c>
      <c r="Q54">
        <f t="shared" si="27"/>
        <v>-1.7599360381795673E-2</v>
      </c>
      <c r="R54">
        <f t="shared" si="14"/>
        <v>1.8748294135529713E-3</v>
      </c>
      <c r="S54" s="20">
        <f t="shared" si="15"/>
        <v>1.0235800841729472E-4</v>
      </c>
      <c r="U54" s="2">
        <v>0.85175573000000004</v>
      </c>
      <c r="V54">
        <v>3.1940740000000002E-2</v>
      </c>
      <c r="W54" s="6">
        <f t="shared" si="16"/>
        <v>319.4074</v>
      </c>
      <c r="X54">
        <f t="shared" si="28"/>
        <v>321.65043949748258</v>
      </c>
      <c r="Y54">
        <f t="shared" si="17"/>
        <v>5.0312261872669248</v>
      </c>
      <c r="Z54">
        <f t="shared" si="29"/>
        <v>-0.19352584166576778</v>
      </c>
      <c r="AA54">
        <f t="shared" si="18"/>
        <v>5.083517944804633E-2</v>
      </c>
      <c r="AB54" s="20">
        <f t="shared" si="19"/>
        <v>4.9315551584434104E-5</v>
      </c>
    </row>
    <row r="55" spans="3:28" x14ac:dyDescent="0.25">
      <c r="C55" s="2">
        <v>0.86763358999999995</v>
      </c>
      <c r="D55">
        <v>2.2059200000000001E-2</v>
      </c>
      <c r="E55" s="6">
        <f t="shared" si="8"/>
        <v>220.59200000000001</v>
      </c>
      <c r="F55">
        <f t="shared" si="24"/>
        <v>218.9515867546599</v>
      </c>
      <c r="G55">
        <f t="shared" si="9"/>
        <v>2.6909556154872827</v>
      </c>
      <c r="H55">
        <f t="shared" si="25"/>
        <v>4.0174304913630759E-3</v>
      </c>
      <c r="I55">
        <f t="shared" si="10"/>
        <v>3.25505447002781E-4</v>
      </c>
      <c r="J55" s="20">
        <f t="shared" si="11"/>
        <v>5.5300240251306245E-5</v>
      </c>
      <c r="L55" s="2">
        <v>0.86536546999999997</v>
      </c>
      <c r="M55">
        <v>2.5959900000000001E-2</v>
      </c>
      <c r="N55" s="6">
        <f t="shared" si="12"/>
        <v>259.59899999999999</v>
      </c>
      <c r="O55">
        <f t="shared" si="26"/>
        <v>262.10002734557725</v>
      </c>
      <c r="P55">
        <f t="shared" si="13"/>
        <v>6.2551377833252166</v>
      </c>
      <c r="Q55">
        <f t="shared" si="27"/>
        <v>-1.3631777779001564E-2</v>
      </c>
      <c r="R55">
        <f t="shared" si="14"/>
        <v>1.5675009493562862E-3</v>
      </c>
      <c r="S55" s="20">
        <f t="shared" si="15"/>
        <v>9.2817710163726994E-5</v>
      </c>
      <c r="U55" s="2">
        <v>0.85306645000000003</v>
      </c>
      <c r="V55">
        <v>3.2259200000000002E-2</v>
      </c>
      <c r="W55" s="6">
        <f t="shared" si="16"/>
        <v>322.59200000000004</v>
      </c>
      <c r="X55">
        <f t="shared" si="28"/>
        <v>324.44152223771744</v>
      </c>
      <c r="Y55">
        <f t="shared" si="17"/>
        <v>3.4207325078111586</v>
      </c>
      <c r="Z55">
        <f t="shared" si="29"/>
        <v>-0.14993129509398612</v>
      </c>
      <c r="AA55">
        <f t="shared" si="18"/>
        <v>3.3193376502591777E-2</v>
      </c>
      <c r="AB55" s="20">
        <f t="shared" si="19"/>
        <v>3.2870925246199497E-5</v>
      </c>
    </row>
    <row r="56" spans="3:28" x14ac:dyDescent="0.25">
      <c r="C56" s="2">
        <v>0.87021282</v>
      </c>
      <c r="D56">
        <v>2.2284450000000001E-2</v>
      </c>
      <c r="E56" s="6">
        <f t="shared" si="8"/>
        <v>222.84450000000001</v>
      </c>
      <c r="F56">
        <f t="shared" si="24"/>
        <v>221.03394885681038</v>
      </c>
      <c r="G56">
        <f t="shared" si="9"/>
        <v>3.278095442105267</v>
      </c>
      <c r="H56">
        <f t="shared" si="25"/>
        <v>5.4968667661101731E-3</v>
      </c>
      <c r="I56">
        <f t="shared" si="10"/>
        <v>2.8182295083477879E-4</v>
      </c>
      <c r="J56" s="20">
        <f t="shared" si="11"/>
        <v>6.6011219248849736E-5</v>
      </c>
      <c r="L56" s="2">
        <v>0.86732823999999997</v>
      </c>
      <c r="M56">
        <v>2.6234569999999999E-2</v>
      </c>
      <c r="N56" s="6">
        <f t="shared" si="12"/>
        <v>262.34569999999997</v>
      </c>
      <c r="O56">
        <f t="shared" si="26"/>
        <v>264.80568714456194</v>
      </c>
      <c r="P56">
        <f t="shared" si="13"/>
        <v>6.0515367514101959</v>
      </c>
      <c r="Q56">
        <f t="shared" si="27"/>
        <v>-1.0422743931583298E-2</v>
      </c>
      <c r="R56">
        <f t="shared" si="14"/>
        <v>1.3437586646786507E-3</v>
      </c>
      <c r="S56" s="20">
        <f t="shared" si="15"/>
        <v>8.7926092785255294E-5</v>
      </c>
      <c r="U56" s="2">
        <v>0.85424153999999997</v>
      </c>
      <c r="V56">
        <v>3.2557570000000001E-2</v>
      </c>
      <c r="W56" s="6">
        <f t="shared" si="16"/>
        <v>325.57569999999998</v>
      </c>
      <c r="X56">
        <f t="shared" si="28"/>
        <v>327.0593702614479</v>
      </c>
      <c r="Y56">
        <f t="shared" si="17"/>
        <v>2.2012774447049162</v>
      </c>
      <c r="Z56">
        <f t="shared" si="29"/>
        <v>-0.12338881892480046</v>
      </c>
      <c r="AA56">
        <f t="shared" si="18"/>
        <v>2.4319276218685123E-2</v>
      </c>
      <c r="AB56" s="20">
        <f t="shared" si="19"/>
        <v>2.0766859165921175E-5</v>
      </c>
    </row>
    <row r="57" spans="3:28" x14ac:dyDescent="0.25">
      <c r="C57" s="2">
        <v>0.87276372999999996</v>
      </c>
      <c r="D57">
        <v>2.255621E-2</v>
      </c>
      <c r="E57" s="6">
        <f t="shared" si="8"/>
        <v>225.56210000000002</v>
      </c>
      <c r="F57">
        <f t="shared" si="24"/>
        <v>223.32938224737578</v>
      </c>
      <c r="G57">
        <f t="shared" si="9"/>
        <v>4.9850285628834348</v>
      </c>
      <c r="H57">
        <f t="shared" si="25"/>
        <v>6.6714088342339391E-3</v>
      </c>
      <c r="I57">
        <f t="shared" si="10"/>
        <v>2.5232690807592282E-4</v>
      </c>
      <c r="J57" s="20">
        <f t="shared" si="11"/>
        <v>9.7979539181859267E-5</v>
      </c>
      <c r="L57" s="2">
        <v>0.86922575000000002</v>
      </c>
      <c r="M57">
        <v>2.6502680000000001E-2</v>
      </c>
      <c r="N57" s="6">
        <f t="shared" si="12"/>
        <v>265.02679999999998</v>
      </c>
      <c r="O57">
        <f t="shared" si="26"/>
        <v>267.63997335745296</v>
      </c>
      <c r="P57">
        <f t="shared" si="13"/>
        <v>6.828674996102075</v>
      </c>
      <c r="Q57">
        <f t="shared" si="27"/>
        <v>-7.8527230285078825E-3</v>
      </c>
      <c r="R57">
        <f t="shared" si="14"/>
        <v>1.1802937172512087E-3</v>
      </c>
      <c r="S57" s="20">
        <f t="shared" si="15"/>
        <v>9.7220277813435702E-5</v>
      </c>
      <c r="U57" s="2">
        <v>0.85557978000000001</v>
      </c>
      <c r="V57">
        <v>3.287371E-2</v>
      </c>
      <c r="W57" s="6">
        <f t="shared" si="16"/>
        <v>328.7371</v>
      </c>
      <c r="X57">
        <f t="shared" si="28"/>
        <v>330.18022369097366</v>
      </c>
      <c r="Y57">
        <f t="shared" si="17"/>
        <v>2.0826059874494511</v>
      </c>
      <c r="Z57">
        <f t="shared" si="29"/>
        <v>-0.10152891001603109</v>
      </c>
      <c r="AA57">
        <f t="shared" si="18"/>
        <v>1.8064064267173642E-2</v>
      </c>
      <c r="AB57" s="20">
        <f t="shared" si="19"/>
        <v>1.9271240590090004E-5</v>
      </c>
    </row>
    <row r="58" spans="3:28" x14ac:dyDescent="0.25">
      <c r="C58" s="2">
        <v>0.87516408999999995</v>
      </c>
      <c r="D58">
        <v>2.277624E-2</v>
      </c>
      <c r="E58" s="6">
        <f t="shared" si="8"/>
        <v>227.76239999999999</v>
      </c>
      <c r="F58">
        <f t="shared" si="24"/>
        <v>225.73418450619366</v>
      </c>
      <c r="G58">
        <f t="shared" si="9"/>
        <v>4.1136580893160497</v>
      </c>
      <c r="H58">
        <f t="shared" si="25"/>
        <v>7.5830644568394886E-3</v>
      </c>
      <c r="I58">
        <f t="shared" si="10"/>
        <v>2.3083258308529068E-4</v>
      </c>
      <c r="J58" s="20">
        <f t="shared" si="11"/>
        <v>7.9298346405558479E-5</v>
      </c>
      <c r="L58" s="2">
        <v>0.87095286000000005</v>
      </c>
      <c r="M58">
        <v>2.677382E-2</v>
      </c>
      <c r="N58" s="6">
        <f t="shared" si="12"/>
        <v>267.73820000000001</v>
      </c>
      <c r="O58">
        <f t="shared" si="26"/>
        <v>270.42559955613956</v>
      </c>
      <c r="P58">
        <f t="shared" si="13"/>
        <v>7.2221163743390671</v>
      </c>
      <c r="Q58">
        <f t="shared" si="27"/>
        <v>-5.8645984722682058E-3</v>
      </c>
      <c r="R58">
        <f t="shared" si="14"/>
        <v>1.0652663603708985E-3</v>
      </c>
      <c r="S58" s="20">
        <f t="shared" si="15"/>
        <v>1.0074970973350055E-4</v>
      </c>
      <c r="U58" s="2">
        <v>0.85681766000000004</v>
      </c>
      <c r="V58">
        <v>3.323545E-2</v>
      </c>
      <c r="W58" s="6">
        <f t="shared" si="16"/>
        <v>332.35449999999997</v>
      </c>
      <c r="X58">
        <f t="shared" si="28"/>
        <v>333.20564800412336</v>
      </c>
      <c r="Y58">
        <f t="shared" si="17"/>
        <v>0.7244529249232271</v>
      </c>
      <c r="Z58">
        <f t="shared" si="29"/>
        <v>-8.636131139743311E-2</v>
      </c>
      <c r="AA58">
        <f t="shared" si="18"/>
        <v>1.4303385336754546E-2</v>
      </c>
      <c r="AB58" s="20">
        <f t="shared" si="19"/>
        <v>6.558538063872934E-6</v>
      </c>
    </row>
    <row r="59" spans="3:28" x14ac:dyDescent="0.25">
      <c r="C59" s="2">
        <v>0.87725911000000001</v>
      </c>
      <c r="D59">
        <v>2.303848E-2</v>
      </c>
      <c r="E59" s="6">
        <f t="shared" si="8"/>
        <v>230.38480000000001</v>
      </c>
      <c r="F59">
        <f t="shared" si="24"/>
        <v>228.05416549420784</v>
      </c>
      <c r="G59">
        <f t="shared" si="9"/>
        <v>5.4318571995891407</v>
      </c>
      <c r="H59">
        <f t="shared" si="25"/>
        <v>8.2603454760286389E-3</v>
      </c>
      <c r="I59">
        <f t="shared" si="10"/>
        <v>2.1839326000859424E-4</v>
      </c>
      <c r="J59" s="20">
        <f t="shared" si="11"/>
        <v>1.023388893014348E-4</v>
      </c>
      <c r="L59" s="2">
        <v>0.87257960999999995</v>
      </c>
      <c r="M59">
        <v>2.711326E-2</v>
      </c>
      <c r="N59" s="6">
        <f t="shared" si="12"/>
        <v>271.13260000000002</v>
      </c>
      <c r="O59">
        <f t="shared" si="26"/>
        <v>273.24649849515112</v>
      </c>
      <c r="P59">
        <f t="shared" si="13"/>
        <v>4.4685668478020455</v>
      </c>
      <c r="Q59">
        <f t="shared" si="27"/>
        <v>-4.2364518462082272E-3</v>
      </c>
      <c r="R59">
        <f t="shared" si="14"/>
        <v>9.8280443284028867E-4</v>
      </c>
      <c r="S59" s="20">
        <f t="shared" si="15"/>
        <v>6.0786170199073155E-5</v>
      </c>
      <c r="U59" s="2">
        <v>0.85818936000000001</v>
      </c>
      <c r="V59">
        <v>3.3604630000000003E-2</v>
      </c>
      <c r="W59" s="6">
        <f t="shared" si="16"/>
        <v>336.04630000000003</v>
      </c>
      <c r="X59">
        <f t="shared" si="28"/>
        <v>336.72158205145143</v>
      </c>
      <c r="Y59">
        <f t="shared" si="17"/>
        <v>0.45600584901241686</v>
      </c>
      <c r="Z59">
        <f t="shared" si="29"/>
        <v>-7.3312601614157411E-2</v>
      </c>
      <c r="AA59">
        <f t="shared" si="18"/>
        <v>1.1431294416035383E-2</v>
      </c>
      <c r="AB59" s="20">
        <f t="shared" si="19"/>
        <v>4.0380545098434157E-6</v>
      </c>
    </row>
    <row r="60" spans="3:28" x14ac:dyDescent="0.25">
      <c r="C60" s="2">
        <v>0.87906150999999999</v>
      </c>
      <c r="D60">
        <v>2.3265870000000001E-2</v>
      </c>
      <c r="E60" s="6">
        <f t="shared" si="8"/>
        <v>232.65870000000001</v>
      </c>
      <c r="F60">
        <f t="shared" si="24"/>
        <v>230.23647278644239</v>
      </c>
      <c r="G60">
        <f t="shared" si="9"/>
        <v>5.8671846740991072</v>
      </c>
      <c r="H60">
        <f t="shared" si="25"/>
        <v>8.7717149110432789E-3</v>
      </c>
      <c r="I60">
        <f t="shared" si="10"/>
        <v>2.1008053174273006E-4</v>
      </c>
      <c r="J60" s="20">
        <f t="shared" si="11"/>
        <v>1.0839048609722535E-4</v>
      </c>
      <c r="L60" s="2">
        <v>0.87414787000000005</v>
      </c>
      <c r="M60">
        <v>2.7421839999999999E-2</v>
      </c>
      <c r="N60" s="6">
        <f t="shared" si="12"/>
        <v>274.21839999999997</v>
      </c>
      <c r="O60">
        <f t="shared" si="26"/>
        <v>276.16432548249446</v>
      </c>
      <c r="P60">
        <f t="shared" si="13"/>
        <v>3.7866259834214051</v>
      </c>
      <c r="Q60">
        <f t="shared" si="27"/>
        <v>-2.8514189933974924E-3</v>
      </c>
      <c r="R60">
        <f t="shared" si="14"/>
        <v>9.164702100813222E-4</v>
      </c>
      <c r="S60" s="20">
        <f t="shared" si="15"/>
        <v>5.0356927689546801E-5</v>
      </c>
      <c r="U60" s="2">
        <v>0.85931844000000002</v>
      </c>
      <c r="V60">
        <v>3.3966209999999997E-2</v>
      </c>
      <c r="W60" s="6">
        <f t="shared" si="16"/>
        <v>339.66209999999995</v>
      </c>
      <c r="X60">
        <f t="shared" si="28"/>
        <v>339.75074141410613</v>
      </c>
      <c r="Y60">
        <f t="shared" si="17"/>
        <v>7.8573002947428909E-3</v>
      </c>
      <c r="Z60">
        <f t="shared" si="29"/>
        <v>-6.4672859701319696E-2</v>
      </c>
      <c r="AA60">
        <f t="shared" si="18"/>
        <v>9.7296660715418051E-3</v>
      </c>
      <c r="AB60" s="20">
        <f t="shared" si="19"/>
        <v>6.8105027223794514E-8</v>
      </c>
    </row>
    <row r="61" spans="3:28" x14ac:dyDescent="0.25">
      <c r="C61" s="2">
        <v>0.88093069999999996</v>
      </c>
      <c r="D61">
        <v>2.3525540000000001E-2</v>
      </c>
      <c r="E61" s="6">
        <f t="shared" si="8"/>
        <v>235.25540000000001</v>
      </c>
      <c r="F61">
        <f t="shared" si="24"/>
        <v>232.70451221462497</v>
      </c>
      <c r="G61">
        <f t="shared" si="9"/>
        <v>6.5070284935755716</v>
      </c>
      <c r="H61">
        <f t="shared" si="25"/>
        <v>9.2439814709869353E-3</v>
      </c>
      <c r="I61">
        <f t="shared" si="10"/>
        <v>2.0396291401762585E-4</v>
      </c>
      <c r="J61" s="20">
        <f t="shared" si="11"/>
        <v>1.1757189189137105E-4</v>
      </c>
      <c r="L61" s="2">
        <v>0.87613030999999997</v>
      </c>
      <c r="M61">
        <v>2.779827E-2</v>
      </c>
      <c r="N61" s="6">
        <f t="shared" si="12"/>
        <v>277.98270000000002</v>
      </c>
      <c r="O61">
        <f t="shared" si="26"/>
        <v>280.16064069289473</v>
      </c>
      <c r="P61">
        <f t="shared" si="13"/>
        <v>4.7434256617666817</v>
      </c>
      <c r="Q61">
        <f t="shared" si="27"/>
        <v>-1.3146243512694045E-3</v>
      </c>
      <c r="R61">
        <f t="shared" si="14"/>
        <v>8.4756061750817385E-4</v>
      </c>
      <c r="S61" s="20">
        <f t="shared" si="15"/>
        <v>6.1384194473433133E-5</v>
      </c>
      <c r="U61" s="2">
        <v>0.86029703999999996</v>
      </c>
      <c r="V61">
        <v>3.4377110000000002E-2</v>
      </c>
      <c r="W61" s="6">
        <f t="shared" si="16"/>
        <v>343.77110000000005</v>
      </c>
      <c r="X61">
        <f t="shared" si="28"/>
        <v>342.47929012384895</v>
      </c>
      <c r="Y61">
        <f t="shared" si="17"/>
        <v>1.6687727561214993</v>
      </c>
      <c r="Z61">
        <f t="shared" si="29"/>
        <v>-5.8332656984686253E-2</v>
      </c>
      <c r="AA61">
        <f t="shared" si="18"/>
        <v>8.5951008943548207E-3</v>
      </c>
      <c r="AB61" s="20">
        <f t="shared" si="19"/>
        <v>1.4120773059665182E-5</v>
      </c>
    </row>
    <row r="62" spans="3:28" x14ac:dyDescent="0.25">
      <c r="C62" s="2">
        <v>0.88265780999999999</v>
      </c>
      <c r="D62">
        <v>2.3790200000000001E-2</v>
      </c>
      <c r="E62" s="6">
        <f t="shared" si="8"/>
        <v>237.90200000000002</v>
      </c>
      <c r="F62">
        <f t="shared" si="24"/>
        <v>235.1932049519985</v>
      </c>
      <c r="G62">
        <f t="shared" si="9"/>
        <v>7.3375706120775543</v>
      </c>
      <c r="H62">
        <f t="shared" si="25"/>
        <v>9.6356234038251602E-3</v>
      </c>
      <c r="I62">
        <f t="shared" si="10"/>
        <v>2.0035203861698054E-4</v>
      </c>
      <c r="J62" s="20">
        <f t="shared" si="11"/>
        <v>1.2964510012705209E-4</v>
      </c>
      <c r="L62" s="2">
        <v>0.87745357000000002</v>
      </c>
      <c r="M62">
        <v>2.8138489999999999E-2</v>
      </c>
      <c r="N62" s="6">
        <f t="shared" si="12"/>
        <v>281.38489999999996</v>
      </c>
      <c r="O62">
        <f t="shared" si="26"/>
        <v>283.03898318937308</v>
      </c>
      <c r="P62">
        <f t="shared" si="13"/>
        <v>2.7359911973667699</v>
      </c>
      <c r="Q62">
        <f t="shared" si="27"/>
        <v>-4.0090549490136469E-4</v>
      </c>
      <c r="R62">
        <f t="shared" si="14"/>
        <v>8.1449709521439634E-4</v>
      </c>
      <c r="S62" s="20">
        <f t="shared" si="15"/>
        <v>3.4555176814878132E-5</v>
      </c>
      <c r="U62" s="2">
        <v>0.86152671999999997</v>
      </c>
      <c r="V62">
        <v>3.4709610000000002E-2</v>
      </c>
      <c r="W62" s="6">
        <f t="shared" si="16"/>
        <v>347.09610000000004</v>
      </c>
      <c r="X62">
        <f t="shared" si="28"/>
        <v>346.04950628213999</v>
      </c>
      <c r="Y62">
        <f t="shared" si="17"/>
        <v>1.0953584102641185</v>
      </c>
      <c r="Z62">
        <f t="shared" si="29"/>
        <v>-5.1541822352495888E-2</v>
      </c>
      <c r="AA62">
        <f t="shared" si="18"/>
        <v>7.4393095828571738E-3</v>
      </c>
      <c r="AB62" s="20">
        <f t="shared" si="19"/>
        <v>9.0919445689457293E-6</v>
      </c>
    </row>
    <row r="63" spans="3:28" x14ac:dyDescent="0.25">
      <c r="C63" s="2">
        <v>0.88406697999999995</v>
      </c>
      <c r="D63">
        <v>2.4063770000000002E-2</v>
      </c>
      <c r="E63" s="6">
        <f t="shared" si="8"/>
        <v>240.63770000000002</v>
      </c>
      <c r="F63">
        <f t="shared" si="24"/>
        <v>237.38966262280638</v>
      </c>
      <c r="G63">
        <f t="shared" si="9"/>
        <v>10.54974680364694</v>
      </c>
      <c r="H63">
        <f t="shared" si="25"/>
        <v>9.9275682304484653E-3</v>
      </c>
      <c r="I63">
        <f t="shared" si="10"/>
        <v>1.9983220046947199E-4</v>
      </c>
      <c r="J63" s="20">
        <f t="shared" si="11"/>
        <v>1.8218587410390012E-4</v>
      </c>
      <c r="L63" s="2">
        <v>0.87889021000000001</v>
      </c>
      <c r="M63">
        <v>2.853371E-2</v>
      </c>
      <c r="N63" s="6">
        <f t="shared" si="12"/>
        <v>285.33710000000002</v>
      </c>
      <c r="O63">
        <f t="shared" si="26"/>
        <v>286.37473063409516</v>
      </c>
      <c r="P63">
        <f t="shared" si="13"/>
        <v>1.0766773328126769</v>
      </c>
      <c r="Q63">
        <f t="shared" si="27"/>
        <v>5.0437860581897462E-4</v>
      </c>
      <c r="R63">
        <f t="shared" si="14"/>
        <v>7.8564341840482201E-4</v>
      </c>
      <c r="S63" s="20">
        <f t="shared" si="15"/>
        <v>1.3224190109034249E-5</v>
      </c>
      <c r="U63" s="2">
        <v>0.86249604999999996</v>
      </c>
      <c r="V63">
        <v>3.4997739999999999E-2</v>
      </c>
      <c r="W63" s="6">
        <f t="shared" si="16"/>
        <v>349.97739999999999</v>
      </c>
      <c r="X63">
        <f t="shared" si="28"/>
        <v>348.97957358879921</v>
      </c>
      <c r="Y63">
        <f t="shared" si="17"/>
        <v>0.995657546889821</v>
      </c>
      <c r="Z63">
        <f t="shared" si="29"/>
        <v>-4.6928695018797789E-2</v>
      </c>
      <c r="AA63">
        <f t="shared" si="18"/>
        <v>6.7119407548892965E-3</v>
      </c>
      <c r="AB63" s="20">
        <f t="shared" si="19"/>
        <v>8.1288664604516381E-6</v>
      </c>
    </row>
    <row r="64" spans="3:28" x14ac:dyDescent="0.25">
      <c r="C64" s="2">
        <v>0.88612900000000006</v>
      </c>
      <c r="D64">
        <v>2.4350960000000001E-2</v>
      </c>
      <c r="E64" s="6">
        <f t="shared" si="8"/>
        <v>243.50960000000001</v>
      </c>
      <c r="F64">
        <f t="shared" si="24"/>
        <v>240.90809307035474</v>
      </c>
      <c r="G64">
        <f t="shared" si="9"/>
        <v>6.767838304992349</v>
      </c>
      <c r="H64">
        <f t="shared" si="25"/>
        <v>1.0315911655097553E-2</v>
      </c>
      <c r="I64">
        <f t="shared" si="10"/>
        <v>1.9698258204374895E-4</v>
      </c>
      <c r="J64" s="20">
        <f t="shared" si="11"/>
        <v>1.1413472573235034E-4</v>
      </c>
      <c r="L64" s="2">
        <v>0.88058398000000004</v>
      </c>
      <c r="M64">
        <v>2.8968790000000001E-2</v>
      </c>
      <c r="N64" s="6">
        <f t="shared" si="12"/>
        <v>289.68790000000001</v>
      </c>
      <c r="O64">
        <f t="shared" si="26"/>
        <v>290.61789607930962</v>
      </c>
      <c r="P64">
        <f t="shared" si="13"/>
        <v>0.86489270753123404</v>
      </c>
      <c r="Q64">
        <f t="shared" si="27"/>
        <v>1.4708664512617636E-3</v>
      </c>
      <c r="R64">
        <f t="shared" si="14"/>
        <v>7.5613579949225279E-4</v>
      </c>
      <c r="S64" s="20">
        <f t="shared" si="15"/>
        <v>1.0306270202782643E-5</v>
      </c>
      <c r="U64" s="2">
        <v>0.86347541999999999</v>
      </c>
      <c r="V64">
        <v>3.5339889999999999E-2</v>
      </c>
      <c r="W64" s="6">
        <f t="shared" si="16"/>
        <v>353.39889999999997</v>
      </c>
      <c r="X64">
        <f t="shared" si="28"/>
        <v>352.04792813844244</v>
      </c>
      <c r="Y64">
        <f t="shared" si="17"/>
        <v>1.8251249707202051</v>
      </c>
      <c r="Z64">
        <f t="shared" si="29"/>
        <v>-4.280633778927808E-2</v>
      </c>
      <c r="AA64">
        <f t="shared" si="18"/>
        <v>6.1068329176937365E-3</v>
      </c>
      <c r="AB64" s="20">
        <f t="shared" si="19"/>
        <v>1.461376839728142E-5</v>
      </c>
    </row>
    <row r="65" spans="3:28" x14ac:dyDescent="0.25">
      <c r="C65" s="2">
        <v>0.88786883000000005</v>
      </c>
      <c r="D65">
        <v>2.4673589999999999E-2</v>
      </c>
      <c r="E65" s="6">
        <f t="shared" si="8"/>
        <v>246.73589999999999</v>
      </c>
      <c r="F65">
        <f t="shared" si="24"/>
        <v>244.19802264503051</v>
      </c>
      <c r="G65">
        <f t="shared" si="9"/>
        <v>6.4408214688668908</v>
      </c>
      <c r="H65">
        <f t="shared" si="25"/>
        <v>1.0612180372850534E-2</v>
      </c>
      <c r="I65">
        <f t="shared" si="10"/>
        <v>1.9772324070249165E-4</v>
      </c>
      <c r="J65" s="20">
        <f t="shared" si="11"/>
        <v>1.0579778458723472E-4</v>
      </c>
      <c r="L65" s="2">
        <v>0.88206035000000005</v>
      </c>
      <c r="M65">
        <v>2.939379E-2</v>
      </c>
      <c r="N65" s="6">
        <f t="shared" si="12"/>
        <v>293.93790000000001</v>
      </c>
      <c r="O65">
        <f t="shared" si="26"/>
        <v>294.6203557098558</v>
      </c>
      <c r="P65">
        <f t="shared" si="13"/>
        <v>0.46574579591476684</v>
      </c>
      <c r="Q65">
        <f t="shared" si="27"/>
        <v>2.2358328048151556E-3</v>
      </c>
      <c r="R65">
        <f t="shared" si="14"/>
        <v>7.3755463901549229E-4</v>
      </c>
      <c r="S65" s="20">
        <f t="shared" si="15"/>
        <v>5.3906082200403131E-6</v>
      </c>
      <c r="U65" s="2">
        <v>0.86448334000000004</v>
      </c>
      <c r="V65">
        <v>3.5655220000000001E-2</v>
      </c>
      <c r="W65" s="6">
        <f t="shared" si="16"/>
        <v>356.55220000000003</v>
      </c>
      <c r="X65">
        <f t="shared" si="28"/>
        <v>355.32342817873575</v>
      </c>
      <c r="Y65">
        <f t="shared" si="17"/>
        <v>1.5098801887331219</v>
      </c>
      <c r="Z65">
        <f t="shared" si="29"/>
        <v>-3.9036167156953447E-2</v>
      </c>
      <c r="AA65">
        <f t="shared" si="18"/>
        <v>5.5788033154299107E-3</v>
      </c>
      <c r="AB65" s="20">
        <f t="shared" si="19"/>
        <v>1.1876712559238843E-5</v>
      </c>
    </row>
    <row r="66" spans="3:28" x14ac:dyDescent="0.25">
      <c r="C66" s="2">
        <v>0.88944539</v>
      </c>
      <c r="D66">
        <v>2.5000519999999998E-2</v>
      </c>
      <c r="E66" s="6">
        <f t="shared" si="8"/>
        <v>250.00519999999997</v>
      </c>
      <c r="F66">
        <f t="shared" si="24"/>
        <v>247.47289617831436</v>
      </c>
      <c r="G66">
        <f t="shared" si="9"/>
        <v>6.4125626453235771</v>
      </c>
      <c r="H66">
        <f t="shared" si="25"/>
        <v>1.0858931416506033E-2</v>
      </c>
      <c r="I66">
        <f t="shared" si="10"/>
        <v>1.9998452766480684E-4</v>
      </c>
      <c r="J66" s="20">
        <f t="shared" si="11"/>
        <v>1.0259673425664475E-4</v>
      </c>
      <c r="L66" s="2">
        <v>0.88356915999999996</v>
      </c>
      <c r="M66">
        <v>2.985869E-2</v>
      </c>
      <c r="N66" s="6">
        <f t="shared" si="12"/>
        <v>298.58690000000001</v>
      </c>
      <c r="O66">
        <f t="shared" si="26"/>
        <v>299.03726107397301</v>
      </c>
      <c r="P66">
        <f t="shared" si="13"/>
        <v>0.20282509695011333</v>
      </c>
      <c r="Q66">
        <f t="shared" si="27"/>
        <v>2.9524664556199436E-3</v>
      </c>
      <c r="R66">
        <f t="shared" si="14"/>
        <v>7.2394486542015158E-4</v>
      </c>
      <c r="S66" s="20">
        <f t="shared" si="15"/>
        <v>2.274993669533245E-6</v>
      </c>
      <c r="U66" s="2">
        <v>0.86511895000000005</v>
      </c>
      <c r="V66">
        <v>3.6029949999999998E-2</v>
      </c>
      <c r="W66" s="6">
        <f t="shared" si="16"/>
        <v>360.29949999999997</v>
      </c>
      <c r="X66">
        <f t="shared" si="28"/>
        <v>357.45252396382216</v>
      </c>
      <c r="Y66">
        <f t="shared" si="17"/>
        <v>8.1052725505706995</v>
      </c>
      <c r="Z66">
        <f t="shared" si="29"/>
        <v>-3.6870306190485952E-2</v>
      </c>
      <c r="AA66">
        <f t="shared" si="18"/>
        <v>5.314447352638486E-3</v>
      </c>
      <c r="AB66" s="20">
        <f t="shared" si="19"/>
        <v>6.2436752227839544E-5</v>
      </c>
    </row>
    <row r="67" spans="3:28" x14ac:dyDescent="0.25">
      <c r="C67" s="2">
        <v>0.89117674000000002</v>
      </c>
      <c r="D67">
        <v>2.531253E-2</v>
      </c>
      <c r="E67" s="6">
        <f t="shared" si="8"/>
        <v>253.12530000000001</v>
      </c>
      <c r="F67">
        <f t="shared" ref="F67:F73" si="30">$AP$6+$AP$2*(1+TANH($AP$3*(C67/I$1)-$AP$4))+D$1^2*$AP$5/((-$AP$7*(C67/E$1-1)^$AP$8+1))</f>
        <v>251.44199206454334</v>
      </c>
      <c r="G67">
        <f t="shared" si="9"/>
        <v>2.8335256055713893</v>
      </c>
      <c r="H67">
        <f t="shared" ref="H67:H73" si="31">$BN$3*(1+TANH($BN$4*(C67/I$1)-$BN$5))+D$1^2/($BN$6*(-0.00152*(C67/0.3-1)^10.82+1))</f>
        <v>1.1108807268881242E-2</v>
      </c>
      <c r="I67">
        <f t="shared" si="10"/>
        <v>2.0174573942249971E-4</v>
      </c>
      <c r="J67" s="20">
        <f t="shared" si="11"/>
        <v>4.4223797323823603E-5</v>
      </c>
      <c r="L67" s="2">
        <v>0.88476604999999997</v>
      </c>
      <c r="M67">
        <v>3.0268280000000002E-2</v>
      </c>
      <c r="N67" s="6">
        <f t="shared" si="12"/>
        <v>302.68280000000004</v>
      </c>
      <c r="O67">
        <f t="shared" ref="O67:O83" si="32">$AP$6+$AP$2*(1+TANH($AP$3*(L67/R$1)-$AP$4))+M$1^2*$AP$5/((-$AP$7*(L67/N$1-1)^$AP$8+1))</f>
        <v>302.80125857177438</v>
      </c>
      <c r="P67">
        <f t="shared" si="13"/>
        <v>1.4032433226816526E-2</v>
      </c>
      <c r="Q67">
        <f t="shared" ref="Q67:Q83" si="33">$BN$3*(1+TANH($BN$4*(L67/R$1)-$BN$5))+M$1^2/($BN$6*(-0.00152*(L67/0.3-1)^10.82+1))</f>
        <v>3.4792334800454461E-3</v>
      </c>
      <c r="R67">
        <f t="shared" si="14"/>
        <v>7.1765301344828931E-4</v>
      </c>
      <c r="S67" s="20">
        <f t="shared" si="15"/>
        <v>1.5316428176355197E-7</v>
      </c>
      <c r="U67" s="2">
        <v>0.86615615000000001</v>
      </c>
      <c r="V67">
        <v>3.6451900000000002E-2</v>
      </c>
      <c r="W67" s="6">
        <f t="shared" si="16"/>
        <v>364.51900000000001</v>
      </c>
      <c r="X67">
        <f t="shared" ref="X67:X68" si="34">$AP$6+$AP$2*(1+TANH($AP$3*(U67/AA$1)-$AP$4))+V$1^2*$AP$5/((-$AP$7*(U67/W$1-1)^$AP$8+1))</f>
        <v>361.03609476051662</v>
      </c>
      <c r="Y67">
        <f t="shared" si="17"/>
        <v>12.130628907220826</v>
      </c>
      <c r="Z67">
        <f t="shared" ref="Z67:Z68" si="35">$BN$3*(1+TANH($BN$4*(U67/AA$1)-$BN$5))+V$1^2/($BN$6*(-0.00152*(U67/0.3-1)^10.82+1))</f>
        <v>-3.3639650336038912E-2</v>
      </c>
      <c r="AA67">
        <f t="shared" si="18"/>
        <v>4.9128254285094779E-3</v>
      </c>
      <c r="AB67" s="20">
        <f t="shared" si="19"/>
        <v>9.1294155768275974E-5</v>
      </c>
    </row>
    <row r="68" spans="3:28" x14ac:dyDescent="0.25">
      <c r="C68" s="2">
        <v>0.89256365999999998</v>
      </c>
      <c r="D68">
        <v>2.5638560000000001E-2</v>
      </c>
      <c r="E68" s="6">
        <f t="shared" ref="E68:E73" si="36">D68*10^4</f>
        <v>256.38560000000001</v>
      </c>
      <c r="F68">
        <f t="shared" si="30"/>
        <v>254.94736334469599</v>
      </c>
      <c r="G68">
        <f t="shared" ref="G68:G73" si="37">(F68-E68)^2</f>
        <v>2.0685246766601066</v>
      </c>
      <c r="H68">
        <f t="shared" si="31"/>
        <v>1.1294662344163087E-2</v>
      </c>
      <c r="I68">
        <f t="shared" ref="I68:I73" si="38">(H68-D68)^2</f>
        <v>2.057473999611237E-4</v>
      </c>
      <c r="J68" s="20">
        <f t="shared" ref="J68:J73" si="39">((F68-E68)/E68)^2</f>
        <v>3.1468312026789732E-5</v>
      </c>
      <c r="L68" s="2">
        <v>0.88575294999999998</v>
      </c>
      <c r="M68">
        <v>3.068941E-2</v>
      </c>
      <c r="N68" s="6">
        <f t="shared" ref="N68:N83" si="40">M68*10^4</f>
        <v>306.89409999999998</v>
      </c>
      <c r="O68">
        <f t="shared" si="32"/>
        <v>306.09525486379937</v>
      </c>
      <c r="P68">
        <f t="shared" ref="P68:P83" si="41">(O68-N68)^2</f>
        <v>0.63815355163137388</v>
      </c>
      <c r="Q68">
        <f t="shared" si="33"/>
        <v>3.8884332877304612E-3</v>
      </c>
      <c r="R68">
        <f t="shared" ref="R68:R83" si="42">(Q68-M68)^2</f>
        <v>7.1829235273161414E-4</v>
      </c>
      <c r="S68" s="20">
        <f t="shared" ref="S68:S83" si="43">((O68-N68)/N68)^2</f>
        <v>6.7756055038321787E-6</v>
      </c>
      <c r="U68" s="2">
        <v>0.86689218000000001</v>
      </c>
      <c r="V68">
        <v>3.6846360000000002E-2</v>
      </c>
      <c r="W68" s="6">
        <f t="shared" ref="W68" si="44">V68*10^4</f>
        <v>368.46360000000004</v>
      </c>
      <c r="X68">
        <f t="shared" si="34"/>
        <v>363.66397807337705</v>
      </c>
      <c r="Y68">
        <f t="shared" ref="Y68" si="45">(X68-W68)^2</f>
        <v>23.036370638520182</v>
      </c>
      <c r="Z68">
        <f t="shared" si="35"/>
        <v>-3.1548511072273203E-2</v>
      </c>
      <c r="AA68">
        <f t="shared" ref="AA68" si="46">(Z68-V68)^2</f>
        <v>4.6778583889928753E-3</v>
      </c>
      <c r="AB68" s="20">
        <f t="shared" ref="AB68" si="47">((X68-W68)/W68)^2</f>
        <v>1.6967774173081172E-4</v>
      </c>
    </row>
    <row r="69" spans="3:28" x14ac:dyDescent="0.25">
      <c r="C69" s="2">
        <v>0.89436842999999999</v>
      </c>
      <c r="D69">
        <v>2.5972970000000001E-2</v>
      </c>
      <c r="E69" s="6">
        <f t="shared" si="36"/>
        <v>259.72970000000004</v>
      </c>
      <c r="F69">
        <f t="shared" si="30"/>
        <v>260.02144155306297</v>
      </c>
      <c r="G69">
        <f t="shared" si="37"/>
        <v>8.5113133783572825E-2</v>
      </c>
      <c r="H69">
        <f t="shared" si="31"/>
        <v>1.1519411897922466E-2</v>
      </c>
      <c r="I69">
        <f t="shared" si="38"/>
        <v>2.0890534181013118E-4</v>
      </c>
      <c r="J69" s="20">
        <f t="shared" si="39"/>
        <v>1.2616920115991096E-6</v>
      </c>
      <c r="L69" s="2">
        <v>0.88676087999999997</v>
      </c>
      <c r="M69">
        <v>3.10642E-2</v>
      </c>
      <c r="N69" s="6">
        <f t="shared" si="40"/>
        <v>310.642</v>
      </c>
      <c r="O69">
        <f t="shared" si="32"/>
        <v>309.65290864506534</v>
      </c>
      <c r="P69">
        <f t="shared" si="41"/>
        <v>0.97830170840647723</v>
      </c>
      <c r="Q69">
        <f t="shared" si="33"/>
        <v>4.2847534789708409E-3</v>
      </c>
      <c r="R69">
        <f t="shared" si="42"/>
        <v>7.1713875597266075E-4</v>
      </c>
      <c r="S69" s="20">
        <f t="shared" si="43"/>
        <v>1.0138004148956137E-5</v>
      </c>
    </row>
    <row r="70" spans="3:28" x14ac:dyDescent="0.25">
      <c r="C70" s="2">
        <v>0.89574361000000002</v>
      </c>
      <c r="D70">
        <v>2.6310819999999999E-2</v>
      </c>
      <c r="E70" s="6">
        <f t="shared" si="36"/>
        <v>263.10820000000001</v>
      </c>
      <c r="F70">
        <f t="shared" si="30"/>
        <v>264.34757246782937</v>
      </c>
      <c r="G70">
        <f t="shared" si="37"/>
        <v>1.536044114013426</v>
      </c>
      <c r="H70">
        <f t="shared" si="31"/>
        <v>1.1678888441709308E-2</v>
      </c>
      <c r="I70">
        <f t="shared" si="38"/>
        <v>2.1409342112650303E-4</v>
      </c>
      <c r="J70" s="20">
        <f t="shared" si="39"/>
        <v>2.2188856502410976E-5</v>
      </c>
      <c r="L70" s="2">
        <v>0.88785155999999998</v>
      </c>
      <c r="M70">
        <v>3.1429029999999997E-2</v>
      </c>
      <c r="N70" s="6">
        <f t="shared" si="40"/>
        <v>314.29029999999995</v>
      </c>
      <c r="O70">
        <f t="shared" si="32"/>
        <v>313.74269735153695</v>
      </c>
      <c r="P70">
        <f t="shared" si="41"/>
        <v>0.29986866060369011</v>
      </c>
      <c r="Q70">
        <f t="shared" si="33"/>
        <v>4.6908599689925706E-3</v>
      </c>
      <c r="R70">
        <f t="shared" si="42"/>
        <v>7.1492973660706354E-4</v>
      </c>
      <c r="S70" s="20">
        <f t="shared" si="43"/>
        <v>3.0357718169506832E-6</v>
      </c>
    </row>
    <row r="71" spans="3:28" x14ac:dyDescent="0.25">
      <c r="C71" s="2">
        <v>0.89720308000000004</v>
      </c>
      <c r="D71">
        <v>2.6621949999999998E-2</v>
      </c>
      <c r="E71" s="6">
        <f t="shared" si="36"/>
        <v>266.21949999999998</v>
      </c>
      <c r="F71">
        <f t="shared" si="30"/>
        <v>269.46137328080943</v>
      </c>
      <c r="G71">
        <f t="shared" si="37"/>
        <v>10.509742368826183</v>
      </c>
      <c r="H71">
        <f t="shared" si="31"/>
        <v>1.1838021345291142E-2</v>
      </c>
      <c r="I71">
        <f t="shared" si="38"/>
        <v>2.1856454646752163E-4</v>
      </c>
      <c r="J71" s="20">
        <f t="shared" si="39"/>
        <v>1.4829016321795234E-4</v>
      </c>
      <c r="L71" s="2">
        <v>0.88896474000000003</v>
      </c>
      <c r="M71">
        <v>3.1868340000000002E-2</v>
      </c>
      <c r="N71" s="6">
        <f t="shared" si="40"/>
        <v>318.68340000000001</v>
      </c>
      <c r="O71">
        <f t="shared" si="32"/>
        <v>318.19933695341456</v>
      </c>
      <c r="P71">
        <f t="shared" si="41"/>
        <v>0.23431703306958504</v>
      </c>
      <c r="Q71">
        <f t="shared" si="33"/>
        <v>5.0828066944643511E-3</v>
      </c>
      <c r="R71">
        <f t="shared" si="42"/>
        <v>7.1746479446195967E-4</v>
      </c>
      <c r="S71" s="20">
        <f t="shared" si="43"/>
        <v>2.3071985799389158E-6</v>
      </c>
    </row>
    <row r="72" spans="3:28" x14ac:dyDescent="0.25">
      <c r="C72" s="2">
        <v>0.89878811999999997</v>
      </c>
      <c r="D72">
        <v>2.694711E-2</v>
      </c>
      <c r="E72" s="6">
        <f t="shared" si="36"/>
        <v>269.47109999999998</v>
      </c>
      <c r="F72">
        <f t="shared" si="30"/>
        <v>275.75349364412676</v>
      </c>
      <c r="G72">
        <f t="shared" si="37"/>
        <v>39.468469899764621</v>
      </c>
      <c r="H72">
        <f t="shared" si="31"/>
        <v>1.2000044241481963E-2</v>
      </c>
      <c r="I72">
        <f t="shared" si="38"/>
        <v>2.2341477478946239E-4</v>
      </c>
      <c r="J72" s="20">
        <f t="shared" si="39"/>
        <v>5.4353297852286343E-4</v>
      </c>
      <c r="L72" s="2">
        <v>0.88992366000000001</v>
      </c>
      <c r="M72">
        <v>3.228901E-2</v>
      </c>
      <c r="N72" s="6">
        <f t="shared" si="40"/>
        <v>322.89010000000002</v>
      </c>
      <c r="O72">
        <f t="shared" si="32"/>
        <v>322.29016395628912</v>
      </c>
      <c r="P72">
        <f t="shared" si="41"/>
        <v>0.359923256543484</v>
      </c>
      <c r="Q72">
        <f t="shared" si="33"/>
        <v>5.4035177227427615E-3</v>
      </c>
      <c r="R72">
        <f t="shared" si="42"/>
        <v>7.2282969499045866E-4</v>
      </c>
      <c r="S72" s="20">
        <f t="shared" si="43"/>
        <v>3.4522357897433382E-6</v>
      </c>
    </row>
    <row r="73" spans="3:28" x14ac:dyDescent="0.25">
      <c r="C73" s="2">
        <v>0.90000948999999997</v>
      </c>
      <c r="D73">
        <v>2.7281260000000002E-2</v>
      </c>
      <c r="E73" s="6">
        <f t="shared" si="36"/>
        <v>272.81260000000003</v>
      </c>
      <c r="F73">
        <f t="shared" si="30"/>
        <v>281.24291520350113</v>
      </c>
      <c r="G73">
        <f t="shared" si="37"/>
        <v>71.070214430381711</v>
      </c>
      <c r="H73">
        <f t="shared" si="31"/>
        <v>1.2117834959879469E-2</v>
      </c>
      <c r="I73">
        <f t="shared" si="38"/>
        <v>2.299294589473544E-4</v>
      </c>
      <c r="J73" s="20">
        <f t="shared" si="39"/>
        <v>9.5490194211766998E-4</v>
      </c>
      <c r="L73" s="2">
        <v>0.89062472999999998</v>
      </c>
      <c r="M73">
        <v>3.2682969999999999E-2</v>
      </c>
      <c r="N73" s="6">
        <f t="shared" si="40"/>
        <v>326.8297</v>
      </c>
      <c r="O73">
        <f t="shared" si="32"/>
        <v>325.44187456355428</v>
      </c>
      <c r="P73">
        <f t="shared" si="41"/>
        <v>1.9260594420457626</v>
      </c>
      <c r="Q73">
        <f t="shared" si="33"/>
        <v>5.6287043914830838E-3</v>
      </c>
      <c r="R73">
        <f t="shared" si="42"/>
        <v>7.3193328761618113E-4</v>
      </c>
      <c r="S73" s="20">
        <f t="shared" si="43"/>
        <v>1.8031284076372042E-5</v>
      </c>
    </row>
    <row r="74" spans="3:28" x14ac:dyDescent="0.25">
      <c r="L74" s="2">
        <v>0.89133220000000002</v>
      </c>
      <c r="M74">
        <v>3.3067550000000001E-2</v>
      </c>
      <c r="N74" s="6">
        <f t="shared" si="40"/>
        <v>330.6755</v>
      </c>
      <c r="O74">
        <f t="shared" si="32"/>
        <v>328.77120061927826</v>
      </c>
      <c r="P74">
        <f t="shared" si="41"/>
        <v>3.626356131417197</v>
      </c>
      <c r="Q74">
        <f t="shared" si="33"/>
        <v>5.8484162113538671E-3</v>
      </c>
      <c r="R74">
        <f t="shared" si="42"/>
        <v>7.4088124420421759E-4</v>
      </c>
      <c r="S74" s="20">
        <f t="shared" si="43"/>
        <v>3.3163962436362188E-5</v>
      </c>
    </row>
    <row r="75" spans="3:28" x14ac:dyDescent="0.25">
      <c r="L75" s="2">
        <v>0.89203021000000005</v>
      </c>
      <c r="M75">
        <v>3.3434110000000003E-2</v>
      </c>
      <c r="N75" s="6">
        <f t="shared" si="40"/>
        <v>334.34110000000004</v>
      </c>
      <c r="O75">
        <f t="shared" si="32"/>
        <v>332.21337858424459</v>
      </c>
      <c r="P75">
        <f t="shared" si="41"/>
        <v>4.5271984230643572</v>
      </c>
      <c r="Q75">
        <f t="shared" si="33"/>
        <v>6.0581204826589182E-3</v>
      </c>
      <c r="R75">
        <f t="shared" si="42"/>
        <v>7.4944480205356889E-4</v>
      </c>
      <c r="S75" s="20">
        <f t="shared" si="43"/>
        <v>4.0499531162848209E-5</v>
      </c>
    </row>
    <row r="76" spans="3:28" x14ac:dyDescent="0.25">
      <c r="L76" s="2">
        <v>0.89290844000000003</v>
      </c>
      <c r="M76">
        <v>3.3840799999999997E-2</v>
      </c>
      <c r="N76" s="6">
        <f t="shared" si="40"/>
        <v>338.40799999999996</v>
      </c>
      <c r="O76">
        <f t="shared" si="32"/>
        <v>336.78488970462649</v>
      </c>
      <c r="P76">
        <f t="shared" si="41"/>
        <v>2.6344870309473363</v>
      </c>
      <c r="Q76">
        <f t="shared" si="33"/>
        <v>6.3124854071487484E-3</v>
      </c>
      <c r="R76">
        <f t="shared" si="42"/>
        <v>7.57808104322987E-4</v>
      </c>
      <c r="S76" s="20">
        <f t="shared" si="43"/>
        <v>2.3004607216145541E-5</v>
      </c>
    </row>
    <row r="77" spans="3:28" x14ac:dyDescent="0.25">
      <c r="L77" s="2">
        <v>0.89398739000000005</v>
      </c>
      <c r="M77">
        <v>3.4262670000000002E-2</v>
      </c>
      <c r="N77" s="6">
        <f t="shared" si="40"/>
        <v>342.62670000000003</v>
      </c>
      <c r="O77">
        <f t="shared" si="32"/>
        <v>342.80570960766204</v>
      </c>
      <c r="P77">
        <f t="shared" si="41"/>
        <v>3.2044439635306836E-2</v>
      </c>
      <c r="Q77">
        <f t="shared" si="33"/>
        <v>6.6113312640337998E-3</v>
      </c>
      <c r="R77">
        <f t="shared" si="42"/>
        <v>7.6459653389114493E-4</v>
      </c>
      <c r="S77" s="20">
        <f t="shared" si="43"/>
        <v>2.7296708041532835E-7</v>
      </c>
    </row>
    <row r="78" spans="3:28" x14ac:dyDescent="0.25">
      <c r="L78" s="2">
        <v>0.89480915999999999</v>
      </c>
      <c r="M78">
        <v>3.4694389999999999E-2</v>
      </c>
      <c r="N78" s="6">
        <f t="shared" si="40"/>
        <v>346.94389999999999</v>
      </c>
      <c r="O78">
        <f t="shared" si="32"/>
        <v>347.72395855080532</v>
      </c>
      <c r="P78">
        <f t="shared" si="41"/>
        <v>0.60849134268452088</v>
      </c>
      <c r="Q78">
        <f t="shared" si="33"/>
        <v>6.8294274872175501E-3</v>
      </c>
      <c r="R78">
        <f t="shared" si="42"/>
        <v>7.7645613583877113E-4</v>
      </c>
      <c r="S78" s="20">
        <f t="shared" si="43"/>
        <v>5.0551714721310506E-6</v>
      </c>
    </row>
    <row r="79" spans="3:28" x14ac:dyDescent="0.25">
      <c r="L79" s="2">
        <v>0.89526554000000003</v>
      </c>
      <c r="M79">
        <v>3.5127249999999999E-2</v>
      </c>
      <c r="N79" s="6">
        <f t="shared" si="40"/>
        <v>351.27249999999998</v>
      </c>
      <c r="O79">
        <f t="shared" si="32"/>
        <v>350.59165375389318</v>
      </c>
      <c r="P79">
        <f t="shared" si="41"/>
        <v>0.46355161083771601</v>
      </c>
      <c r="Q79">
        <f t="shared" si="33"/>
        <v>6.9471684965404269E-3</v>
      </c>
      <c r="R79">
        <f t="shared" si="42"/>
        <v>7.9411699354162428E-4</v>
      </c>
      <c r="S79" s="20">
        <f t="shared" si="43"/>
        <v>3.7567283425367606E-6</v>
      </c>
    </row>
    <row r="80" spans="3:28" x14ac:dyDescent="0.25">
      <c r="L80" s="2">
        <v>0.89576391</v>
      </c>
      <c r="M80">
        <v>3.5559550000000002E-2</v>
      </c>
      <c r="N80" s="6">
        <f t="shared" si="40"/>
        <v>355.59550000000002</v>
      </c>
      <c r="O80">
        <f t="shared" si="32"/>
        <v>353.84276349478398</v>
      </c>
      <c r="P80">
        <f t="shared" si="41"/>
        <v>3.0720852567169192</v>
      </c>
      <c r="Q80">
        <f t="shared" si="33"/>
        <v>7.0730841868426042E-3</v>
      </c>
      <c r="R80">
        <f t="shared" si="42"/>
        <v>8.1147873452418521E-4</v>
      </c>
      <c r="S80" s="20">
        <f t="shared" si="43"/>
        <v>2.4295215256141549E-5</v>
      </c>
    </row>
    <row r="81" spans="12:19" x14ac:dyDescent="0.25">
      <c r="L81" s="2">
        <v>0.89642633999999999</v>
      </c>
      <c r="M81">
        <v>3.5967550000000001E-2</v>
      </c>
      <c r="N81" s="6">
        <f t="shared" si="40"/>
        <v>359.6755</v>
      </c>
      <c r="O81">
        <f t="shared" si="32"/>
        <v>358.37111897692557</v>
      </c>
      <c r="P81">
        <f t="shared" si="41"/>
        <v>1.701409853356689</v>
      </c>
      <c r="Q81">
        <f t="shared" si="33"/>
        <v>7.2362944000766774E-3</v>
      </c>
      <c r="R81">
        <f t="shared" si="42"/>
        <v>8.2548504834812535E-4</v>
      </c>
      <c r="S81" s="20">
        <f t="shared" si="43"/>
        <v>1.3151861646740076E-5</v>
      </c>
    </row>
    <row r="82" spans="12:19" x14ac:dyDescent="0.25">
      <c r="L82" s="2">
        <v>0.89699843999999995</v>
      </c>
      <c r="M82">
        <v>3.6376659999999998E-2</v>
      </c>
      <c r="N82" s="6">
        <f t="shared" si="40"/>
        <v>363.76659999999998</v>
      </c>
      <c r="O82">
        <f t="shared" si="32"/>
        <v>362.48711044175923</v>
      </c>
      <c r="P82">
        <f t="shared" si="41"/>
        <v>1.6370935296471218</v>
      </c>
      <c r="Q82">
        <f t="shared" si="33"/>
        <v>7.3735633858491439E-3</v>
      </c>
      <c r="R82">
        <f t="shared" si="42"/>
        <v>8.4117961320976872E-4</v>
      </c>
      <c r="S82" s="20">
        <f t="shared" si="43"/>
        <v>1.2371656413537379E-5</v>
      </c>
    </row>
    <row r="83" spans="12:19" x14ac:dyDescent="0.25">
      <c r="L83" s="2">
        <v>0.89760065</v>
      </c>
      <c r="M83">
        <v>3.6793260000000001E-2</v>
      </c>
      <c r="N83" s="6">
        <f t="shared" si="40"/>
        <v>367.93260000000004</v>
      </c>
      <c r="O83">
        <f t="shared" si="32"/>
        <v>367.04290443955932</v>
      </c>
      <c r="P83">
        <f t="shared" si="41"/>
        <v>0.79155819026791607</v>
      </c>
      <c r="Q83">
        <f t="shared" si="33"/>
        <v>7.5144999604552249E-3</v>
      </c>
      <c r="R83">
        <f t="shared" si="42"/>
        <v>8.5724578945324417E-4</v>
      </c>
      <c r="S83" s="20">
        <f t="shared" si="43"/>
        <v>5.8471779090251077E-6</v>
      </c>
    </row>
  </sheetData>
  <phoneticPr fontId="1" type="noConversion"/>
  <pageMargins left="0.7" right="0.7" top="0.78740157499999996" bottom="0.78740157499999996"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7E893-3CFD-9242-82D3-DD381E86800B}">
  <dimension ref="A1:AP114"/>
  <sheetViews>
    <sheetView topLeftCell="Q1" workbookViewId="0">
      <selection activeCell="AG29" sqref="AG29"/>
    </sheetView>
  </sheetViews>
  <sheetFormatPr baseColWidth="10" defaultRowHeight="15.75" x14ac:dyDescent="0.25"/>
  <cols>
    <col min="3" max="3" width="10.875" style="2"/>
    <col min="6" max="7" width="16.375" customWidth="1"/>
    <col min="8" max="8" width="6.375" customWidth="1"/>
    <col min="9" max="9" width="10.875" style="2"/>
    <col min="12" max="13" width="16.375" customWidth="1"/>
    <col min="14" max="14" width="5.625" customWidth="1"/>
    <col min="15" max="15" width="10.875" style="2"/>
    <col min="18" max="19" width="16.375" customWidth="1"/>
    <col min="21" max="21" width="13.125" customWidth="1"/>
  </cols>
  <sheetData>
    <row r="1" spans="1:42" x14ac:dyDescent="0.25">
      <c r="A1" t="s">
        <v>11</v>
      </c>
      <c r="C1" t="s">
        <v>8</v>
      </c>
      <c r="D1">
        <v>0.2</v>
      </c>
      <c r="E1">
        <v>0.3</v>
      </c>
      <c r="F1">
        <f>_xlfn.XLOOKUP(D3+20,D3:D150,C3:C150,,-1,1)-X9</f>
        <v>0.66739395467510942</v>
      </c>
      <c r="I1" t="s">
        <v>1</v>
      </c>
      <c r="J1">
        <v>0.3</v>
      </c>
      <c r="K1">
        <v>0.3</v>
      </c>
      <c r="L1">
        <f>_xlfn.XLOOKUP(J3+20,J3:J150,I3:I150,,-1,1)-X10</f>
        <v>0.66070540535982047</v>
      </c>
      <c r="O1" t="s">
        <v>2</v>
      </c>
      <c r="P1">
        <v>0.4</v>
      </c>
      <c r="Q1">
        <v>0.3</v>
      </c>
      <c r="R1">
        <f>_xlfn.XLOOKUP(P3+20,P3:P150,O3:O150,,-1,1)-X11</f>
        <v>0.64326011557703866</v>
      </c>
      <c r="W1" t="s">
        <v>41</v>
      </c>
    </row>
    <row r="2" spans="1:42"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W2" t="s">
        <v>32</v>
      </c>
      <c r="X2">
        <v>51.06113566119808</v>
      </c>
      <c r="AI2" t="s">
        <v>62</v>
      </c>
      <c r="AJ2" s="11" t="s">
        <v>61</v>
      </c>
      <c r="AK2" s="12">
        <v>8.83</v>
      </c>
    </row>
    <row r="3" spans="1:42" x14ac:dyDescent="0.25">
      <c r="C3" s="2">
        <v>0.54968189999999995</v>
      </c>
      <c r="D3">
        <v>215.244314</v>
      </c>
      <c r="E3">
        <f t="shared" ref="E3:E34" si="0">$X$6+$X$2*(1+TANH($X$3*(C3/F$1)-$X$4))+D$1^2*$X$5/((-$X$7*(C3/E$1-1)^$X$8+1))</f>
        <v>215.32543921596115</v>
      </c>
      <c r="F3">
        <f>(E3-D3)^2</f>
        <v>6.5813006647434374E-3</v>
      </c>
      <c r="G3" s="20">
        <f>((E3-D3)/D3)^2</f>
        <v>1.4205232829734404E-7</v>
      </c>
      <c r="I3" s="2">
        <v>0.52728512000000005</v>
      </c>
      <c r="J3">
        <v>235.882552</v>
      </c>
      <c r="K3">
        <f t="shared" ref="K3:K34" si="1">$X$6+$X$2*(1+TANH($X$3*(I3/L$1)-$X$4))+J$1^2*$X$5/((-$X$7*(I3/K$1-1)^$X$8+1))</f>
        <v>235.56273270754855</v>
      </c>
      <c r="L3">
        <f>(K3-J3)^2</f>
        <v>0.10228437982414981</v>
      </c>
      <c r="M3" s="20">
        <f>((K3-J3)/J3)^2</f>
        <v>1.8383054755962893E-6</v>
      </c>
      <c r="O3" s="2">
        <v>0.50024634000000001</v>
      </c>
      <c r="P3">
        <v>264.47744899999998</v>
      </c>
      <c r="Q3">
        <f t="shared" ref="Q3:Q34" si="2">$X$6+$X$2*(1+TANH($X$3*(O3/R$1)-$X$4))+P$1^2*$X$5/((-$X$7*(O3/Q$1-1)^$X$8+1))</f>
        <v>263.86681998154745</v>
      </c>
      <c r="R3">
        <f>(Q3-P3)^2</f>
        <v>0.37286779817629756</v>
      </c>
      <c r="S3" s="20">
        <f>((Q3-P3)/P3)^2</f>
        <v>5.3306182720067098E-6</v>
      </c>
      <c r="W3" t="s">
        <v>33</v>
      </c>
      <c r="X3">
        <v>28.168477393211532</v>
      </c>
      <c r="AI3" t="s">
        <v>63</v>
      </c>
      <c r="AJ3" s="11" t="s">
        <v>70</v>
      </c>
      <c r="AK3" s="12">
        <v>28.35</v>
      </c>
    </row>
    <row r="4" spans="1:42" x14ac:dyDescent="0.25">
      <c r="C4" s="2">
        <v>0.55305556</v>
      </c>
      <c r="D4">
        <v>215.199726</v>
      </c>
      <c r="E4">
        <f t="shared" si="0"/>
        <v>215.33068842307176</v>
      </c>
      <c r="F4">
        <f t="shared" ref="F4:F67" si="3">(E4-D4)^2</f>
        <v>1.7151156256827844E-2</v>
      </c>
      <c r="G4" s="20">
        <f t="shared" ref="G4:G67" si="4">((E4-D4)/D4)^2</f>
        <v>3.7034797602879816E-7</v>
      </c>
      <c r="I4" s="2">
        <v>0.53065872000000003</v>
      </c>
      <c r="J4">
        <v>235.869812</v>
      </c>
      <c r="K4">
        <f t="shared" si="1"/>
        <v>235.56941155867491</v>
      </c>
      <c r="L4">
        <f t="shared" ref="L4:L67" si="5">(K4-J4)^2</f>
        <v>9.0240425148303521E-2</v>
      </c>
      <c r="M4" s="20">
        <f t="shared" ref="M4:M67" si="6">((K4-J4)/J4)^2</f>
        <v>1.6220207695861035E-6</v>
      </c>
      <c r="O4" s="2">
        <v>0.50331678000000002</v>
      </c>
      <c r="P4">
        <v>264.52766100000002</v>
      </c>
      <c r="Q4">
        <f t="shared" si="2"/>
        <v>263.87182430109323</v>
      </c>
      <c r="R4">
        <f t="shared" ref="R4:R67" si="7">(Q4-P4)^2</f>
        <v>0.43012177563296378</v>
      </c>
      <c r="S4" s="20">
        <f t="shared" ref="S4:S67" si="8">((Q4-P4)/P4)^2</f>
        <v>6.1468023171177969E-6</v>
      </c>
      <c r="W4" t="s">
        <v>34</v>
      </c>
      <c r="X4">
        <v>34.748791091456582</v>
      </c>
      <c r="AI4" t="s">
        <v>64</v>
      </c>
      <c r="AJ4" s="11" t="s">
        <v>65</v>
      </c>
      <c r="AK4" s="12">
        <v>0.26600000000000001</v>
      </c>
    </row>
    <row r="5" spans="1:42" x14ac:dyDescent="0.25">
      <c r="C5" s="2">
        <v>0.55642913000000005</v>
      </c>
      <c r="D5">
        <v>215.199726</v>
      </c>
      <c r="E5">
        <f t="shared" si="0"/>
        <v>215.33638400200408</v>
      </c>
      <c r="F5">
        <f t="shared" si="3"/>
        <v>1.8675409511747912E-2</v>
      </c>
      <c r="G5" s="20">
        <f t="shared" si="4"/>
        <v>4.0326144841875592E-7</v>
      </c>
      <c r="I5" s="2">
        <v>0.53403215999999998</v>
      </c>
      <c r="J5">
        <v>235.93276399999999</v>
      </c>
      <c r="K5">
        <f t="shared" si="1"/>
        <v>235.5767132487008</v>
      </c>
      <c r="L5">
        <f t="shared" si="5"/>
        <v>0.12677213750071997</v>
      </c>
      <c r="M5" s="20">
        <f t="shared" si="6"/>
        <v>2.2774418758227019E-6</v>
      </c>
      <c r="O5" s="2">
        <v>0.50638731999999997</v>
      </c>
      <c r="P5">
        <v>264.52766100000002</v>
      </c>
      <c r="Q5">
        <f t="shared" si="2"/>
        <v>263.87731037504989</v>
      </c>
      <c r="R5">
        <f t="shared" si="7"/>
        <v>0.42295593537303194</v>
      </c>
      <c r="S5" s="20">
        <f t="shared" si="8"/>
        <v>6.0443964264859517E-6</v>
      </c>
      <c r="W5" t="s">
        <v>35</v>
      </c>
      <c r="X5">
        <v>404.58250115798239</v>
      </c>
      <c r="AI5" t="s">
        <v>66</v>
      </c>
      <c r="AJ5" s="11" t="s">
        <v>71</v>
      </c>
      <c r="AK5" s="12">
        <v>3.73</v>
      </c>
    </row>
    <row r="6" spans="1:42" x14ac:dyDescent="0.25">
      <c r="C6" s="2">
        <v>0.55980278999999999</v>
      </c>
      <c r="D6">
        <v>215.155137</v>
      </c>
      <c r="E6">
        <f t="shared" si="0"/>
        <v>215.34255801160157</v>
      </c>
      <c r="F6">
        <f t="shared" si="3"/>
        <v>3.5126635589756497E-2</v>
      </c>
      <c r="G6" s="20">
        <f t="shared" si="4"/>
        <v>7.5881012289685185E-7</v>
      </c>
      <c r="I6" s="2">
        <v>0.53740584000000002</v>
      </c>
      <c r="J6">
        <v>235.88180600000001</v>
      </c>
      <c r="K6">
        <f t="shared" si="1"/>
        <v>235.58468688438757</v>
      </c>
      <c r="L6">
        <f t="shared" si="5"/>
        <v>8.8279768862322167E-2</v>
      </c>
      <c r="M6" s="20">
        <f t="shared" si="6"/>
        <v>1.58661771475883E-6</v>
      </c>
      <c r="O6" s="2">
        <v>0.50945786000000004</v>
      </c>
      <c r="P6">
        <v>264.52766100000002</v>
      </c>
      <c r="Q6">
        <f t="shared" si="2"/>
        <v>263.88331628708647</v>
      </c>
      <c r="R6">
        <f t="shared" si="7"/>
        <v>0.41518010905964603</v>
      </c>
      <c r="S6" s="20">
        <f t="shared" si="8"/>
        <v>5.9332733215692338E-6</v>
      </c>
      <c r="W6" t="s">
        <v>57</v>
      </c>
      <c r="X6">
        <v>199.08961873606046</v>
      </c>
      <c r="AI6" t="s">
        <v>69</v>
      </c>
      <c r="AJ6" s="11" t="s">
        <v>72</v>
      </c>
      <c r="AK6" s="12">
        <v>25</v>
      </c>
    </row>
    <row r="7" spans="1:42" x14ac:dyDescent="0.25">
      <c r="C7" s="2">
        <v>0.56287332000000001</v>
      </c>
      <c r="D7">
        <v>215.16076100000001</v>
      </c>
      <c r="E7">
        <f t="shared" si="0"/>
        <v>215.34862134746288</v>
      </c>
      <c r="F7">
        <f t="shared" si="3"/>
        <v>3.5291510148871476E-2</v>
      </c>
      <c r="G7" s="20">
        <f t="shared" si="4"/>
        <v>7.6233191030373439E-7</v>
      </c>
      <c r="I7" s="2">
        <v>0.54077971000000002</v>
      </c>
      <c r="J7">
        <v>235.72967600000001</v>
      </c>
      <c r="K7">
        <f t="shared" si="1"/>
        <v>235.5933837284569</v>
      </c>
      <c r="L7">
        <f t="shared" si="5"/>
        <v>1.8575583282381517E-2</v>
      </c>
      <c r="M7" s="20">
        <f t="shared" si="6"/>
        <v>3.3428273066350272E-7</v>
      </c>
      <c r="O7" s="2">
        <v>0.5125284</v>
      </c>
      <c r="P7">
        <v>264.52766100000002</v>
      </c>
      <c r="Q7">
        <f t="shared" si="2"/>
        <v>263.88988270250542</v>
      </c>
      <c r="R7">
        <f t="shared" si="7"/>
        <v>0.40676115675511787</v>
      </c>
      <c r="S7" s="20">
        <f t="shared" si="8"/>
        <v>5.812959404755737E-6</v>
      </c>
      <c r="W7" t="s">
        <v>40</v>
      </c>
      <c r="X7">
        <v>1.1853986463581507E-2</v>
      </c>
      <c r="AP7" t="s">
        <v>80</v>
      </c>
    </row>
    <row r="8" spans="1:42" x14ac:dyDescent="0.25">
      <c r="C8" s="2">
        <v>0.56594390000000006</v>
      </c>
      <c r="D8">
        <v>215.141651</v>
      </c>
      <c r="E8">
        <f t="shared" si="0"/>
        <v>215.35513559328305</v>
      </c>
      <c r="F8">
        <f t="shared" si="3"/>
        <v>4.5575671569231757E-2</v>
      </c>
      <c r="G8" s="20">
        <f t="shared" si="4"/>
        <v>9.8465498206796999E-7</v>
      </c>
      <c r="I8" s="2">
        <v>0.54385024999999998</v>
      </c>
      <c r="J8">
        <v>235.72967600000001</v>
      </c>
      <c r="K8">
        <f t="shared" si="1"/>
        <v>235.60197274087136</v>
      </c>
      <c r="L8">
        <f t="shared" si="5"/>
        <v>1.6308122392079467E-2</v>
      </c>
      <c r="M8" s="20">
        <f t="shared" si="6"/>
        <v>2.9347792757547339E-7</v>
      </c>
      <c r="O8" s="2">
        <v>0.51559885000000005</v>
      </c>
      <c r="P8">
        <v>264.57225</v>
      </c>
      <c r="Q8">
        <f t="shared" si="2"/>
        <v>263.89705261249628</v>
      </c>
      <c r="R8">
        <f t="shared" si="7"/>
        <v>0.45589151209184209</v>
      </c>
      <c r="S8" s="20">
        <f t="shared" si="8"/>
        <v>6.5128777309846032E-6</v>
      </c>
      <c r="W8" t="s">
        <v>58</v>
      </c>
      <c r="X8">
        <v>7.0736331994612458</v>
      </c>
    </row>
    <row r="9" spans="1:42" x14ac:dyDescent="0.25">
      <c r="C9" s="2">
        <v>0.56901444000000001</v>
      </c>
      <c r="D9">
        <v>215.141651</v>
      </c>
      <c r="E9">
        <f t="shared" si="0"/>
        <v>215.36212874577819</v>
      </c>
      <c r="F9">
        <f t="shared" si="3"/>
        <v>4.8610436383435367E-2</v>
      </c>
      <c r="G9" s="20">
        <f t="shared" si="4"/>
        <v>1.0502205829866738E-6</v>
      </c>
      <c r="I9" s="2">
        <v>0.54692079000000005</v>
      </c>
      <c r="J9">
        <v>235.72967600000001</v>
      </c>
      <c r="K9">
        <f t="shared" si="1"/>
        <v>235.61124890036575</v>
      </c>
      <c r="L9">
        <f t="shared" si="5"/>
        <v>1.4024977927783053E-2</v>
      </c>
      <c r="M9" s="20">
        <f t="shared" si="6"/>
        <v>2.5239088581629717E-7</v>
      </c>
      <c r="O9" s="2">
        <v>0.51866933999999998</v>
      </c>
      <c r="P9">
        <v>264.59772900000002</v>
      </c>
      <c r="Q9">
        <f t="shared" si="2"/>
        <v>263.90487218329127</v>
      </c>
      <c r="R9">
        <f t="shared" si="7"/>
        <v>0.48005056845976929</v>
      </c>
      <c r="S9" s="20">
        <f t="shared" si="8"/>
        <v>6.8566939256801791E-6</v>
      </c>
      <c r="V9">
        <v>0.2</v>
      </c>
      <c r="W9" t="s">
        <v>59</v>
      </c>
      <c r="X9">
        <v>0.1277402753248906</v>
      </c>
    </row>
    <row r="10" spans="1:42" x14ac:dyDescent="0.25">
      <c r="C10" s="2">
        <v>0.57208497999999997</v>
      </c>
      <c r="D10">
        <v>215.141651</v>
      </c>
      <c r="E10">
        <f t="shared" si="0"/>
        <v>215.36963055427807</v>
      </c>
      <c r="F10">
        <f t="shared" si="3"/>
        <v>5.1974677168831536E-2</v>
      </c>
      <c r="G10" s="20">
        <f t="shared" si="4"/>
        <v>1.1229044587510622E-6</v>
      </c>
      <c r="I10" s="2">
        <v>0.54999133</v>
      </c>
      <c r="J10">
        <v>235.72967600000001</v>
      </c>
      <c r="K10">
        <f t="shared" si="1"/>
        <v>235.62125804713941</v>
      </c>
      <c r="L10">
        <f t="shared" si="5"/>
        <v>1.1754452502484528E-2</v>
      </c>
      <c r="M10" s="20">
        <f t="shared" si="6"/>
        <v>2.1153093392829415E-7</v>
      </c>
      <c r="O10" s="2">
        <v>0.52173988000000004</v>
      </c>
      <c r="P10">
        <v>264.59772900000002</v>
      </c>
      <c r="Q10">
        <f t="shared" si="2"/>
        <v>263.913390145888</v>
      </c>
      <c r="R10">
        <f t="shared" si="7"/>
        <v>0.46831966724734364</v>
      </c>
      <c r="S10" s="20">
        <f t="shared" si="8"/>
        <v>6.6891382464023306E-6</v>
      </c>
      <c r="V10">
        <v>0.3</v>
      </c>
      <c r="W10" t="s">
        <v>59</v>
      </c>
      <c r="X10">
        <v>0.11718667464017953</v>
      </c>
      <c r="AI10" t="s">
        <v>67</v>
      </c>
    </row>
    <row r="11" spans="1:42" x14ac:dyDescent="0.25">
      <c r="C11" s="2">
        <v>0.57515552000000003</v>
      </c>
      <c r="D11">
        <v>215.141651</v>
      </c>
      <c r="E11">
        <f t="shared" si="0"/>
        <v>215.37767223910052</v>
      </c>
      <c r="F11">
        <f t="shared" si="3"/>
        <v>5.570602530654644E-2</v>
      </c>
      <c r="G11" s="20">
        <f t="shared" si="4"/>
        <v>1.2035196292384545E-6</v>
      </c>
      <c r="I11" s="2">
        <v>0.55306186999999996</v>
      </c>
      <c r="J11">
        <v>235.72967600000001</v>
      </c>
      <c r="K11">
        <f t="shared" si="1"/>
        <v>235.63204853379727</v>
      </c>
      <c r="L11">
        <f t="shared" si="5"/>
        <v>9.5311221571667271E-3</v>
      </c>
      <c r="M11" s="20">
        <f t="shared" si="6"/>
        <v>1.7152029589332116E-7</v>
      </c>
      <c r="O11" s="2">
        <v>0.52481042</v>
      </c>
      <c r="P11">
        <v>264.59772900000002</v>
      </c>
      <c r="Q11">
        <f t="shared" si="2"/>
        <v>263.9226579887968</v>
      </c>
      <c r="R11">
        <f t="shared" si="7"/>
        <v>0.45572087016693152</v>
      </c>
      <c r="S11" s="20">
        <f t="shared" si="8"/>
        <v>6.5091861724170719E-6</v>
      </c>
      <c r="V11">
        <v>0.4</v>
      </c>
      <c r="W11" t="s">
        <v>59</v>
      </c>
      <c r="X11">
        <v>0.10980376442296134</v>
      </c>
      <c r="AI11" t="s">
        <v>68</v>
      </c>
      <c r="AJ11">
        <f>1-2*(AK5/AK3)^2</f>
        <v>0.96537884655462547</v>
      </c>
      <c r="AL11" t="s">
        <v>74</v>
      </c>
      <c r="AM11">
        <f>-0.357+0.45*EXP(-0.0375*AK6)</f>
        <v>-0.18077746799544042</v>
      </c>
    </row>
    <row r="12" spans="1:42" x14ac:dyDescent="0.25">
      <c r="C12" s="2">
        <v>0.57822636000000005</v>
      </c>
      <c r="D12">
        <v>214.989521</v>
      </c>
      <c r="E12">
        <f t="shared" si="0"/>
        <v>215.38628751863089</v>
      </c>
      <c r="F12">
        <f t="shared" si="3"/>
        <v>0.15742367030648252</v>
      </c>
      <c r="G12" s="20">
        <f t="shared" si="4"/>
        <v>3.4059278948922883E-6</v>
      </c>
      <c r="I12" s="2">
        <v>0.55613241000000002</v>
      </c>
      <c r="J12">
        <v>235.72967600000001</v>
      </c>
      <c r="K12">
        <f t="shared" si="1"/>
        <v>235.64367134197417</v>
      </c>
      <c r="L12">
        <f t="shared" si="5"/>
        <v>7.3968012021421448E-3</v>
      </c>
      <c r="M12" s="20">
        <f t="shared" si="6"/>
        <v>1.3311145423747621E-7</v>
      </c>
      <c r="O12" s="2">
        <v>0.52788095999999995</v>
      </c>
      <c r="P12">
        <v>264.59772900000002</v>
      </c>
      <c r="Q12">
        <f t="shared" si="2"/>
        <v>263.93273039440169</v>
      </c>
      <c r="R12">
        <f t="shared" si="7"/>
        <v>0.44222314544772018</v>
      </c>
      <c r="S12" s="20">
        <f t="shared" si="8"/>
        <v>6.3163944684312542E-6</v>
      </c>
      <c r="AI12" t="s">
        <v>73</v>
      </c>
      <c r="AJ12">
        <f>0.0524*AK4^4-0.15*AK4^3+0.1659*AK4^2-0.0706*AK4+0.0119</f>
        <v>2.2979919644864014E-3</v>
      </c>
      <c r="AL12" t="s">
        <v>75</v>
      </c>
      <c r="AM12">
        <f>0.0524*(AK4-AM11)^4-0.15*(AK4-AM11)^3+0.1659*(AK4-AM11)^2-0.0706*(AK4-AM11)+0.0119</f>
        <v>2.1834684596709411E-3</v>
      </c>
    </row>
    <row r="13" spans="1:42" x14ac:dyDescent="0.25">
      <c r="C13" s="2">
        <v>0.58129690000000001</v>
      </c>
      <c r="D13">
        <v>214.989521</v>
      </c>
      <c r="E13">
        <f t="shared" si="0"/>
        <v>215.39550926611497</v>
      </c>
      <c r="F13">
        <f t="shared" si="3"/>
        <v>0.1648264722230432</v>
      </c>
      <c r="G13" s="20">
        <f t="shared" si="4"/>
        <v>3.566090655034324E-6</v>
      </c>
      <c r="I13" s="2">
        <v>0.55920294999999998</v>
      </c>
      <c r="J13">
        <v>235.72967600000001</v>
      </c>
      <c r="K13">
        <f t="shared" si="1"/>
        <v>235.65618020458081</v>
      </c>
      <c r="L13">
        <f t="shared" si="5"/>
        <v>5.401631944301705E-3</v>
      </c>
      <c r="M13" s="20">
        <f t="shared" si="6"/>
        <v>9.7206760559331359E-8</v>
      </c>
      <c r="O13" s="2">
        <v>0.53095150000000002</v>
      </c>
      <c r="P13">
        <v>264.59772900000002</v>
      </c>
      <c r="Q13">
        <f t="shared" si="2"/>
        <v>263.94366526238878</v>
      </c>
      <c r="R13">
        <f t="shared" si="7"/>
        <v>0.42779937285798314</v>
      </c>
      <c r="S13" s="20">
        <f t="shared" si="8"/>
        <v>6.1103757687372636E-6</v>
      </c>
      <c r="AI13" t="s">
        <v>76</v>
      </c>
      <c r="AJ13">
        <f>1/(1+AJ12*AK2)</f>
        <v>0.98011227806998724</v>
      </c>
      <c r="AL13" t="s">
        <v>77</v>
      </c>
      <c r="AM13">
        <f>1/(1+AM12*AK2)</f>
        <v>0.98108466172429676</v>
      </c>
    </row>
    <row r="14" spans="1:42" x14ac:dyDescent="0.25">
      <c r="C14" s="2">
        <v>0.58436743999999996</v>
      </c>
      <c r="D14">
        <v>214.989521</v>
      </c>
      <c r="E14">
        <f t="shared" si="0"/>
        <v>215.40537463776874</v>
      </c>
      <c r="F14">
        <f t="shared" si="3"/>
        <v>0.17293424804550131</v>
      </c>
      <c r="G14" s="20">
        <f t="shared" si="4"/>
        <v>3.7415058247193E-6</v>
      </c>
      <c r="I14" s="2">
        <v>0.56227349000000004</v>
      </c>
      <c r="J14">
        <v>235.72967600000001</v>
      </c>
      <c r="K14">
        <f t="shared" si="1"/>
        <v>235.66963173406819</v>
      </c>
      <c r="L14">
        <f t="shared" si="5"/>
        <v>3.6053138712913461E-3</v>
      </c>
      <c r="M14" s="20">
        <f t="shared" si="6"/>
        <v>6.4880555699016571E-8</v>
      </c>
      <c r="O14" s="2">
        <v>0.53402203000000004</v>
      </c>
      <c r="P14">
        <v>264.59772900000002</v>
      </c>
      <c r="Q14">
        <f t="shared" si="2"/>
        <v>263.9555238209652</v>
      </c>
      <c r="R14">
        <f t="shared" si="7"/>
        <v>0.41242749197914236</v>
      </c>
      <c r="S14" s="20">
        <f t="shared" si="8"/>
        <v>5.8908149783263664E-6</v>
      </c>
      <c r="U14">
        <v>0.2</v>
      </c>
      <c r="V14" t="s">
        <v>38</v>
      </c>
      <c r="X14">
        <f>SUM(F3:F150)</f>
        <v>92.089274924377577</v>
      </c>
    </row>
    <row r="15" spans="1:42" x14ac:dyDescent="0.25">
      <c r="C15" s="2">
        <v>0.58743798000000003</v>
      </c>
      <c r="D15">
        <v>214.989521</v>
      </c>
      <c r="E15">
        <f t="shared" si="0"/>
        <v>215.41592185412591</v>
      </c>
      <c r="F15">
        <f t="shared" si="3"/>
        <v>0.18181768839931059</v>
      </c>
      <c r="G15" s="20">
        <f t="shared" si="4"/>
        <v>3.9337028256197728E-6</v>
      </c>
      <c r="I15" s="2">
        <v>0.56534403</v>
      </c>
      <c r="J15">
        <v>235.72967600000001</v>
      </c>
      <c r="K15">
        <f t="shared" si="1"/>
        <v>235.68408555714458</v>
      </c>
      <c r="L15">
        <f t="shared" si="5"/>
        <v>2.0784884797540168E-3</v>
      </c>
      <c r="M15" s="20">
        <f t="shared" si="6"/>
        <v>3.7404090848862251E-8</v>
      </c>
      <c r="O15" s="2">
        <v>0.53709256999999999</v>
      </c>
      <c r="P15">
        <v>264.59772900000002</v>
      </c>
      <c r="Q15">
        <f t="shared" si="2"/>
        <v>263.96837094212822</v>
      </c>
      <c r="R15">
        <f t="shared" si="7"/>
        <v>0.39609156500816128</v>
      </c>
      <c r="S15" s="20">
        <f t="shared" si="8"/>
        <v>5.6574844531867689E-6</v>
      </c>
      <c r="U15">
        <v>0.3</v>
      </c>
      <c r="V15" t="s">
        <v>38</v>
      </c>
      <c r="X15">
        <f>SUM(L3:L150)</f>
        <v>40.926792997879673</v>
      </c>
      <c r="AI15" t="s">
        <v>78</v>
      </c>
      <c r="AJ15">
        <f>1/(X5*10^-4*PI()*AK2*AJ13*AJ11)</f>
        <v>0.94169165272795519</v>
      </c>
      <c r="AL15" t="s">
        <v>79</v>
      </c>
      <c r="AM15">
        <f>1/(X5*10^-4*PI()*AK2*AM13*AJ11)</f>
        <v>0.94075831271537869</v>
      </c>
    </row>
    <row r="16" spans="1:42" x14ac:dyDescent="0.25">
      <c r="C16" s="2">
        <v>0.59050855999999996</v>
      </c>
      <c r="D16">
        <v>214.97041200000001</v>
      </c>
      <c r="E16">
        <f t="shared" si="0"/>
        <v>215.42719125838227</v>
      </c>
      <c r="F16">
        <f t="shared" si="3"/>
        <v>0.20864729088824305</v>
      </c>
      <c r="G16" s="20">
        <f t="shared" si="4"/>
        <v>4.5149752351136702E-6</v>
      </c>
      <c r="I16" s="2">
        <v>0.56841456999999995</v>
      </c>
      <c r="J16">
        <v>235.72967600000001</v>
      </c>
      <c r="K16">
        <f t="shared" si="1"/>
        <v>235.69960445642073</v>
      </c>
      <c r="L16">
        <f t="shared" si="5"/>
        <v>9.0429773324068256E-4</v>
      </c>
      <c r="M16" s="20">
        <f t="shared" si="6"/>
        <v>1.6273573271167576E-8</v>
      </c>
      <c r="O16" s="2">
        <v>0.54016310999999995</v>
      </c>
      <c r="P16">
        <v>264.59772900000002</v>
      </c>
      <c r="Q16">
        <f t="shared" si="2"/>
        <v>263.98227507486314</v>
      </c>
      <c r="R16">
        <f t="shared" si="7"/>
        <v>0.37878353396638742</v>
      </c>
      <c r="S16" s="20">
        <f t="shared" si="8"/>
        <v>5.4102690989994295E-6</v>
      </c>
      <c r="U16">
        <v>0.4</v>
      </c>
      <c r="V16" t="s">
        <v>38</v>
      </c>
      <c r="X16">
        <f>SUM(R3:R150)</f>
        <v>27.378657599038046</v>
      </c>
    </row>
    <row r="17" spans="3:42" x14ac:dyDescent="0.25">
      <c r="C17" s="2">
        <v>0.59357919999999997</v>
      </c>
      <c r="D17">
        <v>214.919453</v>
      </c>
      <c r="E17">
        <f t="shared" si="0"/>
        <v>215.43922522404077</v>
      </c>
      <c r="F17">
        <f t="shared" si="3"/>
        <v>0.27016316488428244</v>
      </c>
      <c r="G17" s="20">
        <f t="shared" si="4"/>
        <v>5.8489065450317319E-6</v>
      </c>
      <c r="I17" s="2">
        <v>0.57148511000000002</v>
      </c>
      <c r="J17">
        <v>235.72967600000001</v>
      </c>
      <c r="K17">
        <f t="shared" si="1"/>
        <v>235.71625451950422</v>
      </c>
      <c r="L17">
        <f t="shared" si="5"/>
        <v>1.8013613869896541E-4</v>
      </c>
      <c r="M17" s="20">
        <f t="shared" si="6"/>
        <v>3.2416963397635751E-9</v>
      </c>
      <c r="O17" s="2">
        <v>0.54323365000000001</v>
      </c>
      <c r="P17">
        <v>264.59772900000002</v>
      </c>
      <c r="Q17">
        <f t="shared" si="2"/>
        <v>263.99730856817416</v>
      </c>
      <c r="R17">
        <f t="shared" si="7"/>
        <v>0.36050469495394383</v>
      </c>
      <c r="S17" s="20">
        <f t="shared" si="8"/>
        <v>5.149187428317874E-6</v>
      </c>
      <c r="U17" t="s">
        <v>39</v>
      </c>
      <c r="V17" t="s">
        <v>38</v>
      </c>
      <c r="X17">
        <f>SUM(X14:X16)</f>
        <v>160.3947255212953</v>
      </c>
    </row>
    <row r="18" spans="3:42" x14ac:dyDescent="0.25">
      <c r="C18" s="2">
        <v>0.59664974000000004</v>
      </c>
      <c r="D18">
        <v>214.919453</v>
      </c>
      <c r="E18">
        <f t="shared" si="0"/>
        <v>215.45206754834197</v>
      </c>
      <c r="F18">
        <f t="shared" si="3"/>
        <v>0.28367825710551853</v>
      </c>
      <c r="G18" s="20">
        <f t="shared" si="4"/>
        <v>6.1415019896525897E-6</v>
      </c>
      <c r="I18" s="2">
        <v>0.57455564999999997</v>
      </c>
      <c r="J18">
        <v>235.72967600000001</v>
      </c>
      <c r="K18">
        <f t="shared" si="1"/>
        <v>235.73410529611348</v>
      </c>
      <c r="L18">
        <f t="shared" si="5"/>
        <v>1.9618664060814063E-5</v>
      </c>
      <c r="M18" s="20">
        <f t="shared" si="6"/>
        <v>3.5305381771990543E-10</v>
      </c>
      <c r="O18" s="2">
        <v>0.54630418999999997</v>
      </c>
      <c r="P18">
        <v>264.59772900000002</v>
      </c>
      <c r="Q18">
        <f t="shared" si="2"/>
        <v>264.01354781343343</v>
      </c>
      <c r="R18">
        <f t="shared" si="7"/>
        <v>0.34126765873833947</v>
      </c>
      <c r="S18" s="20">
        <f t="shared" si="8"/>
        <v>4.8744195641929953E-6</v>
      </c>
      <c r="V18" s="9" t="s">
        <v>49</v>
      </c>
      <c r="X18">
        <f>X17/3</f>
        <v>53.464908507098436</v>
      </c>
    </row>
    <row r="19" spans="3:42" x14ac:dyDescent="0.25">
      <c r="C19" s="2">
        <v>0.59972027999999999</v>
      </c>
      <c r="D19">
        <v>214.919453</v>
      </c>
      <c r="E19">
        <f t="shared" si="0"/>
        <v>215.46576533684109</v>
      </c>
      <c r="F19">
        <f t="shared" si="3"/>
        <v>0.29845716938476535</v>
      </c>
      <c r="G19" s="20">
        <f t="shared" si="4"/>
        <v>6.4614585492211791E-6</v>
      </c>
      <c r="I19" s="2">
        <v>0.57762619000000004</v>
      </c>
      <c r="J19">
        <v>235.72967600000001</v>
      </c>
      <c r="K19">
        <f t="shared" si="1"/>
        <v>235.7532299638375</v>
      </c>
      <c r="L19">
        <f t="shared" si="5"/>
        <v>5.5478921245759728E-4</v>
      </c>
      <c r="M19" s="20">
        <f t="shared" si="6"/>
        <v>9.9838831472323466E-9</v>
      </c>
      <c r="O19" s="2">
        <v>0.54937475999999996</v>
      </c>
      <c r="P19">
        <v>264.58499</v>
      </c>
      <c r="Q19">
        <f t="shared" si="2"/>
        <v>264.03107360972149</v>
      </c>
      <c r="R19">
        <f t="shared" si="7"/>
        <v>0.30682336741918154</v>
      </c>
      <c r="S19" s="20">
        <f t="shared" si="8"/>
        <v>4.3828643186909641E-6</v>
      </c>
      <c r="AI19" t="s">
        <v>81</v>
      </c>
    </row>
    <row r="20" spans="3:42" x14ac:dyDescent="0.25">
      <c r="C20" s="2">
        <v>0.60279081999999995</v>
      </c>
      <c r="D20">
        <v>214.919453</v>
      </c>
      <c r="E20">
        <f t="shared" si="0"/>
        <v>215.48036772432832</v>
      </c>
      <c r="F20">
        <f t="shared" si="3"/>
        <v>0.31462532796830761</v>
      </c>
      <c r="G20" s="20">
        <f t="shared" si="4"/>
        <v>6.8114916434844039E-6</v>
      </c>
      <c r="I20" s="2">
        <v>0.58069672999999999</v>
      </c>
      <c r="J20">
        <v>235.72967600000001</v>
      </c>
      <c r="K20">
        <f t="shared" si="1"/>
        <v>235.77370550322772</v>
      </c>
      <c r="L20">
        <f t="shared" si="5"/>
        <v>1.9385971544784793E-3</v>
      </c>
      <c r="M20" s="20">
        <f t="shared" si="6"/>
        <v>3.4886632662039292E-8</v>
      </c>
      <c r="O20" s="2">
        <v>0.55244536</v>
      </c>
      <c r="P20">
        <v>264.55313999999998</v>
      </c>
      <c r="Q20">
        <f t="shared" si="2"/>
        <v>264.04997104594878</v>
      </c>
      <c r="R20">
        <f t="shared" si="7"/>
        <v>0.2531789963209834</v>
      </c>
      <c r="S20" s="20">
        <f t="shared" si="8"/>
        <v>3.6174441331578325E-6</v>
      </c>
      <c r="AI20" t="s">
        <v>83</v>
      </c>
      <c r="AJ20">
        <f>1/(AJ13*AJ11)</f>
        <v>1.0568817337232614</v>
      </c>
      <c r="AL20" t="s">
        <v>84</v>
      </c>
      <c r="AM20">
        <f>1/(AM13*AJ11)</f>
        <v>1.0558342252232258</v>
      </c>
    </row>
    <row r="21" spans="3:42" x14ac:dyDescent="0.25">
      <c r="C21" s="2">
        <v>0.60586136999999995</v>
      </c>
      <c r="D21">
        <v>214.913083</v>
      </c>
      <c r="E21">
        <f t="shared" si="0"/>
        <v>215.49592643449495</v>
      </c>
      <c r="F21">
        <f t="shared" si="3"/>
        <v>0.33970646913386571</v>
      </c>
      <c r="G21" s="20">
        <f t="shared" si="4"/>
        <v>7.3549226334051349E-6</v>
      </c>
      <c r="I21" s="2">
        <v>0.58376726000000001</v>
      </c>
      <c r="J21">
        <v>235.72967600000001</v>
      </c>
      <c r="K21">
        <f t="shared" si="1"/>
        <v>235.79561280920643</v>
      </c>
      <c r="L21">
        <f t="shared" si="5"/>
        <v>4.3476628083238154E-3</v>
      </c>
      <c r="M21" s="20">
        <f t="shared" si="6"/>
        <v>7.8239728652241201E-8</v>
      </c>
      <c r="O21" s="2">
        <v>0.55551594999999998</v>
      </c>
      <c r="P21">
        <v>264.52766100000002</v>
      </c>
      <c r="Q21">
        <f t="shared" si="2"/>
        <v>264.07032957286424</v>
      </c>
      <c r="R21">
        <f t="shared" si="7"/>
        <v>0.20915203424605333</v>
      </c>
      <c r="S21" s="20">
        <f t="shared" si="8"/>
        <v>2.9889586660467002E-6</v>
      </c>
      <c r="U21" t="s">
        <v>127</v>
      </c>
      <c r="V21" t="s">
        <v>87</v>
      </c>
      <c r="X21">
        <f>X17/COUNT(E3:E114,K3:K106,Q3:Q110)</f>
        <v>0.49504544913980031</v>
      </c>
      <c r="AI21" t="s">
        <v>82</v>
      </c>
      <c r="AJ21">
        <f>(X5*10^-4*PI()*AK2-AJ20)/(X6*10^-4*PI()*AK2)</f>
        <v>0.11849204959795942</v>
      </c>
      <c r="AL21" t="s">
        <v>85</v>
      </c>
      <c r="AM21">
        <f>(X5*10^-4*PI()*AK2-AM20)/(X6*10^-4*PI()*AK2)</f>
        <v>0.12038874837671212</v>
      </c>
      <c r="AP21" t="s">
        <v>86</v>
      </c>
    </row>
    <row r="22" spans="3:42" x14ac:dyDescent="0.25">
      <c r="C22" s="2">
        <v>0.60893204000000001</v>
      </c>
      <c r="D22">
        <v>214.84938500000001</v>
      </c>
      <c r="E22">
        <f t="shared" si="0"/>
        <v>215.51249643495046</v>
      </c>
      <c r="F22">
        <f t="shared" si="3"/>
        <v>0.43971677516204677</v>
      </c>
      <c r="G22" s="20">
        <f t="shared" si="4"/>
        <v>9.5258733806172949E-6</v>
      </c>
      <c r="I22" s="2">
        <v>0.58683779999999997</v>
      </c>
      <c r="J22">
        <v>235.72967600000001</v>
      </c>
      <c r="K22">
        <f t="shared" si="1"/>
        <v>235.81903717715454</v>
      </c>
      <c r="L22">
        <f t="shared" si="5"/>
        <v>7.9854199824432072E-3</v>
      </c>
      <c r="M22" s="20">
        <f t="shared" si="6"/>
        <v>1.4370412797523635E-7</v>
      </c>
      <c r="O22" s="2">
        <v>0.55858649000000005</v>
      </c>
      <c r="P22">
        <v>264.52766100000002</v>
      </c>
      <c r="Q22">
        <f t="shared" si="2"/>
        <v>264.09224341037009</v>
      </c>
      <c r="R22">
        <f t="shared" si="7"/>
        <v>0.18958847735914272</v>
      </c>
      <c r="S22" s="20">
        <f t="shared" si="8"/>
        <v>2.709378966491698E-6</v>
      </c>
      <c r="U22" t="s">
        <v>128</v>
      </c>
      <c r="W22" t="s">
        <v>88</v>
      </c>
      <c r="X22">
        <f>SQRT(X21)</f>
        <v>0.70359466252935743</v>
      </c>
    </row>
    <row r="23" spans="3:42" x14ac:dyDescent="0.25">
      <c r="C23" s="2">
        <v>0.61200257999999996</v>
      </c>
      <c r="D23">
        <v>214.84938500000001</v>
      </c>
      <c r="E23">
        <f t="shared" si="0"/>
        <v>215.53013353949535</v>
      </c>
      <c r="F23">
        <f t="shared" si="3"/>
        <v>0.46341857402503889</v>
      </c>
      <c r="G23" s="20">
        <f t="shared" si="4"/>
        <v>1.003934102073295E-5</v>
      </c>
      <c r="I23" s="2">
        <v>0.58990834000000003</v>
      </c>
      <c r="J23">
        <v>235.72967600000001</v>
      </c>
      <c r="K23">
        <f t="shared" si="1"/>
        <v>235.84406808316277</v>
      </c>
      <c r="L23">
        <f t="shared" si="5"/>
        <v>1.3085548690314747E-2</v>
      </c>
      <c r="M23" s="20">
        <f t="shared" si="6"/>
        <v>2.3548509255036554E-7</v>
      </c>
      <c r="O23" s="2">
        <v>0.56165703</v>
      </c>
      <c r="P23">
        <v>264.52766100000002</v>
      </c>
      <c r="Q23">
        <f t="shared" si="2"/>
        <v>264.11581247670512</v>
      </c>
      <c r="R23">
        <f t="shared" si="7"/>
        <v>0.16961920614019552</v>
      </c>
      <c r="S23" s="20">
        <f t="shared" si="8"/>
        <v>2.4240012675385478E-6</v>
      </c>
      <c r="U23" t="s">
        <v>129</v>
      </c>
      <c r="X23">
        <f>SQRT(SUM(G3:G114,M3:M106,S3:S110)/COUNT(G3:G114,M3:M106,S3:S110))</f>
        <v>2.9600140665611641E-3</v>
      </c>
    </row>
    <row r="24" spans="3:42" x14ac:dyDescent="0.25">
      <c r="C24" s="2">
        <v>0.61507312000000003</v>
      </c>
      <c r="D24">
        <v>214.84938500000001</v>
      </c>
      <c r="E24">
        <f t="shared" si="0"/>
        <v>215.54889857173362</v>
      </c>
      <c r="F24">
        <f t="shared" si="3"/>
        <v>0.48931923703950403</v>
      </c>
      <c r="G24" s="20">
        <f t="shared" si="4"/>
        <v>1.0600444099547506E-5</v>
      </c>
      <c r="I24" s="2">
        <v>0.59297900000000003</v>
      </c>
      <c r="J24">
        <v>235.672348</v>
      </c>
      <c r="K24">
        <f t="shared" si="1"/>
        <v>235.87080076439446</v>
      </c>
      <c r="L24">
        <f t="shared" si="5"/>
        <v>3.9383499695803147E-2</v>
      </c>
      <c r="M24" s="20">
        <f t="shared" si="6"/>
        <v>7.0908295906116831E-7</v>
      </c>
      <c r="O24" s="2">
        <v>0.56472756999999996</v>
      </c>
      <c r="P24">
        <v>264.52766100000002</v>
      </c>
      <c r="Q24">
        <f t="shared" si="2"/>
        <v>264.14114168073388</v>
      </c>
      <c r="R24">
        <f t="shared" si="7"/>
        <v>0.14939718416596201</v>
      </c>
      <c r="S24" s="20">
        <f t="shared" si="8"/>
        <v>2.1350115474875098E-6</v>
      </c>
    </row>
    <row r="25" spans="3:42" x14ac:dyDescent="0.25">
      <c r="C25" s="2">
        <v>0.61814365999999998</v>
      </c>
      <c r="D25">
        <v>214.84938500000001</v>
      </c>
      <c r="E25">
        <f t="shared" si="0"/>
        <v>215.56885482297471</v>
      </c>
      <c r="F25">
        <f t="shared" si="3"/>
        <v>0.51763682617124884</v>
      </c>
      <c r="G25" s="20">
        <f t="shared" si="4"/>
        <v>1.1213906636686178E-5</v>
      </c>
      <c r="I25" s="2">
        <v>0.59604955999999998</v>
      </c>
      <c r="J25">
        <v>235.65960799999999</v>
      </c>
      <c r="K25">
        <f t="shared" si="1"/>
        <v>235.89933233222291</v>
      </c>
      <c r="L25">
        <f t="shared" si="5"/>
        <v>5.7467755459724976E-2</v>
      </c>
      <c r="M25" s="20">
        <f t="shared" si="6"/>
        <v>1.0347940745539989E-6</v>
      </c>
      <c r="O25" s="2">
        <v>0.56779811000000002</v>
      </c>
      <c r="P25">
        <v>264.52766100000002</v>
      </c>
      <c r="Q25">
        <f t="shared" si="2"/>
        <v>264.16834149068984</v>
      </c>
      <c r="R25">
        <f t="shared" si="7"/>
        <v>0.12911050977091043</v>
      </c>
      <c r="S25" s="20">
        <f t="shared" si="8"/>
        <v>1.8450978899085313E-6</v>
      </c>
      <c r="U25" t="s">
        <v>123</v>
      </c>
      <c r="V25">
        <f>X3-X4</f>
        <v>-6.5803136982450496</v>
      </c>
    </row>
    <row r="26" spans="3:42" x14ac:dyDescent="0.25">
      <c r="C26" s="2">
        <v>0.62121417000000001</v>
      </c>
      <c r="D26">
        <v>214.86212499999999</v>
      </c>
      <c r="E26">
        <f t="shared" si="0"/>
        <v>215.59006870058229</v>
      </c>
      <c r="F26">
        <f t="shared" si="3"/>
        <v>0.52990203121745516</v>
      </c>
      <c r="G26" s="20">
        <f t="shared" si="4"/>
        <v>1.1478254530861581E-5</v>
      </c>
      <c r="I26" s="2">
        <v>0.59912012000000003</v>
      </c>
      <c r="J26">
        <v>235.65323799999999</v>
      </c>
      <c r="K26">
        <f t="shared" si="1"/>
        <v>235.92976773420099</v>
      </c>
      <c r="L26">
        <f t="shared" si="5"/>
        <v>7.6468693897278908E-2</v>
      </c>
      <c r="M26" s="20">
        <f t="shared" si="6"/>
        <v>1.3770092234862833E-6</v>
      </c>
      <c r="O26" s="2">
        <v>0.57086864999999998</v>
      </c>
      <c r="P26">
        <v>264.52766100000002</v>
      </c>
      <c r="Q26">
        <f t="shared" si="2"/>
        <v>264.19752819664023</v>
      </c>
      <c r="R26">
        <f t="shared" si="7"/>
        <v>0.10898766785419267</v>
      </c>
      <c r="S26" s="20">
        <f t="shared" si="8"/>
        <v>1.5575255363845718E-6</v>
      </c>
      <c r="U26" t="s">
        <v>119</v>
      </c>
      <c r="V26" s="15">
        <f>1+TANH(X3-X4)</f>
        <v>3.8498277887821786E-6</v>
      </c>
    </row>
    <row r="27" spans="3:42" x14ac:dyDescent="0.25">
      <c r="C27" s="2">
        <v>0.62428459999999997</v>
      </c>
      <c r="D27">
        <v>214.919453</v>
      </c>
      <c r="E27">
        <f t="shared" si="0"/>
        <v>215.61260993352533</v>
      </c>
      <c r="F27">
        <f t="shared" si="3"/>
        <v>0.48046653449423882</v>
      </c>
      <c r="G27" s="20">
        <f t="shared" si="4"/>
        <v>1.0401876434471543E-5</v>
      </c>
      <c r="I27" s="2">
        <v>0.60219078000000004</v>
      </c>
      <c r="J27">
        <v>235.58954</v>
      </c>
      <c r="K27">
        <f t="shared" si="1"/>
        <v>235.96221753018276</v>
      </c>
      <c r="L27">
        <f t="shared" si="5"/>
        <v>0.13888854150311888</v>
      </c>
      <c r="M27" s="20">
        <f t="shared" si="6"/>
        <v>2.5023866181417695E-6</v>
      </c>
      <c r="O27" s="2">
        <v>0.57393919000000004</v>
      </c>
      <c r="P27">
        <v>264.52766100000002</v>
      </c>
      <c r="Q27">
        <f t="shared" si="2"/>
        <v>264.22882418704398</v>
      </c>
      <c r="R27">
        <f t="shared" si="7"/>
        <v>8.9303440777723189E-2</v>
      </c>
      <c r="S27" s="20">
        <f t="shared" si="8"/>
        <v>1.2762213582218641E-6</v>
      </c>
      <c r="U27" t="s">
        <v>120</v>
      </c>
      <c r="V27" s="15">
        <f>_xlfn.SECH(X3-X4)^2</f>
        <v>7.6996407564331032E-6</v>
      </c>
    </row>
    <row r="28" spans="3:42" x14ac:dyDescent="0.25">
      <c r="C28" s="2">
        <v>0.62735505999999996</v>
      </c>
      <c r="D28">
        <v>214.957672</v>
      </c>
      <c r="E28">
        <f t="shared" si="0"/>
        <v>215.63655317661264</v>
      </c>
      <c r="F28">
        <f t="shared" si="3"/>
        <v>0.46087965195895486</v>
      </c>
      <c r="G28" s="20">
        <f t="shared" si="4"/>
        <v>9.9742818040134856E-6</v>
      </c>
      <c r="I28" s="2">
        <v>0.60526131999999999</v>
      </c>
      <c r="J28">
        <v>235.58954</v>
      </c>
      <c r="K28">
        <f t="shared" si="1"/>
        <v>235.99679449471057</v>
      </c>
      <c r="L28">
        <f t="shared" si="5"/>
        <v>0.16585622346196266</v>
      </c>
      <c r="M28" s="20">
        <f t="shared" si="6"/>
        <v>2.9882695119051719E-6</v>
      </c>
      <c r="O28" s="2">
        <v>0.57700973</v>
      </c>
      <c r="P28">
        <v>264.52766100000002</v>
      </c>
      <c r="Q28">
        <f t="shared" si="2"/>
        <v>264.26235824050781</v>
      </c>
      <c r="R28">
        <f t="shared" si="7"/>
        <v>7.0385554194184102E-2</v>
      </c>
      <c r="S28" s="20">
        <f t="shared" si="8"/>
        <v>1.0058688309275961E-6</v>
      </c>
    </row>
    <row r="29" spans="3:42" x14ac:dyDescent="0.25">
      <c r="C29" s="2">
        <v>0.63042553999999995</v>
      </c>
      <c r="D29">
        <v>214.989521</v>
      </c>
      <c r="E29">
        <f t="shared" si="0"/>
        <v>215.6619762346302</v>
      </c>
      <c r="F29">
        <f t="shared" si="3"/>
        <v>0.45219604258156565</v>
      </c>
      <c r="G29" s="20">
        <f t="shared" si="4"/>
        <v>9.7834532277769802E-6</v>
      </c>
      <c r="I29" s="2">
        <v>0.60833190000000004</v>
      </c>
      <c r="J29">
        <v>235.57042999999999</v>
      </c>
      <c r="K29">
        <f t="shared" si="1"/>
        <v>236.03362141802313</v>
      </c>
      <c r="L29">
        <f t="shared" si="5"/>
        <v>0.21454628973029033</v>
      </c>
      <c r="M29" s="20">
        <f t="shared" si="6"/>
        <v>3.8661567582478812E-6</v>
      </c>
      <c r="O29" s="2">
        <v>0.58008026999999995</v>
      </c>
      <c r="P29">
        <v>264.52766100000002</v>
      </c>
      <c r="Q29">
        <f t="shared" si="2"/>
        <v>264.29826583395874</v>
      </c>
      <c r="R29">
        <f t="shared" si="7"/>
        <v>5.2622142203109103E-2</v>
      </c>
      <c r="S29" s="20">
        <f t="shared" si="8"/>
        <v>7.5201471757567989E-7</v>
      </c>
    </row>
    <row r="30" spans="3:42" x14ac:dyDescent="0.25">
      <c r="C30" s="2">
        <v>0.63349606999999997</v>
      </c>
      <c r="D30">
        <v>214.989521</v>
      </c>
      <c r="E30">
        <f t="shared" si="0"/>
        <v>215.68896147547349</v>
      </c>
      <c r="F30">
        <f t="shared" si="3"/>
        <v>0.48921697873058795</v>
      </c>
      <c r="G30" s="20">
        <f t="shared" si="4"/>
        <v>1.0584416887685936E-5</v>
      </c>
      <c r="I30" s="2">
        <v>0.61140254000000005</v>
      </c>
      <c r="J30">
        <v>235.51947200000001</v>
      </c>
      <c r="K30">
        <f t="shared" si="1"/>
        <v>236.07282600366051</v>
      </c>
      <c r="L30">
        <f t="shared" si="5"/>
        <v>0.30620065336710667</v>
      </c>
      <c r="M30" s="20">
        <f t="shared" si="6"/>
        <v>5.5201702853864738E-6</v>
      </c>
      <c r="O30" s="2">
        <v>0.58315092000000002</v>
      </c>
      <c r="P30">
        <v>264.47033299999998</v>
      </c>
      <c r="Q30">
        <f t="shared" si="2"/>
        <v>264.33669089190971</v>
      </c>
      <c r="R30">
        <f t="shared" si="7"/>
        <v>1.7860213054811676E-2</v>
      </c>
      <c r="S30" s="20">
        <f t="shared" si="8"/>
        <v>2.5534814732374925E-7</v>
      </c>
    </row>
    <row r="31" spans="3:42" x14ac:dyDescent="0.25">
      <c r="C31" s="2">
        <v>0.63656661000000003</v>
      </c>
      <c r="D31">
        <v>214.989521</v>
      </c>
      <c r="E31">
        <f t="shared" si="0"/>
        <v>215.71759515246154</v>
      </c>
      <c r="F31">
        <f t="shared" si="3"/>
        <v>0.53009197148259712</v>
      </c>
      <c r="G31" s="20">
        <f t="shared" si="4"/>
        <v>1.1468764697304093E-5</v>
      </c>
      <c r="I31" s="2">
        <v>0.61447308</v>
      </c>
      <c r="J31">
        <v>235.51947200000001</v>
      </c>
      <c r="K31">
        <f t="shared" si="1"/>
        <v>236.1145401378493</v>
      </c>
      <c r="L31">
        <f t="shared" si="5"/>
        <v>0.35410608868342863</v>
      </c>
      <c r="M31" s="20">
        <f t="shared" si="6"/>
        <v>6.383807111871678E-6</v>
      </c>
      <c r="O31" s="2">
        <v>0.58622149000000001</v>
      </c>
      <c r="P31">
        <v>264.45759299999997</v>
      </c>
      <c r="Q31">
        <f t="shared" si="2"/>
        <v>264.37778095154181</v>
      </c>
      <c r="R31">
        <f t="shared" si="7"/>
        <v>6.3699630790886247E-3</v>
      </c>
      <c r="S31" s="20">
        <f t="shared" si="8"/>
        <v>9.1080379916508513E-8</v>
      </c>
    </row>
    <row r="32" spans="3:42" x14ac:dyDescent="0.25">
      <c r="C32" s="2">
        <v>0.63963714999999999</v>
      </c>
      <c r="D32">
        <v>214.989521</v>
      </c>
      <c r="E32">
        <f t="shared" si="0"/>
        <v>215.7479685237611</v>
      </c>
      <c r="F32">
        <f t="shared" si="3"/>
        <v>0.57524264629935329</v>
      </c>
      <c r="G32" s="20">
        <f t="shared" si="4"/>
        <v>1.2445618702373417E-5</v>
      </c>
      <c r="I32" s="2">
        <v>0.61754361999999996</v>
      </c>
      <c r="J32">
        <v>235.51947200000001</v>
      </c>
      <c r="K32">
        <f t="shared" si="1"/>
        <v>236.1589060304612</v>
      </c>
      <c r="L32">
        <f t="shared" si="5"/>
        <v>0.40887587931184044</v>
      </c>
      <c r="M32" s="20">
        <f t="shared" si="6"/>
        <v>7.3711941975593143E-6</v>
      </c>
      <c r="O32" s="2">
        <v>0.58929202999999997</v>
      </c>
      <c r="P32">
        <v>264.45759299999997</v>
      </c>
      <c r="Q32">
        <f t="shared" si="2"/>
        <v>264.42169414813691</v>
      </c>
      <c r="R32">
        <f t="shared" si="7"/>
        <v>1.2887275650864103E-3</v>
      </c>
      <c r="S32" s="20">
        <f t="shared" si="8"/>
        <v>1.8426762412842883E-8</v>
      </c>
    </row>
    <row r="33" spans="3:19" x14ac:dyDescent="0.25">
      <c r="C33" s="2">
        <v>0.64270755999999996</v>
      </c>
      <c r="D33">
        <v>215.05322000000001</v>
      </c>
      <c r="E33">
        <f t="shared" si="0"/>
        <v>215.78017663478619</v>
      </c>
      <c r="F33">
        <f t="shared" si="3"/>
        <v>0.52846594885964293</v>
      </c>
      <c r="G33" s="20">
        <f t="shared" si="4"/>
        <v>1.1426812730256199E-5</v>
      </c>
      <c r="I33" s="2">
        <v>0.62061414000000004</v>
      </c>
      <c r="J33">
        <v>235.53221099999999</v>
      </c>
      <c r="K33">
        <f t="shared" si="1"/>
        <v>236.20607174155199</v>
      </c>
      <c r="L33">
        <f t="shared" si="5"/>
        <v>0.45408829900501813</v>
      </c>
      <c r="M33" s="20">
        <f t="shared" si="6"/>
        <v>8.1853959683088623E-6</v>
      </c>
      <c r="O33" s="2">
        <v>0.59236257000000003</v>
      </c>
      <c r="P33">
        <v>264.45759299999997</v>
      </c>
      <c r="Q33">
        <f t="shared" si="2"/>
        <v>264.46859660042486</v>
      </c>
      <c r="R33">
        <f t="shared" si="7"/>
        <v>1.2107922231053954E-4</v>
      </c>
      <c r="S33" s="20">
        <f t="shared" si="8"/>
        <v>1.7312410497702827E-9</v>
      </c>
    </row>
    <row r="34" spans="3:19" x14ac:dyDescent="0.25">
      <c r="C34" s="2">
        <v>0.64577788000000003</v>
      </c>
      <c r="D34">
        <v>215.161507</v>
      </c>
      <c r="E34">
        <f t="shared" si="0"/>
        <v>215.81432159882661</v>
      </c>
      <c r="F34">
        <f t="shared" si="3"/>
        <v>0.42616690044114641</v>
      </c>
      <c r="G34" s="20">
        <f t="shared" si="4"/>
        <v>9.2055673765970132E-6</v>
      </c>
      <c r="I34" s="2">
        <v>0.62368456000000005</v>
      </c>
      <c r="J34">
        <v>235.58954</v>
      </c>
      <c r="K34">
        <f t="shared" si="1"/>
        <v>236.25619208114622</v>
      </c>
      <c r="L34">
        <f t="shared" si="5"/>
        <v>0.44442499729659279</v>
      </c>
      <c r="M34" s="20">
        <f t="shared" si="6"/>
        <v>8.0073068229153495E-6</v>
      </c>
      <c r="O34" s="2">
        <v>0.59543310999999999</v>
      </c>
      <c r="P34">
        <v>264.45759299999997</v>
      </c>
      <c r="Q34">
        <f t="shared" si="2"/>
        <v>264.51866257648169</v>
      </c>
      <c r="R34">
        <f t="shared" si="7"/>
        <v>3.7294931716558839E-3</v>
      </c>
      <c r="S34" s="20">
        <f t="shared" si="8"/>
        <v>5.3325843612117448E-8</v>
      </c>
    </row>
    <row r="35" spans="3:19" x14ac:dyDescent="0.25">
      <c r="C35" s="2">
        <v>0.64884828000000005</v>
      </c>
      <c r="D35">
        <v>215.23157499999999</v>
      </c>
      <c r="E35">
        <f t="shared" ref="E35:E66" si="9">$X$6+$X$2*(1+TANH($X$3*(C35/F$1)-$X$4))+D$1^2*$X$5/((-$X$7*(C35/E$1-1)^$X$8+1))</f>
        <v>215.85051303419911</v>
      </c>
      <c r="F35">
        <f t="shared" si="3"/>
        <v>0.38308429017826878</v>
      </c>
      <c r="G35" s="20">
        <f t="shared" si="4"/>
        <v>8.269559474647188E-6</v>
      </c>
      <c r="I35" s="2">
        <v>0.62675510000000001</v>
      </c>
      <c r="J35">
        <v>235.58954</v>
      </c>
      <c r="K35">
        <f t="shared" ref="K35:K66" si="10">$X$6+$X$2*(1+TANH($X$3*(I35/L$1)-$X$4))+J$1^2*$X$5/((-$X$7*(I35/K$1-1)^$X$8+1))</f>
        <v>236.30943518570245</v>
      </c>
      <c r="L35">
        <f t="shared" si="5"/>
        <v>0.51824907839757273</v>
      </c>
      <c r="M35" s="20">
        <f t="shared" si="6"/>
        <v>9.3374121767796666E-6</v>
      </c>
      <c r="O35" s="2">
        <v>0.59850365000000005</v>
      </c>
      <c r="P35">
        <v>264.45759299999997</v>
      </c>
      <c r="Q35">
        <f t="shared" ref="Q35:Q66" si="11">$X$6+$X$2*(1+TANH($X$3*(O35/R$1)-$X$4))+P$1^2*$X$5/((-$X$7*(O35/Q$1-1)^$X$8+1))</f>
        <v>264.57207532217853</v>
      </c>
      <c r="R35">
        <f t="shared" si="7"/>
        <v>1.3106202091395616E-2</v>
      </c>
      <c r="S35" s="20">
        <f t="shared" si="8"/>
        <v>1.8739792537661633E-7</v>
      </c>
    </row>
    <row r="36" spans="3:19" x14ac:dyDescent="0.25">
      <c r="C36" s="2">
        <v>0.65191874000000005</v>
      </c>
      <c r="D36">
        <v>215.26979399999999</v>
      </c>
      <c r="E36">
        <f t="shared" si="9"/>
        <v>215.888864859812</v>
      </c>
      <c r="F36">
        <f t="shared" si="3"/>
        <v>0.3832487294683844</v>
      </c>
      <c r="G36" s="20">
        <f t="shared" si="4"/>
        <v>8.2701718358930154E-6</v>
      </c>
      <c r="I36" s="2">
        <v>0.62982563999999996</v>
      </c>
      <c r="J36">
        <v>235.58954</v>
      </c>
      <c r="K36">
        <f t="shared" si="10"/>
        <v>236.36597249092264</v>
      </c>
      <c r="L36">
        <f t="shared" si="5"/>
        <v>0.6028474129603425</v>
      </c>
      <c r="M36" s="20">
        <f t="shared" si="6"/>
        <v>1.0861639719497447E-5</v>
      </c>
      <c r="O36" s="2">
        <v>0.60157417999999996</v>
      </c>
      <c r="P36">
        <v>264.45759299999997</v>
      </c>
      <c r="Q36">
        <f t="shared" si="11"/>
        <v>264.62902733935658</v>
      </c>
      <c r="R36">
        <f t="shared" si="7"/>
        <v>2.9389732710636714E-2</v>
      </c>
      <c r="S36" s="20">
        <f t="shared" si="8"/>
        <v>4.202266147690786E-7</v>
      </c>
    </row>
    <row r="37" spans="3:19" x14ac:dyDescent="0.25">
      <c r="C37" s="2">
        <v>0.65498928000000001</v>
      </c>
      <c r="D37">
        <v>215.26979399999999</v>
      </c>
      <c r="E37">
        <f t="shared" si="9"/>
        <v>215.92949824103266</v>
      </c>
      <c r="F37">
        <f t="shared" si="3"/>
        <v>0.43520968563649221</v>
      </c>
      <c r="G37" s="20">
        <f t="shared" si="4"/>
        <v>9.3914437494715455E-6</v>
      </c>
      <c r="I37" s="2">
        <v>0.63289616999999998</v>
      </c>
      <c r="J37">
        <v>235.59591</v>
      </c>
      <c r="K37">
        <f t="shared" si="10"/>
        <v>236.42598649387878</v>
      </c>
      <c r="L37">
        <f t="shared" si="5"/>
        <v>0.6890269856900848</v>
      </c>
      <c r="M37" s="20">
        <f t="shared" si="6"/>
        <v>1.2413685486688736E-5</v>
      </c>
      <c r="O37" s="2">
        <v>0.60464472000000002</v>
      </c>
      <c r="P37">
        <v>264.45759299999997</v>
      </c>
      <c r="Q37">
        <f t="shared" si="11"/>
        <v>264.68972164090769</v>
      </c>
      <c r="R37">
        <f t="shared" si="7"/>
        <v>5.3883705929664037E-2</v>
      </c>
      <c r="S37" s="20">
        <f t="shared" si="8"/>
        <v>7.7045162529974869E-7</v>
      </c>
    </row>
    <row r="38" spans="3:19" x14ac:dyDescent="0.25">
      <c r="C38" s="2">
        <v>0.65805977999999998</v>
      </c>
      <c r="D38">
        <v>215.288903</v>
      </c>
      <c r="E38">
        <f t="shared" si="9"/>
        <v>215.97253967130996</v>
      </c>
      <c r="F38">
        <f t="shared" si="3"/>
        <v>0.46735909835975559</v>
      </c>
      <c r="G38" s="20">
        <f t="shared" si="4"/>
        <v>1.0083409670261373E-5</v>
      </c>
      <c r="I38" s="2">
        <v>0.63596651000000004</v>
      </c>
      <c r="J38">
        <v>235.69145700000001</v>
      </c>
      <c r="K38">
        <f t="shared" si="10"/>
        <v>236.48966596980279</v>
      </c>
      <c r="L38">
        <f t="shared" si="5"/>
        <v>0.63713755947360273</v>
      </c>
      <c r="M38" s="20">
        <f t="shared" si="6"/>
        <v>1.1469527456299283E-5</v>
      </c>
      <c r="O38" s="2">
        <v>0.60771525999999998</v>
      </c>
      <c r="P38">
        <v>264.45759299999997</v>
      </c>
      <c r="Q38">
        <f t="shared" si="11"/>
        <v>264.75437117588677</v>
      </c>
      <c r="R38">
        <f t="shared" si="7"/>
        <v>8.8077285682696391E-2</v>
      </c>
      <c r="S38" s="20">
        <f t="shared" si="8"/>
        <v>1.2593656419029981E-6</v>
      </c>
    </row>
    <row r="39" spans="3:19" x14ac:dyDescent="0.25">
      <c r="C39" s="2">
        <v>0.66113012000000004</v>
      </c>
      <c r="D39">
        <v>215.39081999999999</v>
      </c>
      <c r="E39">
        <f t="shared" si="9"/>
        <v>216.01812310849323</v>
      </c>
      <c r="F39">
        <f t="shared" si="3"/>
        <v>0.39350918992527789</v>
      </c>
      <c r="G39" s="20">
        <f t="shared" si="4"/>
        <v>8.4820435889064485E-6</v>
      </c>
      <c r="I39" s="2">
        <v>0.63903697000000004</v>
      </c>
      <c r="J39">
        <v>235.72967600000001</v>
      </c>
      <c r="K39">
        <f t="shared" si="10"/>
        <v>236.55722046432808</v>
      </c>
      <c r="L39">
        <f t="shared" si="5"/>
        <v>0.68482984044003348</v>
      </c>
      <c r="M39" s="20">
        <f t="shared" si="6"/>
        <v>1.2324070023646398E-5</v>
      </c>
      <c r="O39" s="2">
        <v>0.61078580000000005</v>
      </c>
      <c r="P39">
        <v>264.45759299999997</v>
      </c>
      <c r="Q39">
        <f t="shared" si="11"/>
        <v>264.82320013487077</v>
      </c>
      <c r="R39">
        <f t="shared" si="7"/>
        <v>0.1336685770684351</v>
      </c>
      <c r="S39" s="20">
        <f t="shared" si="8"/>
        <v>1.911248877133842E-6</v>
      </c>
    </row>
    <row r="40" spans="3:19" x14ac:dyDescent="0.25">
      <c r="C40" s="2">
        <v>0.66420036999999998</v>
      </c>
      <c r="D40">
        <v>215.530957</v>
      </c>
      <c r="E40">
        <f t="shared" si="9"/>
        <v>216.06639364493148</v>
      </c>
      <c r="F40">
        <f t="shared" si="3"/>
        <v>0.28669240073547936</v>
      </c>
      <c r="G40" s="20">
        <f t="shared" si="4"/>
        <v>6.1715871603404729E-6</v>
      </c>
      <c r="I40" s="2">
        <v>0.64210747000000001</v>
      </c>
      <c r="J40">
        <v>235.748786</v>
      </c>
      <c r="K40">
        <f t="shared" si="10"/>
        <v>236.6288630804666</v>
      </c>
      <c r="L40">
        <f t="shared" si="5"/>
        <v>0.7745356675626246</v>
      </c>
      <c r="M40" s="20">
        <f t="shared" si="6"/>
        <v>1.3936139724237416E-5</v>
      </c>
      <c r="O40" s="2">
        <v>0.61385634</v>
      </c>
      <c r="P40">
        <v>264.45759299999997</v>
      </c>
      <c r="Q40">
        <f t="shared" si="11"/>
        <v>264.89644438871778</v>
      </c>
      <c r="R40">
        <f t="shared" si="7"/>
        <v>0.19259054137954845</v>
      </c>
      <c r="S40" s="20">
        <f t="shared" si="8"/>
        <v>2.7537396150316492E-6</v>
      </c>
    </row>
    <row r="41" spans="3:19" x14ac:dyDescent="0.25">
      <c r="C41" s="2">
        <v>0.66727082000000004</v>
      </c>
      <c r="D41">
        <v>215.57554500000001</v>
      </c>
      <c r="E41">
        <f t="shared" si="9"/>
        <v>216.11750959577611</v>
      </c>
      <c r="F41">
        <f t="shared" si="3"/>
        <v>0.2937256230747598</v>
      </c>
      <c r="G41" s="20">
        <f t="shared" si="4"/>
        <v>6.3203750250462929E-6</v>
      </c>
      <c r="I41" s="2">
        <v>0.64548064999999999</v>
      </c>
      <c r="J41">
        <v>235.94624999999999</v>
      </c>
      <c r="K41">
        <f t="shared" si="10"/>
        <v>236.7125497097085</v>
      </c>
      <c r="L41">
        <f t="shared" si="5"/>
        <v>0.58721524509933953</v>
      </c>
      <c r="M41" s="20">
        <f t="shared" si="6"/>
        <v>1.0548025316498756E-5</v>
      </c>
      <c r="O41" s="2">
        <v>0.61692674999999997</v>
      </c>
      <c r="P41">
        <v>264.52129100000002</v>
      </c>
      <c r="Q41">
        <f t="shared" si="11"/>
        <v>264.97434875324836</v>
      </c>
      <c r="R41">
        <f t="shared" si="7"/>
        <v>0.20526132777843814</v>
      </c>
      <c r="S41" s="20">
        <f t="shared" si="8"/>
        <v>2.9334984742663357E-6</v>
      </c>
    </row>
    <row r="42" spans="3:19" x14ac:dyDescent="0.25">
      <c r="C42" s="2">
        <v>0.67034117999999998</v>
      </c>
      <c r="D42">
        <v>215.665469</v>
      </c>
      <c r="E42">
        <f t="shared" si="9"/>
        <v>216.17162996024032</v>
      </c>
      <c r="F42">
        <f t="shared" si="3"/>
        <v>0.25619891767140512</v>
      </c>
      <c r="G42" s="20">
        <f t="shared" si="4"/>
        <v>5.5082806840088668E-6</v>
      </c>
      <c r="I42" s="2">
        <v>0.64855105999999996</v>
      </c>
      <c r="J42">
        <v>236.00994800000001</v>
      </c>
      <c r="K42">
        <f t="shared" si="10"/>
        <v>236.79351965452898</v>
      </c>
      <c r="L42">
        <f t="shared" si="5"/>
        <v>0.61398453778126738</v>
      </c>
      <c r="M42" s="20">
        <f t="shared" si="6"/>
        <v>1.1022924070587551E-5</v>
      </c>
      <c r="O42" s="2">
        <v>0.61999713000000001</v>
      </c>
      <c r="P42">
        <v>264.60409900000002</v>
      </c>
      <c r="Q42">
        <f t="shared" si="11"/>
        <v>265.05717664666173</v>
      </c>
      <c r="R42">
        <f t="shared" si="7"/>
        <v>0.20527935390451446</v>
      </c>
      <c r="S42" s="20">
        <f t="shared" si="8"/>
        <v>2.9319201413142331E-6</v>
      </c>
    </row>
    <row r="43" spans="3:19" x14ac:dyDescent="0.25">
      <c r="C43" s="2">
        <v>0.67341134999999996</v>
      </c>
      <c r="D43">
        <v>215.849448</v>
      </c>
      <c r="E43">
        <f t="shared" si="9"/>
        <v>216.22892722370594</v>
      </c>
      <c r="F43">
        <f t="shared" si="3"/>
        <v>0.1440044812244648</v>
      </c>
      <c r="G43" s="20">
        <f t="shared" si="4"/>
        <v>3.0908229068614033E-6</v>
      </c>
      <c r="I43" s="2">
        <v>0.65131844000000005</v>
      </c>
      <c r="J43">
        <v>236.07364699999999</v>
      </c>
      <c r="K43">
        <f t="shared" si="10"/>
        <v>236.87063145049524</v>
      </c>
      <c r="L43">
        <f t="shared" si="5"/>
        <v>0.63518421433120731</v>
      </c>
      <c r="M43" s="20">
        <f t="shared" si="6"/>
        <v>1.1397370800959249E-5</v>
      </c>
      <c r="O43" s="2">
        <v>0.62306746999999996</v>
      </c>
      <c r="P43">
        <v>264.69964599999997</v>
      </c>
      <c r="Q43">
        <f t="shared" si="11"/>
        <v>265.14520270031278</v>
      </c>
      <c r="R43">
        <f t="shared" si="7"/>
        <v>0.19852077319363623</v>
      </c>
      <c r="S43" s="20">
        <f t="shared" si="8"/>
        <v>2.8333435501166956E-6</v>
      </c>
    </row>
    <row r="44" spans="3:19" x14ac:dyDescent="0.25">
      <c r="C44" s="2">
        <v>0.67648165999999998</v>
      </c>
      <c r="D44">
        <v>215.96410499999999</v>
      </c>
      <c r="E44">
        <f t="shared" si="9"/>
        <v>216.2895942092463</v>
      </c>
      <c r="F44">
        <f t="shared" si="3"/>
        <v>0.10594322533579062</v>
      </c>
      <c r="G44" s="20">
        <f t="shared" si="4"/>
        <v>2.2714858865526437E-6</v>
      </c>
      <c r="I44" s="2">
        <v>0.65438876999999995</v>
      </c>
      <c r="J44">
        <v>236.17556400000001</v>
      </c>
      <c r="K44">
        <f t="shared" si="10"/>
        <v>236.96101761693001</v>
      </c>
      <c r="L44">
        <f t="shared" si="5"/>
        <v>0.61693738434841772</v>
      </c>
      <c r="M44" s="20">
        <f t="shared" si="6"/>
        <v>1.1060408455345807E-5</v>
      </c>
      <c r="O44" s="2">
        <v>0.62613770000000002</v>
      </c>
      <c r="P44">
        <v>264.85252200000002</v>
      </c>
      <c r="Q44">
        <f t="shared" si="11"/>
        <v>265.23871424874199</v>
      </c>
      <c r="R44">
        <f t="shared" si="7"/>
        <v>0.14914445298837448</v>
      </c>
      <c r="S44" s="20">
        <f t="shared" si="8"/>
        <v>2.1261743771496112E-6</v>
      </c>
    </row>
    <row r="45" spans="3:19" x14ac:dyDescent="0.25">
      <c r="C45" s="2">
        <v>0.67955198999999999</v>
      </c>
      <c r="D45">
        <v>216.066022</v>
      </c>
      <c r="E45">
        <f t="shared" si="9"/>
        <v>216.35382887106931</v>
      </c>
      <c r="F45">
        <f t="shared" si="3"/>
        <v>8.2832795034704781E-2</v>
      </c>
      <c r="G45" s="20">
        <f t="shared" si="4"/>
        <v>1.7743094420184247E-6</v>
      </c>
      <c r="I45" s="2">
        <v>0.65745911999999995</v>
      </c>
      <c r="J45">
        <v>236.27111099999999</v>
      </c>
      <c r="K45">
        <f t="shared" si="10"/>
        <v>237.0567633514766</v>
      </c>
      <c r="L45">
        <f t="shared" si="5"/>
        <v>0.61724961738073281</v>
      </c>
      <c r="M45" s="20">
        <f t="shared" si="6"/>
        <v>1.1057057867471187E-5</v>
      </c>
      <c r="O45" s="2">
        <v>0.62920787</v>
      </c>
      <c r="P45">
        <v>265.03724699999998</v>
      </c>
      <c r="Q45">
        <f t="shared" si="11"/>
        <v>265.33801764727502</v>
      </c>
      <c r="R45">
        <f t="shared" si="7"/>
        <v>9.0462982262249067E-2</v>
      </c>
      <c r="S45" s="20">
        <f t="shared" si="8"/>
        <v>1.2878256692768301E-6</v>
      </c>
    </row>
    <row r="46" spans="3:19" x14ac:dyDescent="0.25">
      <c r="C46" s="2">
        <v>0.68262226999999998</v>
      </c>
      <c r="D46">
        <v>216.19341900000001</v>
      </c>
      <c r="E46">
        <f t="shared" si="9"/>
        <v>216.42184449572034</v>
      </c>
      <c r="F46">
        <f t="shared" si="3"/>
        <v>5.2178207095078602E-2</v>
      </c>
      <c r="G46" s="20">
        <f t="shared" si="4"/>
        <v>1.1163598602808739E-6</v>
      </c>
      <c r="I46" s="2">
        <v>0.66052920999999998</v>
      </c>
      <c r="J46">
        <v>236.494055</v>
      </c>
      <c r="K46">
        <f t="shared" si="10"/>
        <v>237.15816080154769</v>
      </c>
      <c r="L46">
        <f t="shared" si="5"/>
        <v>0.4410365156493018</v>
      </c>
      <c r="M46" s="20">
        <f t="shared" si="6"/>
        <v>7.8855881808130706E-6</v>
      </c>
      <c r="O46" s="2">
        <v>0.63227798000000002</v>
      </c>
      <c r="P46">
        <v>265.24745100000001</v>
      </c>
      <c r="Q46">
        <f t="shared" si="11"/>
        <v>265.44343440397006</v>
      </c>
      <c r="R46">
        <f t="shared" si="7"/>
        <v>3.8409494631686546E-2</v>
      </c>
      <c r="S46" s="20">
        <f t="shared" si="8"/>
        <v>5.4592898748603094E-7</v>
      </c>
    </row>
    <row r="47" spans="3:19" x14ac:dyDescent="0.25">
      <c r="C47" s="2">
        <v>0.68569252000000003</v>
      </c>
      <c r="D47">
        <v>216.33992499999999</v>
      </c>
      <c r="E47">
        <f t="shared" si="9"/>
        <v>216.49387258145816</v>
      </c>
      <c r="F47">
        <f t="shared" si="3"/>
        <v>2.369985783681965E-2</v>
      </c>
      <c r="G47" s="20">
        <f t="shared" si="4"/>
        <v>5.063751575165637E-7</v>
      </c>
      <c r="I47" s="2">
        <v>0.66359957000000003</v>
      </c>
      <c r="J47">
        <v>236.58323300000001</v>
      </c>
      <c r="K47">
        <f t="shared" si="10"/>
        <v>237.26554769895736</v>
      </c>
      <c r="L47">
        <f t="shared" si="5"/>
        <v>0.46555334841326718</v>
      </c>
      <c r="M47" s="20">
        <f t="shared" si="6"/>
        <v>8.3176670135681496E-6</v>
      </c>
      <c r="O47" s="2">
        <v>0.63534842000000002</v>
      </c>
      <c r="P47">
        <v>265.29840999999999</v>
      </c>
      <c r="Q47">
        <f t="shared" si="11"/>
        <v>265.55531828931259</v>
      </c>
      <c r="R47">
        <f t="shared" si="7"/>
        <v>6.6001869117529213E-2</v>
      </c>
      <c r="S47" s="20">
        <f t="shared" si="8"/>
        <v>9.3774971376990907E-7</v>
      </c>
    </row>
    <row r="48" spans="3:19" x14ac:dyDescent="0.25">
      <c r="C48" s="2">
        <v>0.68876278999999996</v>
      </c>
      <c r="D48">
        <v>216.473691</v>
      </c>
      <c r="E48">
        <f t="shared" si="9"/>
        <v>216.57016383976946</v>
      </c>
      <c r="F48">
        <f t="shared" si="3"/>
        <v>9.3070088131841765E-3</v>
      </c>
      <c r="G48" s="20">
        <f t="shared" si="4"/>
        <v>1.9860943722789411E-7</v>
      </c>
      <c r="I48" s="2">
        <v>0.66666972999999996</v>
      </c>
      <c r="J48">
        <v>236.76795799999999</v>
      </c>
      <c r="K48">
        <f t="shared" si="10"/>
        <v>237.37924821364194</v>
      </c>
      <c r="L48">
        <f t="shared" si="5"/>
        <v>0.37367572529442172</v>
      </c>
      <c r="M48" s="20">
        <f t="shared" si="6"/>
        <v>6.665750116572239E-6</v>
      </c>
      <c r="O48" s="2">
        <v>0.63841882999999999</v>
      </c>
      <c r="P48">
        <v>265.36210799999998</v>
      </c>
      <c r="Q48">
        <f t="shared" si="11"/>
        <v>265.67401558802243</v>
      </c>
      <c r="R48">
        <f t="shared" si="7"/>
        <v>9.7286343465982389E-2</v>
      </c>
      <c r="S48" s="20">
        <f t="shared" si="8"/>
        <v>1.3815737201248673E-6</v>
      </c>
    </row>
    <row r="49" spans="3:19" x14ac:dyDescent="0.25">
      <c r="C49" s="2">
        <v>0.69183300000000003</v>
      </c>
      <c r="D49">
        <v>216.632937</v>
      </c>
      <c r="E49">
        <f t="shared" si="9"/>
        <v>216.65098640432458</v>
      </c>
      <c r="F49">
        <f t="shared" si="3"/>
        <v>3.2578099647237636E-4</v>
      </c>
      <c r="G49" s="20">
        <f t="shared" si="4"/>
        <v>6.9418747241229474E-9</v>
      </c>
      <c r="I49" s="2">
        <v>0.66974014999999998</v>
      </c>
      <c r="J49">
        <v>236.82528600000001</v>
      </c>
      <c r="K49">
        <f t="shared" si="10"/>
        <v>237.49964200543775</v>
      </c>
      <c r="L49">
        <f t="shared" si="5"/>
        <v>0.45475602206995058</v>
      </c>
      <c r="M49" s="20">
        <f t="shared" si="6"/>
        <v>8.1081601466654831E-6</v>
      </c>
      <c r="O49" s="2">
        <v>0.64148901000000003</v>
      </c>
      <c r="P49">
        <v>265.54046399999999</v>
      </c>
      <c r="Q49">
        <f t="shared" si="11"/>
        <v>265.79989629197144</v>
      </c>
      <c r="R49">
        <f t="shared" si="7"/>
        <v>6.7305114117559683E-2</v>
      </c>
      <c r="S49" s="20">
        <f t="shared" si="8"/>
        <v>9.5452354467840033E-7</v>
      </c>
    </row>
    <row r="50" spans="3:19" x14ac:dyDescent="0.25">
      <c r="C50" s="2">
        <v>0.69490311999999999</v>
      </c>
      <c r="D50">
        <v>216.843141</v>
      </c>
      <c r="E50">
        <f t="shared" si="9"/>
        <v>216.7366327263162</v>
      </c>
      <c r="F50">
        <f t="shared" si="3"/>
        <v>1.1344012363103411E-2</v>
      </c>
      <c r="G50" s="20">
        <f t="shared" si="4"/>
        <v>2.4125443858887866E-7</v>
      </c>
      <c r="I50" s="2">
        <v>0.67281024</v>
      </c>
      <c r="J50">
        <v>237.04822999999999</v>
      </c>
      <c r="K50">
        <f t="shared" si="10"/>
        <v>237.62709207183835</v>
      </c>
      <c r="L50">
        <f t="shared" si="5"/>
        <v>0.33508129821299676</v>
      </c>
      <c r="M50" s="20">
        <f t="shared" si="6"/>
        <v>5.9631640287304502E-6</v>
      </c>
      <c r="O50" s="2">
        <v>0.6445592</v>
      </c>
      <c r="P50">
        <v>265.71244899999999</v>
      </c>
      <c r="Q50">
        <f t="shared" si="11"/>
        <v>265.93336965577538</v>
      </c>
      <c r="R50">
        <f t="shared" si="7"/>
        <v>4.8805936148227182E-2</v>
      </c>
      <c r="S50" s="20">
        <f t="shared" si="8"/>
        <v>6.9127180405953239E-7</v>
      </c>
    </row>
    <row r="51" spans="3:19" x14ac:dyDescent="0.25">
      <c r="C51" s="2">
        <v>0.69797332000000001</v>
      </c>
      <c r="D51">
        <v>217.00875600000001</v>
      </c>
      <c r="E51">
        <f t="shared" si="9"/>
        <v>216.82742775908099</v>
      </c>
      <c r="F51">
        <f t="shared" si="3"/>
        <v>3.2879930954784385E-2</v>
      </c>
      <c r="G51" s="20">
        <f t="shared" si="4"/>
        <v>6.9819443372751921E-7</v>
      </c>
      <c r="I51" s="2">
        <v>0.67588048999999994</v>
      </c>
      <c r="J51">
        <v>237.19473600000001</v>
      </c>
      <c r="K51">
        <f t="shared" si="10"/>
        <v>237.7620307746817</v>
      </c>
      <c r="L51">
        <f t="shared" si="5"/>
        <v>0.32182336138115936</v>
      </c>
      <c r="M51" s="20">
        <f t="shared" si="6"/>
        <v>5.7201507366193529E-6</v>
      </c>
      <c r="O51" s="2">
        <v>0.64762945000000005</v>
      </c>
      <c r="P51">
        <v>265.85895499999998</v>
      </c>
      <c r="Q51">
        <f t="shared" si="11"/>
        <v>266.07486153703644</v>
      </c>
      <c r="R51">
        <f t="shared" si="7"/>
        <v>4.6615632735076323E-2</v>
      </c>
      <c r="S51" s="20">
        <f t="shared" si="8"/>
        <v>6.5952155908889786E-7</v>
      </c>
    </row>
    <row r="52" spans="3:19" x14ac:dyDescent="0.25">
      <c r="C52" s="2">
        <v>0.70104348000000005</v>
      </c>
      <c r="D52">
        <v>217.199851</v>
      </c>
      <c r="E52">
        <f t="shared" si="9"/>
        <v>216.92371887796963</v>
      </c>
      <c r="F52">
        <f t="shared" si="3"/>
        <v>7.6248948816990403E-2</v>
      </c>
      <c r="G52" s="20">
        <f t="shared" si="4"/>
        <v>1.6162733600762069E-6</v>
      </c>
      <c r="I52" s="2">
        <v>0.67895079999999997</v>
      </c>
      <c r="J52">
        <v>237.309393</v>
      </c>
      <c r="K52">
        <f t="shared" si="10"/>
        <v>237.90489596288123</v>
      </c>
      <c r="L52">
        <f t="shared" si="5"/>
        <v>0.35462377880031998</v>
      </c>
      <c r="M52" s="20">
        <f t="shared" si="6"/>
        <v>6.2970623911868918E-6</v>
      </c>
      <c r="O52" s="2">
        <v>0.65069955999999995</v>
      </c>
      <c r="P52">
        <v>266.06915900000001</v>
      </c>
      <c r="Q52">
        <f t="shared" si="11"/>
        <v>266.22481082847366</v>
      </c>
      <c r="R52">
        <f t="shared" si="7"/>
        <v>2.4227491707190942E-2</v>
      </c>
      <c r="S52" s="20">
        <f t="shared" si="8"/>
        <v>3.4223102641691674E-7</v>
      </c>
    </row>
    <row r="53" spans="3:19" x14ac:dyDescent="0.25">
      <c r="C53" s="2">
        <v>0.70411358999999996</v>
      </c>
      <c r="D53">
        <v>217.410055</v>
      </c>
      <c r="E53">
        <f t="shared" si="9"/>
        <v>217.02589170283429</v>
      </c>
      <c r="F53">
        <f t="shared" si="3"/>
        <v>0.14758143888923222</v>
      </c>
      <c r="G53" s="20">
        <f t="shared" si="4"/>
        <v>3.1222846108385906E-6</v>
      </c>
      <c r="I53" s="2">
        <v>0.68202076</v>
      </c>
      <c r="J53">
        <v>237.596035</v>
      </c>
      <c r="K53">
        <f t="shared" si="10"/>
        <v>238.0561405700503</v>
      </c>
      <c r="L53">
        <f t="shared" si="5"/>
        <v>0.21169713559131381</v>
      </c>
      <c r="M53" s="20">
        <f t="shared" si="6"/>
        <v>3.750046077518597E-6</v>
      </c>
      <c r="O53" s="2">
        <v>0.65376979999999996</v>
      </c>
      <c r="P53">
        <v>266.215665</v>
      </c>
      <c r="Q53">
        <f t="shared" si="11"/>
        <v>266.38370616524486</v>
      </c>
      <c r="R53">
        <f t="shared" si="7"/>
        <v>2.8237833216849789E-2</v>
      </c>
      <c r="S53" s="20">
        <f t="shared" si="8"/>
        <v>3.9844112200750647E-7</v>
      </c>
    </row>
    <row r="54" spans="3:19" x14ac:dyDescent="0.25">
      <c r="C54" s="2">
        <v>0.70718382999999996</v>
      </c>
      <c r="D54">
        <v>217.55656099999999</v>
      </c>
      <c r="E54">
        <f t="shared" si="9"/>
        <v>217.13437983623626</v>
      </c>
      <c r="F54">
        <f t="shared" si="3"/>
        <v>0.17823693503689275</v>
      </c>
      <c r="G54" s="20">
        <f t="shared" si="4"/>
        <v>3.7657660446577377E-6</v>
      </c>
      <c r="I54" s="2">
        <v>0.68509098999999996</v>
      </c>
      <c r="J54">
        <v>237.74891099999999</v>
      </c>
      <c r="K54">
        <f t="shared" si="10"/>
        <v>238.21630318299717</v>
      </c>
      <c r="L54">
        <f t="shared" si="5"/>
        <v>0.21845545272686306</v>
      </c>
      <c r="M54" s="20">
        <f t="shared" si="6"/>
        <v>3.8647892514142287E-6</v>
      </c>
      <c r="O54" s="2">
        <v>0.65683985</v>
      </c>
      <c r="P54">
        <v>266.457719</v>
      </c>
      <c r="Q54">
        <f t="shared" si="11"/>
        <v>266.55203548969223</v>
      </c>
      <c r="R54">
        <f t="shared" si="7"/>
        <v>8.8956002278650203E-3</v>
      </c>
      <c r="S54" s="20">
        <f t="shared" si="8"/>
        <v>1.2529064519110727E-7</v>
      </c>
    </row>
    <row r="55" spans="3:19" x14ac:dyDescent="0.25">
      <c r="C55" s="2">
        <v>0.71025377999999995</v>
      </c>
      <c r="D55">
        <v>217.84957299999999</v>
      </c>
      <c r="E55">
        <f t="shared" si="9"/>
        <v>217.24964357762559</v>
      </c>
      <c r="F55">
        <f t="shared" si="3"/>
        <v>0.35991531183048314</v>
      </c>
      <c r="G55" s="20">
        <f t="shared" si="4"/>
        <v>7.5838004516231649E-6</v>
      </c>
      <c r="I55" s="2">
        <v>0.68816105999999999</v>
      </c>
      <c r="J55">
        <v>237.97822500000001</v>
      </c>
      <c r="K55">
        <f t="shared" si="10"/>
        <v>238.38590937664603</v>
      </c>
      <c r="L55">
        <f t="shared" si="5"/>
        <v>0.16620655096125161</v>
      </c>
      <c r="M55" s="20">
        <f t="shared" si="6"/>
        <v>2.9347674624143941E-6</v>
      </c>
      <c r="O55" s="2">
        <v>0.65990992999999998</v>
      </c>
      <c r="P55">
        <v>266.68703199999999</v>
      </c>
      <c r="Q55">
        <f t="shared" si="11"/>
        <v>266.73034678997283</v>
      </c>
      <c r="R55">
        <f t="shared" si="7"/>
        <v>1.8761710303912113E-3</v>
      </c>
      <c r="S55" s="20">
        <f t="shared" si="8"/>
        <v>2.6379625736985429E-8</v>
      </c>
    </row>
    <row r="56" spans="3:19" x14ac:dyDescent="0.25">
      <c r="C56" s="2">
        <v>0.71332390000000001</v>
      </c>
      <c r="D56">
        <v>218.05977799999999</v>
      </c>
      <c r="E56">
        <f t="shared" si="9"/>
        <v>217.37223256551766</v>
      </c>
      <c r="F56">
        <f t="shared" si="3"/>
        <v>0.47271872447749741</v>
      </c>
      <c r="G56" s="20">
        <f t="shared" si="4"/>
        <v>9.9414944389166861E-6</v>
      </c>
      <c r="I56" s="2">
        <v>0.69123122999999997</v>
      </c>
      <c r="J56">
        <v>238.16295</v>
      </c>
      <c r="K56">
        <f t="shared" si="10"/>
        <v>238.56556465597964</v>
      </c>
      <c r="L56">
        <f t="shared" si="5"/>
        <v>0.16209856120960975</v>
      </c>
      <c r="M56" s="20">
        <f t="shared" si="6"/>
        <v>2.8577929331413644E-6</v>
      </c>
      <c r="O56" s="2">
        <v>0.66298025000000005</v>
      </c>
      <c r="P56">
        <v>266.79531900000001</v>
      </c>
      <c r="Q56">
        <f t="shared" si="11"/>
        <v>266.91922518973576</v>
      </c>
      <c r="R56">
        <f t="shared" si="7"/>
        <v>1.5352743854831366E-2</v>
      </c>
      <c r="S56" s="20">
        <f t="shared" si="8"/>
        <v>2.1568979279242921E-7</v>
      </c>
    </row>
    <row r="57" spans="3:19" x14ac:dyDescent="0.25">
      <c r="C57" s="2">
        <v>0.71639392999999996</v>
      </c>
      <c r="D57">
        <v>218.308201</v>
      </c>
      <c r="E57">
        <f t="shared" si="9"/>
        <v>217.50273746670956</v>
      </c>
      <c r="F57">
        <f t="shared" si="3"/>
        <v>0.64877150346071233</v>
      </c>
      <c r="G57" s="20">
        <f t="shared" si="4"/>
        <v>1.3612931656601602E-5</v>
      </c>
      <c r="I57" s="2">
        <v>0.69430137000000003</v>
      </c>
      <c r="J57">
        <v>238.36041399999999</v>
      </c>
      <c r="K57">
        <f t="shared" si="10"/>
        <v>238.75590255427736</v>
      </c>
      <c r="L57">
        <f t="shared" si="5"/>
        <v>0.15641119656439936</v>
      </c>
      <c r="M57" s="20">
        <f t="shared" si="6"/>
        <v>2.7529579404420416E-6</v>
      </c>
      <c r="O57" s="2">
        <v>0.66605018999999999</v>
      </c>
      <c r="P57">
        <v>267.09470099999999</v>
      </c>
      <c r="Q57">
        <f t="shared" si="11"/>
        <v>267.11924163075321</v>
      </c>
      <c r="R57">
        <f t="shared" si="7"/>
        <v>6.0224255776599042E-4</v>
      </c>
      <c r="S57" s="20">
        <f t="shared" si="8"/>
        <v>8.4419135023795696E-9</v>
      </c>
    </row>
    <row r="58" spans="3:19" x14ac:dyDescent="0.25">
      <c r="C58" s="2">
        <v>0.71946405999999996</v>
      </c>
      <c r="D58">
        <v>218.512035</v>
      </c>
      <c r="E58">
        <f t="shared" si="9"/>
        <v>217.6418487935683</v>
      </c>
      <c r="F58">
        <f t="shared" si="3"/>
        <v>0.75722403386398796</v>
      </c>
      <c r="G58" s="20">
        <f t="shared" si="4"/>
        <v>1.5858922124892008E-5</v>
      </c>
      <c r="I58" s="2">
        <v>0.69737128000000004</v>
      </c>
      <c r="J58">
        <v>238.67253600000001</v>
      </c>
      <c r="K58">
        <f t="shared" si="10"/>
        <v>238.95760595622647</v>
      </c>
      <c r="L58">
        <f t="shared" si="5"/>
        <v>8.1264879942958751E-2</v>
      </c>
      <c r="M58" s="20">
        <f t="shared" si="6"/>
        <v>1.4265861477586481E-6</v>
      </c>
      <c r="O58" s="2">
        <v>0.66912013000000004</v>
      </c>
      <c r="P58">
        <v>267.38771300000002</v>
      </c>
      <c r="Q58">
        <f t="shared" si="11"/>
        <v>267.33107080515305</v>
      </c>
      <c r="R58">
        <f t="shared" si="7"/>
        <v>3.2083382370823887E-3</v>
      </c>
      <c r="S58" s="20">
        <f t="shared" si="8"/>
        <v>4.4874255245110894E-8</v>
      </c>
    </row>
    <row r="59" spans="3:19" x14ac:dyDescent="0.25">
      <c r="C59" s="2">
        <v>0.72253396999999997</v>
      </c>
      <c r="D59">
        <v>218.82415700000001</v>
      </c>
      <c r="E59">
        <f t="shared" si="9"/>
        <v>217.790332433299</v>
      </c>
      <c r="F59">
        <f t="shared" si="3"/>
        <v>1.0687932347145397</v>
      </c>
      <c r="G59" s="20">
        <f t="shared" si="4"/>
        <v>2.2320461403822772E-5</v>
      </c>
      <c r="I59" s="2">
        <v>0.70044150000000005</v>
      </c>
      <c r="J59">
        <v>238.83178100000001</v>
      </c>
      <c r="K59">
        <f t="shared" si="10"/>
        <v>239.17147129231216</v>
      </c>
      <c r="L59">
        <f t="shared" si="5"/>
        <v>0.11538949469111789</v>
      </c>
      <c r="M59" s="20">
        <f t="shared" si="6"/>
        <v>2.0229355057618524E-6</v>
      </c>
      <c r="O59" s="2">
        <v>0.67219021000000001</v>
      </c>
      <c r="P59">
        <v>267.61702700000001</v>
      </c>
      <c r="Q59">
        <f t="shared" si="11"/>
        <v>267.55542211168432</v>
      </c>
      <c r="R59">
        <f t="shared" si="7"/>
        <v>3.7951622643880227E-3</v>
      </c>
      <c r="S59" s="20">
        <f t="shared" si="8"/>
        <v>5.2991091565380808E-8</v>
      </c>
    </row>
    <row r="60" spans="3:19" x14ac:dyDescent="0.25">
      <c r="C60" s="2">
        <v>0.72560391000000002</v>
      </c>
      <c r="D60">
        <v>219.12353899999999</v>
      </c>
      <c r="E60">
        <f t="shared" si="9"/>
        <v>217.9491003504823</v>
      </c>
      <c r="F60">
        <f t="shared" si="3"/>
        <v>1.3793061414809515</v>
      </c>
      <c r="G60" s="20">
        <f t="shared" si="4"/>
        <v>2.8726492570879608E-5</v>
      </c>
      <c r="I60" s="2">
        <v>0.70351143000000005</v>
      </c>
      <c r="J60">
        <v>239.13116299999999</v>
      </c>
      <c r="K60">
        <f t="shared" si="10"/>
        <v>239.39829052443653</v>
      </c>
      <c r="L60">
        <f t="shared" si="5"/>
        <v>7.1357114311597525E-2</v>
      </c>
      <c r="M60" s="20">
        <f t="shared" si="6"/>
        <v>1.2478573079835524E-6</v>
      </c>
      <c r="O60" s="2">
        <v>0.67526025000000001</v>
      </c>
      <c r="P60">
        <v>267.86545000000001</v>
      </c>
      <c r="Q60">
        <f t="shared" si="11"/>
        <v>267.79303432972512</v>
      </c>
      <c r="R60">
        <f t="shared" si="7"/>
        <v>5.2440293013619951E-3</v>
      </c>
      <c r="S60" s="20">
        <f t="shared" si="8"/>
        <v>7.308558173722652E-8</v>
      </c>
    </row>
    <row r="61" spans="3:19" x14ac:dyDescent="0.25">
      <c r="C61" s="2">
        <v>0.72867389000000005</v>
      </c>
      <c r="D61">
        <v>219.39744099999999</v>
      </c>
      <c r="E61">
        <f t="shared" si="9"/>
        <v>218.11920087460578</v>
      </c>
      <c r="F61">
        <f t="shared" si="3"/>
        <v>1.6338978181677941</v>
      </c>
      <c r="G61" s="20">
        <f t="shared" si="4"/>
        <v>3.3943902970385892E-5</v>
      </c>
      <c r="I61" s="2">
        <v>0.70658133000000001</v>
      </c>
      <c r="J61">
        <v>239.44965500000001</v>
      </c>
      <c r="K61">
        <f t="shared" si="10"/>
        <v>239.63899908305959</v>
      </c>
      <c r="L61">
        <f t="shared" si="5"/>
        <v>3.5851181789673406E-2</v>
      </c>
      <c r="M61" s="20">
        <f t="shared" si="6"/>
        <v>6.2528073028067808E-7</v>
      </c>
      <c r="O61" s="2">
        <v>0.67833009</v>
      </c>
      <c r="P61">
        <v>268.20942100000002</v>
      </c>
      <c r="Q61">
        <f t="shared" si="11"/>
        <v>268.0447036587741</v>
      </c>
      <c r="R61">
        <f t="shared" si="7"/>
        <v>2.7131802500537323E-2</v>
      </c>
      <c r="S61" s="20">
        <f t="shared" si="8"/>
        <v>3.7716430991229253E-7</v>
      </c>
    </row>
    <row r="62" spans="3:19" x14ac:dyDescent="0.25">
      <c r="C62" s="2">
        <v>0.73174375999999997</v>
      </c>
      <c r="D62">
        <v>219.72867199999999</v>
      </c>
      <c r="E62">
        <f t="shared" si="9"/>
        <v>218.30185329245413</v>
      </c>
      <c r="F62">
        <f t="shared" si="3"/>
        <v>2.0358116242028461</v>
      </c>
      <c r="G62" s="20">
        <f t="shared" si="4"/>
        <v>4.2166167338665598E-5</v>
      </c>
      <c r="I62" s="2">
        <v>0.70965129000000005</v>
      </c>
      <c r="J62">
        <v>239.73629700000001</v>
      </c>
      <c r="K62">
        <f t="shared" si="10"/>
        <v>239.8946211067547</v>
      </c>
      <c r="L62">
        <f t="shared" si="5"/>
        <v>2.5066522779670721E-2</v>
      </c>
      <c r="M62" s="20">
        <f t="shared" si="6"/>
        <v>4.3614059045471054E-7</v>
      </c>
      <c r="O62" s="2">
        <v>0.68140012999999999</v>
      </c>
      <c r="P62">
        <v>268.45784400000002</v>
      </c>
      <c r="Q62">
        <f t="shared" si="11"/>
        <v>268.3113398201794</v>
      </c>
      <c r="R62">
        <f t="shared" si="7"/>
        <v>2.1463474704913839E-2</v>
      </c>
      <c r="S62" s="20">
        <f t="shared" si="8"/>
        <v>2.9781586874305356E-7</v>
      </c>
    </row>
    <row r="63" spans="3:19" x14ac:dyDescent="0.25">
      <c r="C63" s="2">
        <v>0.73481366999999997</v>
      </c>
      <c r="D63">
        <v>220.04079400000001</v>
      </c>
      <c r="E63">
        <f t="shared" si="9"/>
        <v>218.49851754508398</v>
      </c>
      <c r="F63">
        <f t="shared" si="3"/>
        <v>2.3786166633883283</v>
      </c>
      <c r="G63" s="20">
        <f t="shared" si="4"/>
        <v>4.9126751815703555E-5</v>
      </c>
      <c r="I63" s="2">
        <v>0.71272120999999999</v>
      </c>
      <c r="J63">
        <v>240.04204899999999</v>
      </c>
      <c r="K63">
        <f t="shared" si="10"/>
        <v>240.16628105213817</v>
      </c>
      <c r="L63">
        <f t="shared" si="5"/>
        <v>1.5433602778464164E-2</v>
      </c>
      <c r="M63" s="20">
        <f t="shared" si="6"/>
        <v>2.6785062736767451E-7</v>
      </c>
      <c r="O63" s="2">
        <v>0.68447000999999996</v>
      </c>
      <c r="P63">
        <v>268.78270500000002</v>
      </c>
      <c r="Q63">
        <f t="shared" si="11"/>
        <v>268.59386492450494</v>
      </c>
      <c r="R63">
        <f t="shared" si="7"/>
        <v>3.5660574112987294E-2</v>
      </c>
      <c r="S63" s="20">
        <f t="shared" si="8"/>
        <v>4.9361197843097445E-7</v>
      </c>
    </row>
    <row r="64" spans="3:19" x14ac:dyDescent="0.25">
      <c r="C64" s="2">
        <v>0.73788346000000005</v>
      </c>
      <c r="D64">
        <v>220.41024400000001</v>
      </c>
      <c r="E64">
        <f t="shared" si="9"/>
        <v>218.71091199900673</v>
      </c>
      <c r="F64">
        <f t="shared" si="3"/>
        <v>2.8877292495998255</v>
      </c>
      <c r="G64" s="20">
        <f t="shared" si="4"/>
        <v>5.9441932627734293E-5</v>
      </c>
      <c r="I64" s="2">
        <v>0.71579092</v>
      </c>
      <c r="J64">
        <v>240.44971699999999</v>
      </c>
      <c r="K64">
        <f t="shared" si="10"/>
        <v>240.45523130756783</v>
      </c>
      <c r="L64">
        <f t="shared" si="5"/>
        <v>3.0407587952692119E-5</v>
      </c>
      <c r="M64" s="20">
        <f t="shared" si="6"/>
        <v>5.2593664431419251E-10</v>
      </c>
      <c r="O64" s="2">
        <v>0.68753978999999998</v>
      </c>
      <c r="P64">
        <v>269.158525</v>
      </c>
      <c r="Q64">
        <f t="shared" si="11"/>
        <v>268.8933232311748</v>
      </c>
      <c r="R64">
        <f t="shared" si="7"/>
        <v>7.0331978188011152E-2</v>
      </c>
      <c r="S64" s="20">
        <f t="shared" si="8"/>
        <v>9.7081516855658625E-7</v>
      </c>
    </row>
    <row r="65" spans="3:19" x14ac:dyDescent="0.25">
      <c r="C65" s="2">
        <v>0.74095339999999998</v>
      </c>
      <c r="D65">
        <v>220.70962499999999</v>
      </c>
      <c r="E65">
        <f t="shared" si="9"/>
        <v>218.94113174513066</v>
      </c>
      <c r="F65">
        <f t="shared" si="3"/>
        <v>3.127568392518306</v>
      </c>
      <c r="G65" s="20">
        <f t="shared" si="4"/>
        <v>6.4204322821544613E-5</v>
      </c>
      <c r="I65" s="2">
        <v>0.71886074</v>
      </c>
      <c r="J65">
        <v>240.80642800000001</v>
      </c>
      <c r="K65">
        <f t="shared" si="10"/>
        <v>240.76293367251643</v>
      </c>
      <c r="L65">
        <f t="shared" si="5"/>
        <v>1.89175652324942E-3</v>
      </c>
      <c r="M65" s="20">
        <f t="shared" si="6"/>
        <v>3.262339007129723E-8</v>
      </c>
      <c r="O65" s="2">
        <v>0.69060966999999995</v>
      </c>
      <c r="P65">
        <v>269.483386</v>
      </c>
      <c r="Q65">
        <f t="shared" si="11"/>
        <v>269.21087695325605</v>
      </c>
      <c r="R65">
        <f t="shared" si="7"/>
        <v>7.4261180557295567E-2</v>
      </c>
      <c r="S65" s="20">
        <f t="shared" si="8"/>
        <v>1.0225813271412769E-6</v>
      </c>
    </row>
    <row r="66" spans="3:19" x14ac:dyDescent="0.25">
      <c r="C66" s="2">
        <v>0.74402309</v>
      </c>
      <c r="D66">
        <v>221.13003399999999</v>
      </c>
      <c r="E66">
        <f t="shared" si="9"/>
        <v>219.19165649338802</v>
      </c>
      <c r="F66">
        <f t="shared" si="3"/>
        <v>3.7573073581392418</v>
      </c>
      <c r="G66" s="20">
        <f t="shared" si="4"/>
        <v>7.6838920983336265E-5</v>
      </c>
      <c r="I66" s="2">
        <v>0.72193046000000005</v>
      </c>
      <c r="J66">
        <v>241.21409700000001</v>
      </c>
      <c r="K66">
        <f t="shared" si="10"/>
        <v>241.09099542626058</v>
      </c>
      <c r="L66">
        <f t="shared" si="5"/>
        <v>1.5153997457125055E-2</v>
      </c>
      <c r="M66" s="20">
        <f t="shared" si="6"/>
        <v>2.6044848747810674E-7</v>
      </c>
      <c r="O66" s="2">
        <v>0.69367953000000004</v>
      </c>
      <c r="P66">
        <v>269.820987</v>
      </c>
      <c r="Q66">
        <f t="shared" si="11"/>
        <v>269.54777654477607</v>
      </c>
      <c r="R66">
        <f t="shared" si="7"/>
        <v>7.464395284366819E-2</v>
      </c>
      <c r="S66" s="20">
        <f t="shared" si="8"/>
        <v>1.0252816311081972E-6</v>
      </c>
    </row>
    <row r="67" spans="3:19" x14ac:dyDescent="0.25">
      <c r="C67" s="2">
        <v>0.74678990000000001</v>
      </c>
      <c r="D67">
        <v>221.47400500000001</v>
      </c>
      <c r="E67">
        <f t="shared" ref="E67:E98" si="12">$X$6+$X$2*(1+TANH($X$3*(C67/F$1)-$X$4))+D$1^2*$X$5/((-$X$7*(C67/E$1-1)^$X$8+1))</f>
        <v>219.43739620941014</v>
      </c>
      <c r="F67">
        <f t="shared" si="3"/>
        <v>4.1477753659079193</v>
      </c>
      <c r="G67" s="20">
        <f t="shared" si="4"/>
        <v>8.4560921974911147E-5</v>
      </c>
      <c r="I67" s="2">
        <v>0.72500023000000002</v>
      </c>
      <c r="J67">
        <v>241.59628599999999</v>
      </c>
      <c r="K67">
        <f t="shared" ref="K67:K98" si="13">$X$6+$X$2*(1+TANH($X$3*(I67/L$1)-$X$4))+J$1^2*$X$5/((-$X$7*(I67/K$1-1)^$X$8+1))</f>
        <v>241.44129702650574</v>
      </c>
      <c r="L67">
        <f t="shared" si="5"/>
        <v>2.4021581904802983E-2</v>
      </c>
      <c r="M67" s="20">
        <f t="shared" si="6"/>
        <v>4.1154856945289443E-7</v>
      </c>
      <c r="O67" s="2">
        <v>0.69674912</v>
      </c>
      <c r="P67">
        <v>270.29235399999999</v>
      </c>
      <c r="Q67">
        <f t="shared" ref="Q67:Q98" si="14">$X$6+$X$2*(1+TANH($X$3*(O67/R$1)-$X$4))+P$1^2*$X$5/((-$X$7*(O67/Q$1-1)^$X$8+1))</f>
        <v>269.90539501444078</v>
      </c>
      <c r="R67">
        <f t="shared" si="7"/>
        <v>0.14973725650500821</v>
      </c>
      <c r="S67" s="20">
        <f t="shared" si="8"/>
        <v>2.0495680882724809E-6</v>
      </c>
    </row>
    <row r="68" spans="3:19" x14ac:dyDescent="0.25">
      <c r="C68" s="2">
        <v>0.75016252000000005</v>
      </c>
      <c r="D68">
        <v>221.94537199999999</v>
      </c>
      <c r="E68">
        <f t="shared" si="12"/>
        <v>219.7665947483832</v>
      </c>
      <c r="F68">
        <f t="shared" ref="F68:F114" si="15">(E68-D68)^2</f>
        <v>4.7470703121628279</v>
      </c>
      <c r="G68" s="20">
        <f t="shared" ref="G68:G114" si="16">((E68-D68)/D68)^2</f>
        <v>9.636814011906488E-5</v>
      </c>
      <c r="I68" s="2">
        <v>0.72806998000000001</v>
      </c>
      <c r="J68">
        <v>241.984846</v>
      </c>
      <c r="K68">
        <f t="shared" si="13"/>
        <v>241.8159836996717</v>
      </c>
      <c r="L68">
        <f t="shared" ref="L68:L106" si="17">(K68-J68)^2</f>
        <v>2.8514476472164936E-2</v>
      </c>
      <c r="M68" s="20">
        <f t="shared" ref="M68:M106" si="18">((K68-J68)/J68)^2</f>
        <v>4.8695526178602347E-7</v>
      </c>
      <c r="O68" s="2">
        <v>0.69981886999999998</v>
      </c>
      <c r="P68">
        <v>270.68091299999998</v>
      </c>
      <c r="Q68">
        <f t="shared" si="14"/>
        <v>270.28535304372565</v>
      </c>
      <c r="R68">
        <f t="shared" ref="R68:R110" si="19">(Q68-P68)^2</f>
        <v>0.15646767900774666</v>
      </c>
      <c r="S68" s="20">
        <f t="shared" ref="S68:S110" si="20">((Q68-P68)/P68)^2</f>
        <v>2.1355481853933518E-6</v>
      </c>
    </row>
    <row r="69" spans="3:19" x14ac:dyDescent="0.25">
      <c r="C69" s="2">
        <v>0.75323231000000002</v>
      </c>
      <c r="D69">
        <v>222.31482199999999</v>
      </c>
      <c r="E69">
        <f t="shared" si="12"/>
        <v>220.09937293465626</v>
      </c>
      <c r="F69">
        <f t="shared" si="15"/>
        <v>4.9082145611324224</v>
      </c>
      <c r="G69" s="20">
        <f t="shared" si="16"/>
        <v>9.9308564060514583E-5</v>
      </c>
      <c r="I69" s="2">
        <v>0.73113969999999995</v>
      </c>
      <c r="J69">
        <v>242.39251400000001</v>
      </c>
      <c r="K69">
        <f t="shared" si="13"/>
        <v>242.21755907718202</v>
      </c>
      <c r="L69">
        <f t="shared" si="17"/>
        <v>3.06092250182484E-2</v>
      </c>
      <c r="M69" s="20">
        <f t="shared" si="18"/>
        <v>5.2097145475465857E-7</v>
      </c>
      <c r="O69" s="2">
        <v>0.70288859000000004</v>
      </c>
      <c r="P69">
        <v>271.08858199999997</v>
      </c>
      <c r="Q69">
        <f t="shared" si="14"/>
        <v>270.68940298303562</v>
      </c>
      <c r="R69">
        <f t="shared" si="19"/>
        <v>0.15934388758462775</v>
      </c>
      <c r="S69" s="20">
        <f t="shared" si="20"/>
        <v>2.1682679823792299E-6</v>
      </c>
    </row>
    <row r="70" spans="3:19" x14ac:dyDescent="0.25">
      <c r="C70" s="2">
        <v>0.75630195</v>
      </c>
      <c r="D70">
        <v>222.76070999999999</v>
      </c>
      <c r="E70">
        <f t="shared" si="12"/>
        <v>220.46958210614636</v>
      </c>
      <c r="F70">
        <f t="shared" si="15"/>
        <v>5.2492670259941567</v>
      </c>
      <c r="G70" s="20">
        <f t="shared" si="16"/>
        <v>1.0578436384085053E-4</v>
      </c>
      <c r="I70" s="2">
        <v>0.73420923999999999</v>
      </c>
      <c r="J70">
        <v>242.882991</v>
      </c>
      <c r="K70">
        <f t="shared" si="13"/>
        <v>242.64894005174978</v>
      </c>
      <c r="L70">
        <f t="shared" si="17"/>
        <v>5.4779846376831108E-2</v>
      </c>
      <c r="M70" s="20">
        <f t="shared" si="18"/>
        <v>9.2859556514137043E-7</v>
      </c>
      <c r="O70" s="2">
        <v>0.70595814000000001</v>
      </c>
      <c r="P70">
        <v>271.57905899999997</v>
      </c>
      <c r="Q70">
        <f t="shared" si="14"/>
        <v>271.11954434270984</v>
      </c>
      <c r="R70">
        <f t="shared" si="19"/>
        <v>0.21115372026446427</v>
      </c>
      <c r="S70" s="20">
        <f t="shared" si="20"/>
        <v>2.8629000041404569E-6</v>
      </c>
    </row>
    <row r="71" spans="3:19" x14ac:dyDescent="0.25">
      <c r="C71" s="2">
        <v>0.75937153999999996</v>
      </c>
      <c r="D71">
        <v>223.232077</v>
      </c>
      <c r="E71">
        <f t="shared" si="12"/>
        <v>220.88432554099754</v>
      </c>
      <c r="F71">
        <f t="shared" si="15"/>
        <v>5.5119369132482117</v>
      </c>
      <c r="G71" s="20">
        <f t="shared" si="16"/>
        <v>1.1060914572589878E-4</v>
      </c>
      <c r="I71" s="2">
        <v>0.73727883999999999</v>
      </c>
      <c r="J71">
        <v>243.34798799999999</v>
      </c>
      <c r="K71">
        <f t="shared" si="13"/>
        <v>243.11363510057498</v>
      </c>
      <c r="L71">
        <f t="shared" si="17"/>
        <v>5.4921281468906527E-2</v>
      </c>
      <c r="M71" s="20">
        <f t="shared" si="18"/>
        <v>9.2743854667199567E-7</v>
      </c>
      <c r="O71" s="2">
        <v>0.70902779000000005</v>
      </c>
      <c r="P71">
        <v>272.01857699999999</v>
      </c>
      <c r="Q71">
        <f t="shared" si="14"/>
        <v>271.5781352452284</v>
      </c>
      <c r="R71">
        <f t="shared" si="19"/>
        <v>0.19398893934628444</v>
      </c>
      <c r="S71" s="20">
        <f t="shared" si="20"/>
        <v>2.6216809584152244E-6</v>
      </c>
    </row>
    <row r="72" spans="3:19" x14ac:dyDescent="0.25">
      <c r="C72" s="2">
        <v>0.76244113999999996</v>
      </c>
      <c r="D72">
        <v>223.69707399999999</v>
      </c>
      <c r="E72">
        <f t="shared" si="12"/>
        <v>221.35245348143772</v>
      </c>
      <c r="F72">
        <f t="shared" si="15"/>
        <v>5.497245376063189</v>
      </c>
      <c r="G72" s="20">
        <f t="shared" si="16"/>
        <v>1.0985618565281048E-4</v>
      </c>
      <c r="I72" s="2">
        <v>0.74034825999999998</v>
      </c>
      <c r="J72">
        <v>243.902163</v>
      </c>
      <c r="K72">
        <f t="shared" si="13"/>
        <v>243.6157498479337</v>
      </c>
      <c r="L72">
        <f t="shared" si="17"/>
        <v>8.2032493676554769E-2</v>
      </c>
      <c r="M72" s="20">
        <f t="shared" si="18"/>
        <v>1.3789693398603234E-6</v>
      </c>
      <c r="O72" s="2">
        <v>0.71209721999999998</v>
      </c>
      <c r="P72">
        <v>272.56638199999998</v>
      </c>
      <c r="Q72">
        <f t="shared" si="14"/>
        <v>272.06781767747606</v>
      </c>
      <c r="R72">
        <f t="shared" si="19"/>
        <v>0.24856638369373402</v>
      </c>
      <c r="S72" s="20">
        <f t="shared" si="20"/>
        <v>3.3457833457079496E-6</v>
      </c>
    </row>
    <row r="73" spans="3:19" x14ac:dyDescent="0.25">
      <c r="C73" s="2">
        <v>0.76551051000000003</v>
      </c>
      <c r="D73">
        <v>224.27672799999999</v>
      </c>
      <c r="E73">
        <f t="shared" si="12"/>
        <v>221.88496689717491</v>
      </c>
      <c r="F73">
        <f t="shared" si="15"/>
        <v>5.7205211729870715</v>
      </c>
      <c r="G73" s="20">
        <f t="shared" si="16"/>
        <v>1.137279404460155E-4</v>
      </c>
      <c r="I73" s="2">
        <v>0.74341780000000002</v>
      </c>
      <c r="J73">
        <v>244.39901</v>
      </c>
      <c r="K73">
        <f t="shared" si="13"/>
        <v>244.1603095384508</v>
      </c>
      <c r="L73">
        <f t="shared" si="17"/>
        <v>5.6977910343801265E-2</v>
      </c>
      <c r="M73" s="20">
        <f t="shared" si="18"/>
        <v>9.5391050784057176E-7</v>
      </c>
      <c r="O73" s="2">
        <v>0.71516676000000001</v>
      </c>
      <c r="P73">
        <v>273.06322799999998</v>
      </c>
      <c r="Q73">
        <f t="shared" si="14"/>
        <v>272.59179358428207</v>
      </c>
      <c r="R73">
        <f t="shared" si="19"/>
        <v>0.22225040832328571</v>
      </c>
      <c r="S73" s="20">
        <f t="shared" si="20"/>
        <v>2.9806853135583807E-6</v>
      </c>
    </row>
    <row r="74" spans="3:19" x14ac:dyDescent="0.25">
      <c r="C74" s="2">
        <v>0.76858000000000004</v>
      </c>
      <c r="D74">
        <v>224.79268400000001</v>
      </c>
      <c r="E74">
        <f t="shared" si="12"/>
        <v>222.49572962839238</v>
      </c>
      <c r="F74">
        <f t="shared" si="15"/>
        <v>5.2759993852473839</v>
      </c>
      <c r="G74" s="20">
        <f t="shared" si="16"/>
        <v>1.0440959008575506E-4</v>
      </c>
      <c r="I74" s="2">
        <v>0.74648720999999996</v>
      </c>
      <c r="J74">
        <v>244.959554</v>
      </c>
      <c r="K74">
        <f t="shared" si="13"/>
        <v>244.75328914791996</v>
      </c>
      <c r="L74">
        <f t="shared" si="17"/>
        <v>4.2545189203600543E-2</v>
      </c>
      <c r="M74" s="20">
        <f t="shared" si="18"/>
        <v>7.0902523763022213E-7</v>
      </c>
      <c r="O74" s="2">
        <v>0.71823608000000005</v>
      </c>
      <c r="P74">
        <v>273.668362</v>
      </c>
      <c r="Q74">
        <f t="shared" si="14"/>
        <v>273.15372825807924</v>
      </c>
      <c r="R74">
        <f t="shared" si="19"/>
        <v>0.26484788832336459</v>
      </c>
      <c r="S74" s="20">
        <f t="shared" si="20"/>
        <v>3.5362855709790815E-6</v>
      </c>
    </row>
    <row r="75" spans="3:19" x14ac:dyDescent="0.25">
      <c r="C75" s="2">
        <v>0.77164935000000001</v>
      </c>
      <c r="D75">
        <v>225.38507799999999</v>
      </c>
      <c r="E75">
        <f t="shared" si="12"/>
        <v>223.20194419446423</v>
      </c>
      <c r="F75">
        <f t="shared" si="15"/>
        <v>4.7660732128730521</v>
      </c>
      <c r="G75" s="20">
        <f t="shared" si="16"/>
        <v>9.3823232239169803E-5</v>
      </c>
      <c r="I75" s="2">
        <v>0.74925372999999995</v>
      </c>
      <c r="J75">
        <v>245.450031</v>
      </c>
      <c r="K75">
        <f t="shared" si="13"/>
        <v>245.33530035271821</v>
      </c>
      <c r="L75">
        <f t="shared" si="17"/>
        <v>1.3163121425698239E-2</v>
      </c>
      <c r="M75" s="20">
        <f t="shared" si="18"/>
        <v>2.1849057367586226E-7</v>
      </c>
      <c r="O75" s="2">
        <v>0.72130534000000002</v>
      </c>
      <c r="P75">
        <v>274.29897499999998</v>
      </c>
      <c r="Q75">
        <f t="shared" si="14"/>
        <v>273.75808679666216</v>
      </c>
      <c r="R75">
        <f t="shared" si="19"/>
        <v>0.29256004851002471</v>
      </c>
      <c r="S75" s="20">
        <f t="shared" si="20"/>
        <v>3.8883616386604382E-6</v>
      </c>
    </row>
    <row r="76" spans="3:19" x14ac:dyDescent="0.25">
      <c r="C76" s="2">
        <v>0.77502172999999996</v>
      </c>
      <c r="D76">
        <v>225.971102</v>
      </c>
      <c r="E76">
        <f t="shared" si="12"/>
        <v>224.11375085374112</v>
      </c>
      <c r="F76">
        <f t="shared" si="15"/>
        <v>3.4497532805091691</v>
      </c>
      <c r="G76" s="20">
        <f t="shared" si="16"/>
        <v>6.7558847026487868E-5</v>
      </c>
      <c r="I76" s="2">
        <v>0.75262596999999998</v>
      </c>
      <c r="J76">
        <v>246.106123</v>
      </c>
      <c r="K76">
        <f t="shared" si="13"/>
        <v>246.11550693538595</v>
      </c>
      <c r="L76">
        <f t="shared" si="17"/>
        <v>8.8058243327779464E-5</v>
      </c>
      <c r="M76" s="20">
        <f t="shared" si="18"/>
        <v>1.4538686762617609E-9</v>
      </c>
      <c r="O76" s="2">
        <v>0.72437474999999996</v>
      </c>
      <c r="P76">
        <v>274.85951999999997</v>
      </c>
      <c r="Q76">
        <f t="shared" si="14"/>
        <v>274.41025688224835</v>
      </c>
      <c r="R76">
        <f t="shared" si="19"/>
        <v>0.20183734897191255</v>
      </c>
      <c r="S76" s="20">
        <f t="shared" si="20"/>
        <v>2.6716524800668853E-6</v>
      </c>
    </row>
    <row r="77" spans="3:19" x14ac:dyDescent="0.25">
      <c r="C77" s="2">
        <v>0.77839411000000003</v>
      </c>
      <c r="D77">
        <v>226.56349599999999</v>
      </c>
      <c r="E77">
        <f t="shared" si="12"/>
        <v>225.20283748259851</v>
      </c>
      <c r="F77">
        <f t="shared" si="15"/>
        <v>1.8513916009771811</v>
      </c>
      <c r="G77" s="20">
        <f t="shared" si="16"/>
        <v>3.606769713948477E-5</v>
      </c>
      <c r="I77" s="2">
        <v>0.75569520999999995</v>
      </c>
      <c r="J77">
        <v>246.74947599999999</v>
      </c>
      <c r="K77">
        <f t="shared" si="13"/>
        <v>246.90470629751223</v>
      </c>
      <c r="L77">
        <f t="shared" si="17"/>
        <v>2.4096445265740798E-2</v>
      </c>
      <c r="M77" s="20">
        <f t="shared" si="18"/>
        <v>3.9576784083782041E-7</v>
      </c>
      <c r="O77" s="2">
        <v>0.72744379000000003</v>
      </c>
      <c r="P77">
        <v>275.59841899999998</v>
      </c>
      <c r="Q77">
        <f t="shared" si="14"/>
        <v>275.1166060040145</v>
      </c>
      <c r="R77">
        <f t="shared" si="19"/>
        <v>0.23214376310050289</v>
      </c>
      <c r="S77" s="20">
        <f t="shared" si="20"/>
        <v>3.0563534494934811E-6</v>
      </c>
    </row>
    <row r="78" spans="3:19" x14ac:dyDescent="0.25">
      <c r="C78" s="2">
        <v>0.78176635999999999</v>
      </c>
      <c r="D78">
        <v>227.21247199999999</v>
      </c>
      <c r="E78">
        <f t="shared" si="12"/>
        <v>226.5144586740247</v>
      </c>
      <c r="F78">
        <f t="shared" si="15"/>
        <v>0.48722260323909494</v>
      </c>
      <c r="G78" s="20">
        <f t="shared" si="16"/>
        <v>9.4376332063669021E-6</v>
      </c>
      <c r="I78" s="2">
        <v>0.75876436999999997</v>
      </c>
      <c r="J78">
        <v>247.43104700000001</v>
      </c>
      <c r="K78">
        <f t="shared" si="13"/>
        <v>247.78324100925209</v>
      </c>
      <c r="L78">
        <f t="shared" si="17"/>
        <v>0.12404062015305976</v>
      </c>
      <c r="M78" s="20">
        <f t="shared" si="18"/>
        <v>2.0260751185240416E-6</v>
      </c>
      <c r="O78" s="2">
        <v>0.73051292000000001</v>
      </c>
      <c r="P78">
        <v>276.29910000000001</v>
      </c>
      <c r="Q78">
        <f t="shared" si="14"/>
        <v>275.8851565353047</v>
      </c>
      <c r="R78">
        <f t="shared" si="19"/>
        <v>0.17134919196395548</v>
      </c>
      <c r="S78" s="20">
        <f t="shared" si="20"/>
        <v>2.2445181427184875E-6</v>
      </c>
    </row>
    <row r="79" spans="3:19" x14ac:dyDescent="0.25">
      <c r="C79" s="2">
        <v>0.78453154999999997</v>
      </c>
      <c r="D79">
        <v>228.364665</v>
      </c>
      <c r="E79">
        <f t="shared" si="12"/>
        <v>227.79530621191265</v>
      </c>
      <c r="F79">
        <f t="shared" si="15"/>
        <v>0.32416942957230332</v>
      </c>
      <c r="G79" s="20">
        <f t="shared" si="16"/>
        <v>6.2160463559311365E-6</v>
      </c>
      <c r="I79" s="2">
        <v>0.76183323999999997</v>
      </c>
      <c r="J79">
        <v>248.25912500000001</v>
      </c>
      <c r="K79">
        <f t="shared" si="13"/>
        <v>248.76785999552357</v>
      </c>
      <c r="L79">
        <f t="shared" si="17"/>
        <v>0.25881129567035033</v>
      </c>
      <c r="M79" s="20">
        <f t="shared" si="18"/>
        <v>4.1992602040651206E-6</v>
      </c>
      <c r="O79" s="2">
        <v>0.73358201999999995</v>
      </c>
      <c r="P79">
        <v>277.01252099999999</v>
      </c>
      <c r="Q79">
        <f t="shared" si="14"/>
        <v>276.72562740662295</v>
      </c>
      <c r="R79">
        <f t="shared" si="19"/>
        <v>8.2307933920792928E-2</v>
      </c>
      <c r="S79" s="20">
        <f t="shared" si="20"/>
        <v>1.0726126162401566E-6</v>
      </c>
    </row>
    <row r="80" spans="3:19" x14ac:dyDescent="0.25">
      <c r="C80" s="2">
        <v>0.78729651</v>
      </c>
      <c r="D80">
        <v>229.62663599999999</v>
      </c>
      <c r="E80">
        <f t="shared" si="12"/>
        <v>229.30105209448428</v>
      </c>
      <c r="F80">
        <f t="shared" si="15"/>
        <v>0.10600487953086533</v>
      </c>
      <c r="G80" s="20">
        <f t="shared" si="16"/>
        <v>2.0103946960855754E-6</v>
      </c>
      <c r="I80" s="2">
        <v>0.76429643999999997</v>
      </c>
      <c r="J80">
        <v>248.89048299999999</v>
      </c>
      <c r="K80">
        <f t="shared" si="13"/>
        <v>249.6488779837016</v>
      </c>
      <c r="L80">
        <f t="shared" si="17"/>
        <v>0.57516295130375983</v>
      </c>
      <c r="M80" s="20">
        <f t="shared" si="18"/>
        <v>9.2848378258186115E-6</v>
      </c>
      <c r="O80" s="2">
        <v>0.73665113000000004</v>
      </c>
      <c r="P80">
        <v>277.71957200000003</v>
      </c>
      <c r="Q80">
        <f t="shared" si="14"/>
        <v>277.65008233188712</v>
      </c>
      <c r="R80">
        <f t="shared" si="19"/>
        <v>4.8288139744421055E-3</v>
      </c>
      <c r="S80" s="20">
        <f t="shared" si="20"/>
        <v>6.2607664079868099E-8</v>
      </c>
    </row>
    <row r="81" spans="3:19" x14ac:dyDescent="0.25">
      <c r="C81" s="2">
        <v>0.78944605999999995</v>
      </c>
      <c r="D81">
        <v>231.00227000000001</v>
      </c>
      <c r="E81">
        <f t="shared" si="12"/>
        <v>230.65496721674711</v>
      </c>
      <c r="F81">
        <f t="shared" si="15"/>
        <v>0.12061922325521075</v>
      </c>
      <c r="G81" s="20">
        <f t="shared" si="16"/>
        <v>2.2603934086426373E-6</v>
      </c>
      <c r="I81" s="2">
        <v>0.76706246</v>
      </c>
      <c r="J81">
        <v>249.63012900000001</v>
      </c>
      <c r="K81">
        <f t="shared" si="13"/>
        <v>250.75186114714961</v>
      </c>
      <c r="L81">
        <f t="shared" si="17"/>
        <v>1.2582830099488533</v>
      </c>
      <c r="M81" s="20">
        <f t="shared" si="18"/>
        <v>2.0192232129672102E-5</v>
      </c>
      <c r="O81" s="2">
        <v>0.73972020000000005</v>
      </c>
      <c r="P81">
        <v>278.44573200000002</v>
      </c>
      <c r="Q81">
        <f t="shared" si="14"/>
        <v>278.67346853385357</v>
      </c>
      <c r="R81">
        <f t="shared" si="19"/>
        <v>5.1863928851626682E-2</v>
      </c>
      <c r="S81" s="20">
        <f t="shared" si="20"/>
        <v>6.6893555797231143E-7</v>
      </c>
    </row>
    <row r="82" spans="3:19" x14ac:dyDescent="0.25">
      <c r="C82" s="2">
        <v>0.79159367999999997</v>
      </c>
      <c r="D82">
        <v>232.401442</v>
      </c>
      <c r="E82">
        <f t="shared" si="12"/>
        <v>232.19313523634597</v>
      </c>
      <c r="F82">
        <f t="shared" si="15"/>
        <v>4.3391707784018553E-2</v>
      </c>
      <c r="G82" s="20">
        <f t="shared" si="16"/>
        <v>8.0339496627313971E-7</v>
      </c>
      <c r="I82" s="2">
        <v>0.76989735000000004</v>
      </c>
      <c r="J82">
        <v>250.50709900000001</v>
      </c>
      <c r="K82">
        <f t="shared" si="13"/>
        <v>252.02948556277164</v>
      </c>
      <c r="L82">
        <f t="shared" si="17"/>
        <v>2.3176608465076161</v>
      </c>
      <c r="M82" s="20">
        <f t="shared" si="18"/>
        <v>3.6932593738198836E-5</v>
      </c>
      <c r="O82" s="2">
        <v>0.74248638</v>
      </c>
      <c r="P82">
        <v>279.10257000000001</v>
      </c>
      <c r="Q82">
        <f t="shared" si="14"/>
        <v>279.6959742539787</v>
      </c>
      <c r="R82">
        <f t="shared" si="19"/>
        <v>0.35212860864000578</v>
      </c>
      <c r="S82" s="20">
        <f t="shared" si="20"/>
        <v>4.5203664156467865E-6</v>
      </c>
    </row>
    <row r="83" spans="3:19" x14ac:dyDescent="0.25">
      <c r="C83" s="2">
        <v>0.79333138999999997</v>
      </c>
      <c r="D83">
        <v>233.69109800000001</v>
      </c>
      <c r="E83">
        <f t="shared" si="12"/>
        <v>233.59082597257228</v>
      </c>
      <c r="F83">
        <f t="shared" si="15"/>
        <v>1.0054479484468462E-2</v>
      </c>
      <c r="G83" s="20">
        <f t="shared" si="16"/>
        <v>1.8410909960238316E-7</v>
      </c>
      <c r="I83" s="2">
        <v>0.77194728999999995</v>
      </c>
      <c r="J83">
        <v>251.55645699999999</v>
      </c>
      <c r="K83">
        <f t="shared" si="13"/>
        <v>253.06206940277283</v>
      </c>
      <c r="L83">
        <f t="shared" si="17"/>
        <v>2.2668687073834048</v>
      </c>
      <c r="M83" s="20">
        <f t="shared" si="18"/>
        <v>3.5822461834212634E-5</v>
      </c>
      <c r="O83" s="2">
        <v>0.74555508000000004</v>
      </c>
      <c r="P83">
        <v>280.01420100000001</v>
      </c>
      <c r="Q83">
        <f t="shared" si="14"/>
        <v>280.9624397332596</v>
      </c>
      <c r="R83">
        <f t="shared" si="19"/>
        <v>0.89915669525374486</v>
      </c>
      <c r="S83" s="20">
        <f t="shared" si="20"/>
        <v>1.1467672137631923E-5</v>
      </c>
    </row>
    <row r="84" spans="3:19" x14ac:dyDescent="0.25">
      <c r="C84" s="2">
        <v>0.79513423000000005</v>
      </c>
      <c r="D84">
        <v>235.07358400000001</v>
      </c>
      <c r="E84">
        <f t="shared" si="12"/>
        <v>235.2022956128489</v>
      </c>
      <c r="F84">
        <f t="shared" si="15"/>
        <v>1.6566679282162284E-2</v>
      </c>
      <c r="G84" s="20">
        <f t="shared" si="16"/>
        <v>2.9979736211867322E-7</v>
      </c>
      <c r="I84" s="2">
        <v>0.77410661000000003</v>
      </c>
      <c r="J84">
        <v>252.60971599999999</v>
      </c>
      <c r="K84">
        <f t="shared" si="13"/>
        <v>254.26403215926518</v>
      </c>
      <c r="L84">
        <f t="shared" si="17"/>
        <v>2.7367619548059383</v>
      </c>
      <c r="M84" s="20">
        <f t="shared" si="18"/>
        <v>4.2888111439403414E-5</v>
      </c>
      <c r="O84" s="2">
        <v>0.74771430999999999</v>
      </c>
      <c r="P84">
        <v>281.11130300000002</v>
      </c>
      <c r="Q84">
        <f t="shared" si="14"/>
        <v>281.95137349198893</v>
      </c>
      <c r="R84">
        <f t="shared" si="19"/>
        <v>0.70571843151049063</v>
      </c>
      <c r="S84" s="20">
        <f t="shared" si="20"/>
        <v>8.9304808561678035E-6</v>
      </c>
    </row>
    <row r="85" spans="3:19" x14ac:dyDescent="0.25">
      <c r="C85" s="2">
        <v>0.79649420000000004</v>
      </c>
      <c r="D85">
        <v>236.5181</v>
      </c>
      <c r="E85">
        <f t="shared" si="12"/>
        <v>236.53679101462228</v>
      </c>
      <c r="F85">
        <f t="shared" si="15"/>
        <v>3.4935402761017935E-4</v>
      </c>
      <c r="G85" s="20">
        <f t="shared" si="16"/>
        <v>6.2450654083422902E-9</v>
      </c>
      <c r="I85" s="2">
        <v>0.77601056000000002</v>
      </c>
      <c r="J85">
        <v>253.723198</v>
      </c>
      <c r="K85">
        <f t="shared" si="13"/>
        <v>255.4343892876966</v>
      </c>
      <c r="L85">
        <f t="shared" si="17"/>
        <v>2.928175623088773</v>
      </c>
      <c r="M85" s="20">
        <f t="shared" si="18"/>
        <v>4.5485897395582814E-5</v>
      </c>
      <c r="O85" s="2">
        <v>0.74953069999999999</v>
      </c>
      <c r="P85">
        <v>281.997972</v>
      </c>
      <c r="Q85">
        <f t="shared" si="14"/>
        <v>282.85556002464853</v>
      </c>
      <c r="R85">
        <f t="shared" si="19"/>
        <v>0.73545722002055269</v>
      </c>
      <c r="S85" s="20">
        <f t="shared" si="20"/>
        <v>9.248375310600691E-6</v>
      </c>
    </row>
    <row r="86" spans="3:19" x14ac:dyDescent="0.25">
      <c r="C86" s="2">
        <v>0.79779414999999998</v>
      </c>
      <c r="D86">
        <v>237.855706</v>
      </c>
      <c r="E86">
        <f t="shared" si="12"/>
        <v>237.9155742185348</v>
      </c>
      <c r="F86">
        <f t="shared" si="15"/>
        <v>3.5842035905308705E-3</v>
      </c>
      <c r="G86" s="20">
        <f t="shared" si="16"/>
        <v>6.3352757374446813E-8</v>
      </c>
      <c r="I86" s="2">
        <v>0.77789207999999999</v>
      </c>
      <c r="J86">
        <v>255.04448199999999</v>
      </c>
      <c r="K86">
        <f t="shared" si="13"/>
        <v>256.70614021203056</v>
      </c>
      <c r="L86">
        <f t="shared" si="17"/>
        <v>2.7611080136086428</v>
      </c>
      <c r="M86" s="20">
        <f t="shared" si="18"/>
        <v>4.2447442899976814E-5</v>
      </c>
      <c r="O86" s="2">
        <v>0.75134703999999997</v>
      </c>
      <c r="P86">
        <v>282.910751</v>
      </c>
      <c r="Q86">
        <f t="shared" si="14"/>
        <v>283.83424373889403</v>
      </c>
      <c r="R86">
        <f t="shared" si="19"/>
        <v>0.85283883878999045</v>
      </c>
      <c r="S86" s="20">
        <f t="shared" si="20"/>
        <v>1.0655358521750061E-5</v>
      </c>
    </row>
    <row r="87" spans="3:19" x14ac:dyDescent="0.25">
      <c r="C87" s="2">
        <v>0.79900112000000001</v>
      </c>
      <c r="D87">
        <v>239.16099199999999</v>
      </c>
      <c r="E87">
        <f t="shared" si="12"/>
        <v>239.29185891866797</v>
      </c>
      <c r="F87">
        <f t="shared" si="15"/>
        <v>1.7126150401650778E-2</v>
      </c>
      <c r="G87" s="20">
        <f t="shared" si="16"/>
        <v>2.9941879719141197E-7</v>
      </c>
      <c r="I87" s="2">
        <v>0.77975969000000001</v>
      </c>
      <c r="J87">
        <v>256.486717</v>
      </c>
      <c r="K87">
        <f t="shared" si="13"/>
        <v>258.0957393548116</v>
      </c>
      <c r="L87">
        <f t="shared" si="17"/>
        <v>2.5889529382834664</v>
      </c>
      <c r="M87" s="20">
        <f t="shared" si="18"/>
        <v>3.9354499959296303E-5</v>
      </c>
      <c r="O87" s="2">
        <v>0.75306388000000002</v>
      </c>
      <c r="P87">
        <v>283.907422</v>
      </c>
      <c r="Q87">
        <f t="shared" si="14"/>
        <v>284.8359918067207</v>
      </c>
      <c r="R87">
        <f t="shared" si="19"/>
        <v>0.8622418859533223</v>
      </c>
      <c r="S87" s="20">
        <f t="shared" si="20"/>
        <v>1.0697335675225059E-5</v>
      </c>
    </row>
    <row r="88" spans="3:19" x14ac:dyDescent="0.25">
      <c r="C88" s="2">
        <v>0.80033869000000002</v>
      </c>
      <c r="D88">
        <v>240.75543099999999</v>
      </c>
      <c r="E88">
        <f t="shared" si="12"/>
        <v>240.93165495965766</v>
      </c>
      <c r="F88">
        <f t="shared" si="15"/>
        <v>3.10548839574303E-2</v>
      </c>
      <c r="G88" s="20">
        <f t="shared" si="16"/>
        <v>5.3576917737868145E-7</v>
      </c>
      <c r="I88" s="2">
        <v>0.78119864000000006</v>
      </c>
      <c r="J88">
        <v>257.82090299999999</v>
      </c>
      <c r="K88">
        <f t="shared" si="13"/>
        <v>259.26247342372466</v>
      </c>
      <c r="L88">
        <f t="shared" si="17"/>
        <v>2.0781252865577247</v>
      </c>
      <c r="M88" s="20">
        <f t="shared" si="18"/>
        <v>3.1263347400625582E-5</v>
      </c>
      <c r="O88" s="2">
        <v>0.75496761000000001</v>
      </c>
      <c r="P88">
        <v>285.12539099999998</v>
      </c>
      <c r="Q88">
        <f t="shared" si="14"/>
        <v>286.04452698141085</v>
      </c>
      <c r="R88">
        <f t="shared" si="19"/>
        <v>0.84481095232413239</v>
      </c>
      <c r="S88" s="20">
        <f t="shared" si="20"/>
        <v>1.0391727452763364E-5</v>
      </c>
    </row>
    <row r="89" spans="3:19" x14ac:dyDescent="0.25">
      <c r="C89" s="2">
        <v>0.80151419999999995</v>
      </c>
      <c r="D89">
        <v>242.28493499999999</v>
      </c>
      <c r="E89">
        <f t="shared" si="12"/>
        <v>242.47754329831685</v>
      </c>
      <c r="F89">
        <f t="shared" si="15"/>
        <v>3.7097956580514818E-2</v>
      </c>
      <c r="G89" s="20">
        <f t="shared" si="16"/>
        <v>6.3197102436288572E-7</v>
      </c>
      <c r="I89" s="2">
        <v>0.78267728999999997</v>
      </c>
      <c r="J89">
        <v>259.24385699999999</v>
      </c>
      <c r="K89">
        <f t="shared" si="13"/>
        <v>260.55723848091117</v>
      </c>
      <c r="L89">
        <f t="shared" si="17"/>
        <v>1.7249709144004324</v>
      </c>
      <c r="M89" s="20">
        <f t="shared" si="18"/>
        <v>2.5666392311860913E-5</v>
      </c>
      <c r="O89" s="2">
        <v>0.75653223999999997</v>
      </c>
      <c r="P89">
        <v>286.41893399999998</v>
      </c>
      <c r="Q89">
        <f t="shared" si="14"/>
        <v>287.12363564724944</v>
      </c>
      <c r="R89">
        <f t="shared" si="19"/>
        <v>0.49660441163610902</v>
      </c>
      <c r="S89" s="20">
        <f t="shared" si="20"/>
        <v>6.053508063626634E-6</v>
      </c>
    </row>
    <row r="90" spans="3:19" x14ac:dyDescent="0.25">
      <c r="C90" s="2">
        <v>0.80267403000000004</v>
      </c>
      <c r="D90">
        <v>243.92988099999999</v>
      </c>
      <c r="E90">
        <f t="shared" si="12"/>
        <v>244.10347789934147</v>
      </c>
      <c r="F90">
        <f t="shared" si="15"/>
        <v>3.0135883460974486E-2</v>
      </c>
      <c r="G90" s="20">
        <f t="shared" si="16"/>
        <v>5.064702265100441E-7</v>
      </c>
      <c r="I90" s="2">
        <v>0.78413896000000005</v>
      </c>
      <c r="J90">
        <v>260.87010700000002</v>
      </c>
      <c r="K90">
        <f t="shared" si="13"/>
        <v>261.94113913111767</v>
      </c>
      <c r="L90">
        <f t="shared" si="17"/>
        <v>1.147109825886409</v>
      </c>
      <c r="M90" s="20">
        <f t="shared" si="18"/>
        <v>1.6856071593588757E-5</v>
      </c>
      <c r="O90" s="2">
        <v>0.75797661000000005</v>
      </c>
      <c r="P90">
        <v>287.78605900000002</v>
      </c>
      <c r="Q90">
        <f t="shared" si="14"/>
        <v>288.19599590461104</v>
      </c>
      <c r="R90">
        <f t="shared" si="19"/>
        <v>0.16804826576206083</v>
      </c>
      <c r="S90" s="20">
        <f t="shared" si="20"/>
        <v>2.0290583258644104E-6</v>
      </c>
    </row>
    <row r="91" spans="3:19" x14ac:dyDescent="0.25">
      <c r="C91" s="2">
        <v>0.80369281999999997</v>
      </c>
      <c r="D91">
        <v>245.607383</v>
      </c>
      <c r="E91">
        <f t="shared" si="12"/>
        <v>245.61741804898514</v>
      </c>
      <c r="F91">
        <f t="shared" si="15"/>
        <v>1.0070220813426105E-4</v>
      </c>
      <c r="G91" s="20">
        <f t="shared" si="16"/>
        <v>1.6693836601384347E-9</v>
      </c>
      <c r="I91" s="2">
        <v>0.78541448999999997</v>
      </c>
      <c r="J91">
        <v>262.471699</v>
      </c>
      <c r="K91">
        <f t="shared" si="13"/>
        <v>263.2403404666519</v>
      </c>
      <c r="L91">
        <f t="shared" si="17"/>
        <v>0.59080970425678381</v>
      </c>
      <c r="M91" s="20">
        <f t="shared" si="18"/>
        <v>8.5759581923137525E-6</v>
      </c>
      <c r="O91" s="2">
        <v>0.75932633000000005</v>
      </c>
      <c r="P91">
        <v>289.09162199999997</v>
      </c>
      <c r="Q91">
        <f t="shared" si="14"/>
        <v>289.27045700184317</v>
      </c>
      <c r="R91">
        <f t="shared" si="19"/>
        <v>3.1981957884256278E-2</v>
      </c>
      <c r="S91" s="20">
        <f t="shared" si="20"/>
        <v>3.8267847571660322E-7</v>
      </c>
    </row>
    <row r="92" spans="3:19" x14ac:dyDescent="0.25">
      <c r="C92" s="2">
        <v>0.80475229000000004</v>
      </c>
      <c r="D92">
        <v>247.31237300000001</v>
      </c>
      <c r="E92">
        <f t="shared" si="12"/>
        <v>247.27969358999141</v>
      </c>
      <c r="F92">
        <f t="shared" si="15"/>
        <v>1.0679438385100318E-3</v>
      </c>
      <c r="G92" s="20">
        <f t="shared" si="16"/>
        <v>1.7460501978602456E-8</v>
      </c>
      <c r="I92" s="2">
        <v>0.78666769000000003</v>
      </c>
      <c r="J92">
        <v>263.91977300000002</v>
      </c>
      <c r="K92">
        <f t="shared" si="13"/>
        <v>264.60622080080475</v>
      </c>
      <c r="L92">
        <f t="shared" si="17"/>
        <v>0.47121058322964832</v>
      </c>
      <c r="M92" s="20">
        <f t="shared" si="18"/>
        <v>6.7650526047610526E-6</v>
      </c>
      <c r="O92" s="2">
        <v>0.76105566999999996</v>
      </c>
      <c r="P92">
        <v>290.62549999999999</v>
      </c>
      <c r="Q92">
        <f t="shared" si="14"/>
        <v>290.75923343116852</v>
      </c>
      <c r="R92">
        <f t="shared" si="19"/>
        <v>1.7884630612109757E-2</v>
      </c>
      <c r="S92" s="20">
        <f t="shared" si="20"/>
        <v>2.1174469570499185E-7</v>
      </c>
    </row>
    <row r="93" spans="3:19" x14ac:dyDescent="0.25">
      <c r="C93" s="2">
        <v>0.80562597999999996</v>
      </c>
      <c r="D93">
        <v>248.859973</v>
      </c>
      <c r="E93">
        <f t="shared" si="12"/>
        <v>248.71967941422625</v>
      </c>
      <c r="F93">
        <f t="shared" si="15"/>
        <v>1.968229020925585E-2</v>
      </c>
      <c r="G93" s="20">
        <f t="shared" si="16"/>
        <v>3.1780851697331897E-7</v>
      </c>
      <c r="I93" s="2">
        <v>0.78789368000000004</v>
      </c>
      <c r="J93">
        <v>265.67679600000002</v>
      </c>
      <c r="K93">
        <f t="shared" si="13"/>
        <v>266.03413869414322</v>
      </c>
      <c r="L93">
        <f t="shared" si="17"/>
        <v>0.12769380105751985</v>
      </c>
      <c r="M93" s="20">
        <f t="shared" si="18"/>
        <v>1.809099962074281E-6</v>
      </c>
      <c r="O93" s="2">
        <v>0.76223768999999997</v>
      </c>
      <c r="P93">
        <v>292.03854000000001</v>
      </c>
      <c r="Q93">
        <f t="shared" si="14"/>
        <v>291.85575482632134</v>
      </c>
      <c r="R93">
        <f t="shared" si="19"/>
        <v>3.3410419716740448E-2</v>
      </c>
      <c r="S93" s="20">
        <f t="shared" si="20"/>
        <v>3.9174331519807854E-7</v>
      </c>
    </row>
    <row r="94" spans="3:19" x14ac:dyDescent="0.25">
      <c r="C94" s="2">
        <v>0.80649150000000003</v>
      </c>
      <c r="D94">
        <v>250.30383900000001</v>
      </c>
      <c r="E94">
        <f t="shared" si="12"/>
        <v>250.20917838805798</v>
      </c>
      <c r="F94">
        <f t="shared" si="15"/>
        <v>8.9606314532400377E-3</v>
      </c>
      <c r="G94" s="20">
        <f t="shared" si="16"/>
        <v>1.4302224610520661E-7</v>
      </c>
      <c r="I94" s="2">
        <v>0.78898678</v>
      </c>
      <c r="J94">
        <v>267.42349300000001</v>
      </c>
      <c r="K94">
        <f t="shared" si="13"/>
        <v>267.38857252612337</v>
      </c>
      <c r="L94">
        <f t="shared" si="17"/>
        <v>1.2194394957690184E-3</v>
      </c>
      <c r="M94" s="20">
        <f t="shared" si="18"/>
        <v>1.7051443203924612E-8</v>
      </c>
      <c r="O94" s="2">
        <v>0.76344705000000002</v>
      </c>
      <c r="P94">
        <v>293.40770800000001</v>
      </c>
      <c r="Q94">
        <f t="shared" si="14"/>
        <v>293.04954788995587</v>
      </c>
      <c r="R94">
        <f t="shared" si="19"/>
        <v>0.12827866442682972</v>
      </c>
      <c r="S94" s="20">
        <f t="shared" si="20"/>
        <v>1.4900861976127186E-6</v>
      </c>
    </row>
    <row r="95" spans="3:19" x14ac:dyDescent="0.25">
      <c r="C95" s="2">
        <v>0.80746518</v>
      </c>
      <c r="D95">
        <v>251.94167999999999</v>
      </c>
      <c r="E95">
        <f t="shared" si="12"/>
        <v>251.96098887984846</v>
      </c>
      <c r="F95">
        <f t="shared" si="15"/>
        <v>3.7283284100252074E-4</v>
      </c>
      <c r="G95" s="20">
        <f t="shared" si="16"/>
        <v>5.8737318794159255E-9</v>
      </c>
      <c r="I95" s="2">
        <v>0.79009956000000003</v>
      </c>
      <c r="J95">
        <v>269.29229099999998</v>
      </c>
      <c r="K95">
        <f t="shared" si="13"/>
        <v>268.85065609910737</v>
      </c>
      <c r="L95">
        <f t="shared" si="17"/>
        <v>0.1950413856864246</v>
      </c>
      <c r="M95" s="20">
        <f t="shared" si="18"/>
        <v>2.6895457216333867E-6</v>
      </c>
      <c r="O95" s="2">
        <v>0.76465640000000001</v>
      </c>
      <c r="P95">
        <v>294.77687600000002</v>
      </c>
      <c r="Q95">
        <f t="shared" si="14"/>
        <v>294.32124370019386</v>
      </c>
      <c r="R95">
        <f t="shared" si="19"/>
        <v>0.20760079262664555</v>
      </c>
      <c r="S95" s="20">
        <f t="shared" si="20"/>
        <v>2.389143212260055E-6</v>
      </c>
    </row>
    <row r="96" spans="3:19" x14ac:dyDescent="0.25">
      <c r="C96" s="2">
        <v>0.80843878000000002</v>
      </c>
      <c r="D96">
        <v>253.620395</v>
      </c>
      <c r="E96">
        <f t="shared" si="12"/>
        <v>253.79436599454837</v>
      </c>
      <c r="F96">
        <f t="shared" si="15"/>
        <v>3.0265906944148852E-2</v>
      </c>
      <c r="G96" s="20">
        <f t="shared" si="16"/>
        <v>4.705278601137834E-7</v>
      </c>
      <c r="I96" s="2">
        <v>0.79121293999999998</v>
      </c>
      <c r="J96">
        <v>270.86882300000002</v>
      </c>
      <c r="K96">
        <f t="shared" si="13"/>
        <v>270.40206249808722</v>
      </c>
      <c r="L96">
        <f t="shared" si="17"/>
        <v>0.21786536614589069</v>
      </c>
      <c r="M96" s="20">
        <f t="shared" si="18"/>
        <v>2.969409920352211E-6</v>
      </c>
      <c r="O96" s="2">
        <v>0.76559093</v>
      </c>
      <c r="P96">
        <v>295.93973399999999</v>
      </c>
      <c r="Q96">
        <f t="shared" si="14"/>
        <v>295.36074375708802</v>
      </c>
      <c r="R96">
        <f t="shared" si="19"/>
        <v>0.33522970138726277</v>
      </c>
      <c r="S96" s="20">
        <f t="shared" si="20"/>
        <v>3.827682723798824E-6</v>
      </c>
    </row>
    <row r="97" spans="3:19" x14ac:dyDescent="0.25">
      <c r="C97" s="2">
        <v>0.80927294000000005</v>
      </c>
      <c r="D97">
        <v>255.23196100000001</v>
      </c>
      <c r="E97">
        <f t="shared" si="12"/>
        <v>255.4307266292677</v>
      </c>
      <c r="F97">
        <f t="shared" si="15"/>
        <v>3.950777537817806E-2</v>
      </c>
      <c r="G97" s="20">
        <f t="shared" si="16"/>
        <v>6.0647438308410102E-7</v>
      </c>
      <c r="I97" s="2">
        <v>0.79243441999999997</v>
      </c>
      <c r="J97">
        <v>272.666922</v>
      </c>
      <c r="K97">
        <f t="shared" si="13"/>
        <v>272.21125963782657</v>
      </c>
      <c r="L97">
        <f t="shared" si="17"/>
        <v>0.20762818830146779</v>
      </c>
      <c r="M97" s="20">
        <f t="shared" si="18"/>
        <v>2.7926814685920388E-6</v>
      </c>
      <c r="O97" s="2">
        <v>0.76680599000000005</v>
      </c>
      <c r="P97">
        <v>297.53380900000002</v>
      </c>
      <c r="Q97">
        <f t="shared" si="14"/>
        <v>296.79092514332405</v>
      </c>
      <c r="R97">
        <f t="shared" si="19"/>
        <v>0.55187642450976859</v>
      </c>
      <c r="S97" s="20">
        <f t="shared" si="20"/>
        <v>6.2340344476681964E-6</v>
      </c>
    </row>
    <row r="98" spans="3:19" x14ac:dyDescent="0.25">
      <c r="C98" s="2">
        <v>0.81014653000000003</v>
      </c>
      <c r="D98">
        <v>257.07041400000003</v>
      </c>
      <c r="E98">
        <f t="shared" si="12"/>
        <v>257.2095635712443</v>
      </c>
      <c r="F98">
        <f t="shared" si="15"/>
        <v>1.9362603177465493E-2</v>
      </c>
      <c r="G98" s="20">
        <f t="shared" si="16"/>
        <v>2.9299455605026181E-7</v>
      </c>
      <c r="I98" s="2">
        <v>0.79343887999999996</v>
      </c>
      <c r="J98">
        <v>274.41862400000002</v>
      </c>
      <c r="K98">
        <f t="shared" si="13"/>
        <v>273.78696364805734</v>
      </c>
      <c r="L98">
        <f t="shared" si="17"/>
        <v>0.39899480021635653</v>
      </c>
      <c r="M98" s="20">
        <f t="shared" si="18"/>
        <v>5.2983430161305269E-6</v>
      </c>
      <c r="O98" s="2">
        <v>0.76789543999999998</v>
      </c>
      <c r="P98">
        <v>299.13119799999998</v>
      </c>
      <c r="Q98">
        <f t="shared" si="14"/>
        <v>298.15320460942615</v>
      </c>
      <c r="R98">
        <f t="shared" si="19"/>
        <v>0.95647107200609394</v>
      </c>
      <c r="S98" s="20">
        <f t="shared" si="20"/>
        <v>1.0689279153574309E-5</v>
      </c>
    </row>
    <row r="99" spans="3:19" x14ac:dyDescent="0.25">
      <c r="C99" s="2">
        <v>0.81108005999999999</v>
      </c>
      <c r="D99">
        <v>258.84046799999999</v>
      </c>
      <c r="E99">
        <f t="shared" ref="E99:E114" si="21">$X$6+$X$2*(1+TANH($X$3*(C99/F$1)-$X$4))+D$1^2*$X$5/((-$X$7*(C99/E$1-1)^$X$8+1))</f>
        <v>259.18406350222051</v>
      </c>
      <c r="F99">
        <f t="shared" si="15"/>
        <v>0.11805786914617376</v>
      </c>
      <c r="G99" s="20">
        <f t="shared" si="16"/>
        <v>1.7621001473556283E-6</v>
      </c>
      <c r="I99" s="2">
        <v>0.79462255000000004</v>
      </c>
      <c r="J99">
        <v>276.05386199999998</v>
      </c>
      <c r="K99">
        <f t="shared" ref="K99:K106" si="22">$X$6+$X$2*(1+TANH($X$3*(I99/L$1)-$X$4))+J$1^2*$X$5/((-$X$7*(I99/K$1-1)^$X$8+1))</f>
        <v>275.75015807533867</v>
      </c>
      <c r="L99">
        <f t="shared" si="17"/>
        <v>9.2236073854680384E-2</v>
      </c>
      <c r="M99" s="20">
        <f t="shared" si="18"/>
        <v>1.2103560734292383E-6</v>
      </c>
      <c r="O99" s="2">
        <v>0.76925686999999998</v>
      </c>
      <c r="P99">
        <v>300.74213300000002</v>
      </c>
      <c r="Q99">
        <f t="shared" ref="Q99:Q110" si="23">$X$6+$X$2*(1+TANH($X$3*(O99/R$1)-$X$4))+P$1^2*$X$5/((-$X$7*(O99/Q$1-1)^$X$8+1))</f>
        <v>299.96844458392388</v>
      </c>
      <c r="R99">
        <f t="shared" si="19"/>
        <v>0.59859376517040719</v>
      </c>
      <c r="S99" s="20">
        <f t="shared" si="20"/>
        <v>6.6182571540886488E-6</v>
      </c>
    </row>
    <row r="100" spans="3:19" x14ac:dyDescent="0.25">
      <c r="C100" s="2">
        <v>0.81175059999999999</v>
      </c>
      <c r="D100">
        <v>260.53283299999998</v>
      </c>
      <c r="E100">
        <f t="shared" si="21"/>
        <v>260.64903827909956</v>
      </c>
      <c r="F100">
        <f t="shared" si="15"/>
        <v>1.3503666890609995E-2</v>
      </c>
      <c r="G100" s="20">
        <f t="shared" si="16"/>
        <v>1.9894214320224537E-7</v>
      </c>
      <c r="I100" s="2">
        <v>0.79555766999999999</v>
      </c>
      <c r="J100">
        <v>277.73656899999997</v>
      </c>
      <c r="K100">
        <f t="shared" si="22"/>
        <v>277.38545989565091</v>
      </c>
      <c r="L100">
        <f t="shared" si="17"/>
        <v>0.12327760315680172</v>
      </c>
      <c r="M100" s="20">
        <f t="shared" si="18"/>
        <v>1.5981518785161509E-6</v>
      </c>
      <c r="O100" s="2">
        <v>0.77022241999999996</v>
      </c>
      <c r="P100">
        <v>302.25185800000003</v>
      </c>
      <c r="Q100">
        <f t="shared" si="23"/>
        <v>301.33599600225136</v>
      </c>
      <c r="R100">
        <f t="shared" si="19"/>
        <v>0.8388031989201733</v>
      </c>
      <c r="S100" s="20">
        <f t="shared" si="20"/>
        <v>9.1816793008528821E-6</v>
      </c>
    </row>
    <row r="101" spans="3:19" x14ac:dyDescent="0.25">
      <c r="C101" s="2">
        <v>0.81260127000000004</v>
      </c>
      <c r="D101">
        <v>262.06896599999999</v>
      </c>
      <c r="E101">
        <f t="shared" si="21"/>
        <v>262.56328111788537</v>
      </c>
      <c r="F101">
        <f t="shared" si="15"/>
        <v>0.24434743577003534</v>
      </c>
      <c r="G101" s="20">
        <f t="shared" si="16"/>
        <v>3.557759569347446E-6</v>
      </c>
      <c r="I101" s="2">
        <v>0.79631200000000002</v>
      </c>
      <c r="J101">
        <v>279.40419000000003</v>
      </c>
      <c r="K101">
        <f t="shared" si="22"/>
        <v>278.76050207365284</v>
      </c>
      <c r="L101">
        <f t="shared" si="17"/>
        <v>0.41433414652513745</v>
      </c>
      <c r="M101" s="20">
        <f t="shared" si="18"/>
        <v>5.3074376033591152E-6</v>
      </c>
      <c r="O101" s="2">
        <v>0.77121213</v>
      </c>
      <c r="P101">
        <v>303.63566500000002</v>
      </c>
      <c r="Q101">
        <f t="shared" si="23"/>
        <v>302.81022120269279</v>
      </c>
      <c r="R101">
        <f t="shared" si="19"/>
        <v>0.68135746251297935</v>
      </c>
      <c r="S101" s="20">
        <f t="shared" si="20"/>
        <v>7.390425647840277E-6</v>
      </c>
    </row>
    <row r="102" spans="3:19" x14ac:dyDescent="0.25">
      <c r="C102" s="2">
        <v>0.81299668999999997</v>
      </c>
      <c r="D102">
        <v>263.51262100000002</v>
      </c>
      <c r="E102">
        <f t="shared" si="21"/>
        <v>263.47409832508993</v>
      </c>
      <c r="F102">
        <f t="shared" si="15"/>
        <v>1.4839964822290922E-3</v>
      </c>
      <c r="G102" s="20">
        <f t="shared" si="16"/>
        <v>2.1371255186177953E-8</v>
      </c>
      <c r="I102" s="2">
        <v>0.79710892</v>
      </c>
      <c r="J102">
        <v>280.780933</v>
      </c>
      <c r="K102">
        <f t="shared" si="22"/>
        <v>280.2686763228503</v>
      </c>
      <c r="L102">
        <f t="shared" si="17"/>
        <v>0.26240690328445987</v>
      </c>
      <c r="M102" s="20">
        <f t="shared" si="18"/>
        <v>3.3284346190732049E-6</v>
      </c>
      <c r="O102" s="2">
        <v>0.77235679999999995</v>
      </c>
      <c r="P102">
        <v>305.07309800000002</v>
      </c>
      <c r="Q102">
        <f t="shared" si="23"/>
        <v>304.61066307937926</v>
      </c>
      <c r="R102">
        <f t="shared" si="19"/>
        <v>0.21384605580952046</v>
      </c>
      <c r="S102" s="20">
        <f t="shared" si="20"/>
        <v>2.2977005060156701E-6</v>
      </c>
    </row>
    <row r="103" spans="3:19" x14ac:dyDescent="0.25">
      <c r="C103" s="2">
        <v>0.81371952999999997</v>
      </c>
      <c r="D103">
        <v>264.96006299999999</v>
      </c>
      <c r="E103">
        <f t="shared" si="21"/>
        <v>265.1731294161745</v>
      </c>
      <c r="F103">
        <f t="shared" si="15"/>
        <v>4.5397297701450796E-2</v>
      </c>
      <c r="G103" s="20">
        <f t="shared" si="16"/>
        <v>6.4664982634031104E-7</v>
      </c>
      <c r="I103" s="2">
        <v>0.79804976999999999</v>
      </c>
      <c r="J103">
        <v>282.266482</v>
      </c>
      <c r="K103">
        <f t="shared" si="22"/>
        <v>282.12415728426436</v>
      </c>
      <c r="L103">
        <f t="shared" si="17"/>
        <v>2.0256324709230729E-2</v>
      </c>
      <c r="M103" s="20">
        <f t="shared" si="18"/>
        <v>2.5423891657221837E-7</v>
      </c>
      <c r="O103" s="2">
        <v>0.77341506000000004</v>
      </c>
      <c r="P103">
        <v>306.75176499999998</v>
      </c>
      <c r="Q103">
        <f t="shared" si="23"/>
        <v>306.3698980211397</v>
      </c>
      <c r="R103">
        <f t="shared" si="19"/>
        <v>0.14582238954387244</v>
      </c>
      <c r="S103" s="20">
        <f t="shared" si="20"/>
        <v>1.5497086961125463E-6</v>
      </c>
    </row>
    <row r="104" spans="3:19" x14ac:dyDescent="0.25">
      <c r="C104" s="2">
        <v>0.81441416</v>
      </c>
      <c r="D104">
        <v>266.55411199999998</v>
      </c>
      <c r="E104">
        <f t="shared" si="21"/>
        <v>266.8466993584986</v>
      </c>
      <c r="F104">
        <f t="shared" si="15"/>
        <v>8.5607362353201183E-2</v>
      </c>
      <c r="G104" s="20">
        <f t="shared" si="16"/>
        <v>1.2048704218577022E-6</v>
      </c>
      <c r="I104" s="2">
        <v>0.79884127999999999</v>
      </c>
      <c r="J104">
        <v>284.049262</v>
      </c>
      <c r="K104">
        <f t="shared" si="22"/>
        <v>283.74909110116783</v>
      </c>
      <c r="L104">
        <f t="shared" si="17"/>
        <v>9.0102568505709149E-2</v>
      </c>
      <c r="M104" s="20">
        <f t="shared" si="18"/>
        <v>1.1167342622962466E-6</v>
      </c>
      <c r="O104" s="2">
        <v>0.77432601999999995</v>
      </c>
      <c r="P104">
        <v>308.31643000000003</v>
      </c>
      <c r="Q104">
        <f t="shared" si="23"/>
        <v>307.95972528905162</v>
      </c>
      <c r="R104">
        <f t="shared" si="19"/>
        <v>0.12723825081278622</v>
      </c>
      <c r="S104" s="20">
        <f t="shared" si="20"/>
        <v>1.3385184221721767E-6</v>
      </c>
    </row>
    <row r="105" spans="3:19" x14ac:dyDescent="0.25">
      <c r="C105" s="2">
        <v>0.81524836000000001</v>
      </c>
      <c r="D105">
        <v>268.14816100000002</v>
      </c>
      <c r="E105">
        <f t="shared" si="21"/>
        <v>268.90829996813875</v>
      </c>
      <c r="F105">
        <f t="shared" si="15"/>
        <v>0.57781125088301799</v>
      </c>
      <c r="G105" s="20">
        <f t="shared" si="16"/>
        <v>8.0359337611162599E-6</v>
      </c>
      <c r="I105" s="2">
        <v>0.79964301000000004</v>
      </c>
      <c r="J105">
        <v>285.70584200000002</v>
      </c>
      <c r="K105">
        <f t="shared" si="22"/>
        <v>285.45549945409505</v>
      </c>
      <c r="L105">
        <f t="shared" si="17"/>
        <v>6.2671390290182441E-2</v>
      </c>
      <c r="M105" s="20">
        <f t="shared" si="18"/>
        <v>7.6776991019249183E-7</v>
      </c>
      <c r="O105" s="2">
        <v>0.77507656999999996</v>
      </c>
      <c r="P105">
        <v>309.82342</v>
      </c>
      <c r="Q105">
        <f t="shared" si="23"/>
        <v>309.32350128677592</v>
      </c>
      <c r="R105">
        <f t="shared" si="19"/>
        <v>0.24991871983161626</v>
      </c>
      <c r="S105" s="20">
        <f t="shared" si="20"/>
        <v>2.6035762449186235E-6</v>
      </c>
    </row>
    <row r="106" spans="3:19" x14ac:dyDescent="0.25">
      <c r="C106" s="2">
        <v>0.81580352</v>
      </c>
      <c r="D106">
        <v>269.68965900000001</v>
      </c>
      <c r="E106">
        <f t="shared" si="21"/>
        <v>270.31086486503182</v>
      </c>
      <c r="F106">
        <f t="shared" si="15"/>
        <v>0.38589672674992098</v>
      </c>
      <c r="G106" s="20">
        <f t="shared" si="16"/>
        <v>5.3056977578307929E-6</v>
      </c>
      <c r="I106" s="2">
        <v>0.80016034999999996</v>
      </c>
      <c r="J106">
        <v>287.12556699999999</v>
      </c>
      <c r="K106">
        <f t="shared" si="22"/>
        <v>286.58925416491905</v>
      </c>
      <c r="L106">
        <f t="shared" si="17"/>
        <v>0.28763145707254989</v>
      </c>
      <c r="M106" s="20">
        <f t="shared" si="18"/>
        <v>3.4889331618293427E-6</v>
      </c>
      <c r="O106" s="2">
        <v>0.77608151999999997</v>
      </c>
      <c r="P106">
        <v>311.333145</v>
      </c>
      <c r="Q106">
        <f t="shared" si="23"/>
        <v>311.22756902531773</v>
      </c>
      <c r="R106">
        <f t="shared" si="19"/>
        <v>1.1146286430110749E-2</v>
      </c>
      <c r="S106" s="20">
        <f t="shared" si="20"/>
        <v>1.1499513872676905E-7</v>
      </c>
    </row>
    <row r="107" spans="3:19" x14ac:dyDescent="0.25">
      <c r="C107" s="2">
        <v>0.81635862000000003</v>
      </c>
      <c r="D107">
        <v>271.26587599999999</v>
      </c>
      <c r="E107">
        <f t="shared" si="21"/>
        <v>271.73708961527052</v>
      </c>
      <c r="F107">
        <f t="shared" si="15"/>
        <v>0.22204227121632156</v>
      </c>
      <c r="G107" s="20">
        <f t="shared" si="16"/>
        <v>3.0174864673726755E-6</v>
      </c>
      <c r="O107" s="2">
        <v>0.77717904999999998</v>
      </c>
      <c r="P107">
        <v>313.07706200000001</v>
      </c>
      <c r="Q107">
        <f t="shared" si="23"/>
        <v>313.41125862283775</v>
      </c>
      <c r="R107">
        <f t="shared" si="19"/>
        <v>0.11168738271614885</v>
      </c>
      <c r="S107" s="20">
        <f t="shared" si="20"/>
        <v>1.1394666389720852E-6</v>
      </c>
    </row>
    <row r="108" spans="3:19" x14ac:dyDescent="0.25">
      <c r="C108" s="2">
        <v>0.81686722</v>
      </c>
      <c r="D108">
        <v>272.83073000000002</v>
      </c>
      <c r="E108">
        <f t="shared" si="21"/>
        <v>273.06425207157383</v>
      </c>
      <c r="F108">
        <f t="shared" si="15"/>
        <v>5.4532557912126439E-2</v>
      </c>
      <c r="G108" s="20">
        <f t="shared" si="16"/>
        <v>7.326040229361665E-7</v>
      </c>
      <c r="O108" s="2">
        <v>0.77812848000000001</v>
      </c>
      <c r="P108">
        <v>314.65637500000003</v>
      </c>
      <c r="Q108">
        <f t="shared" si="23"/>
        <v>315.38959597609642</v>
      </c>
      <c r="R108">
        <f t="shared" si="19"/>
        <v>0.53761299978774379</v>
      </c>
      <c r="S108" s="20">
        <f t="shared" si="20"/>
        <v>5.4299607648960483E-6</v>
      </c>
    </row>
    <row r="109" spans="3:19" x14ac:dyDescent="0.25">
      <c r="C109" s="2">
        <v>0.81750040000000002</v>
      </c>
      <c r="D109">
        <v>274.66981299999998</v>
      </c>
      <c r="E109">
        <f t="shared" si="21"/>
        <v>274.74303650370427</v>
      </c>
      <c r="F109">
        <f t="shared" si="15"/>
        <v>5.361681494733388E-3</v>
      </c>
      <c r="G109" s="20">
        <f t="shared" si="16"/>
        <v>7.1068827082428383E-8</v>
      </c>
      <c r="O109" s="2">
        <v>0.77903381999999999</v>
      </c>
      <c r="P109">
        <v>316.128286</v>
      </c>
      <c r="Q109">
        <f t="shared" si="23"/>
        <v>317.35414354489262</v>
      </c>
      <c r="R109">
        <f t="shared" si="19"/>
        <v>1.5027267203701604</v>
      </c>
      <c r="S109" s="20">
        <f t="shared" si="20"/>
        <v>1.5036726325659751E-5</v>
      </c>
    </row>
    <row r="110" spans="3:19" x14ac:dyDescent="0.25">
      <c r="C110" s="2">
        <v>0.81832903000000001</v>
      </c>
      <c r="D110">
        <v>276.825558</v>
      </c>
      <c r="E110">
        <f t="shared" si="21"/>
        <v>276.98295809963508</v>
      </c>
      <c r="F110">
        <f t="shared" si="15"/>
        <v>2.4774791365134143E-2</v>
      </c>
      <c r="G110" s="20">
        <f t="shared" si="16"/>
        <v>3.2329399496392118E-7</v>
      </c>
      <c r="O110" s="2">
        <v>0.77967341000000001</v>
      </c>
      <c r="P110">
        <v>317.791403</v>
      </c>
      <c r="Q110">
        <f t="shared" si="23"/>
        <v>318.78823367206053</v>
      </c>
      <c r="R110">
        <f t="shared" si="19"/>
        <v>0.9936713887606391</v>
      </c>
      <c r="S110" s="20">
        <f t="shared" si="20"/>
        <v>9.8391707280502819E-6</v>
      </c>
    </row>
    <row r="111" spans="3:19" x14ac:dyDescent="0.25">
      <c r="C111" s="2">
        <v>0.81885744000000005</v>
      </c>
      <c r="D111">
        <v>278.54317300000002</v>
      </c>
      <c r="E111">
        <f t="shared" si="21"/>
        <v>278.43578233137987</v>
      </c>
      <c r="F111">
        <f t="shared" si="15"/>
        <v>1.1532755706684017E-2</v>
      </c>
      <c r="G111" s="20">
        <f t="shared" si="16"/>
        <v>1.4864422999804063E-7</v>
      </c>
    </row>
    <row r="112" spans="3:19" x14ac:dyDescent="0.25">
      <c r="C112" s="2">
        <v>0.81955058000000003</v>
      </c>
      <c r="D112">
        <v>280.24888499999997</v>
      </c>
      <c r="E112">
        <f t="shared" si="21"/>
        <v>280.36915217882307</v>
      </c>
      <c r="F112">
        <f t="shared" si="15"/>
        <v>1.4464194302067194E-2</v>
      </c>
      <c r="G112" s="20">
        <f t="shared" si="16"/>
        <v>1.841647299041483E-7</v>
      </c>
    </row>
    <row r="113" spans="3:7" x14ac:dyDescent="0.25">
      <c r="C113" s="2">
        <v>0.81973317000000001</v>
      </c>
      <c r="D113">
        <v>281.98629399999999</v>
      </c>
      <c r="E113">
        <f t="shared" si="21"/>
        <v>280.88350316566658</v>
      </c>
      <c r="F113">
        <f t="shared" si="15"/>
        <v>1.2161476242897669</v>
      </c>
      <c r="G113" s="20">
        <f t="shared" si="16"/>
        <v>1.5294324346838907E-5</v>
      </c>
    </row>
    <row r="114" spans="3:7" x14ac:dyDescent="0.25">
      <c r="C114" s="2">
        <v>0.82013464999999997</v>
      </c>
      <c r="D114">
        <v>283.82037300000002</v>
      </c>
      <c r="E114">
        <f t="shared" si="21"/>
        <v>282.02165017474312</v>
      </c>
      <c r="F114">
        <f t="shared" si="15"/>
        <v>3.2354038021001736</v>
      </c>
      <c r="G114" s="20">
        <f t="shared" si="16"/>
        <v>4.0164406934811806E-5</v>
      </c>
    </row>
  </sheetData>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A990B-AE78-F349-ACA7-009F67A2FE4D}">
  <dimension ref="A1:AO108"/>
  <sheetViews>
    <sheetView topLeftCell="S1" workbookViewId="0">
      <selection activeCell="AE29" sqref="AE29"/>
    </sheetView>
  </sheetViews>
  <sheetFormatPr baseColWidth="10" defaultRowHeight="15.75" x14ac:dyDescent="0.25"/>
  <cols>
    <col min="2" max="2" width="10.875" style="2"/>
    <col min="5" max="6" width="16.5" customWidth="1"/>
    <col min="7" max="7" width="6.375" customWidth="1"/>
    <col min="8" max="8" width="10.875" style="2"/>
    <col min="11" max="12" width="16.5" customWidth="1"/>
    <col min="13" max="13" width="5.625" customWidth="1"/>
    <col min="14" max="14" width="10.875" style="2"/>
    <col min="17" max="18" width="16.5" customWidth="1"/>
    <col min="20" max="20" width="13.5" customWidth="1"/>
    <col min="33" max="34" width="13.625" customWidth="1"/>
    <col min="35" max="35" width="11.125" bestFit="1" customWidth="1"/>
    <col min="37" max="37" width="22.125" customWidth="1"/>
  </cols>
  <sheetData>
    <row r="1" spans="1:41" x14ac:dyDescent="0.25">
      <c r="A1" t="s">
        <v>12</v>
      </c>
      <c r="B1" t="s">
        <v>8</v>
      </c>
      <c r="C1">
        <v>0.2</v>
      </c>
      <c r="D1">
        <v>0.3</v>
      </c>
      <c r="E1">
        <f>_xlfn.XLOOKUP(C3+20,C3:C150,B3:B150,,-1,1)-W9</f>
        <v>0.57868922</v>
      </c>
      <c r="H1" t="s">
        <v>1</v>
      </c>
      <c r="I1">
        <v>0.3</v>
      </c>
      <c r="J1">
        <v>0.3</v>
      </c>
      <c r="K1">
        <f>_xlfn.XLOOKUP(I3+20,I3:I150,H3:H150,,-1,1)-W10</f>
        <v>0.62128545268676993</v>
      </c>
      <c r="N1" t="s">
        <v>2</v>
      </c>
      <c r="O1">
        <v>0.4</v>
      </c>
      <c r="P1">
        <v>0.3</v>
      </c>
      <c r="Q1">
        <f>_xlfn.XLOOKUP(O3+20,O3:O150,N3:N150,,-1,1)-W11</f>
        <v>0.69286516000000009</v>
      </c>
      <c r="V1" t="s">
        <v>41</v>
      </c>
    </row>
    <row r="2" spans="1:41" ht="16.5" thickBot="1" x14ac:dyDescent="0.3">
      <c r="B2" s="3" t="s">
        <v>4</v>
      </c>
      <c r="C2" s="1" t="s">
        <v>5</v>
      </c>
      <c r="D2" s="1" t="s">
        <v>36</v>
      </c>
      <c r="E2" s="1" t="s">
        <v>37</v>
      </c>
      <c r="F2" s="21" t="s">
        <v>134</v>
      </c>
      <c r="G2" s="1"/>
      <c r="H2" s="3" t="s">
        <v>4</v>
      </c>
      <c r="I2" s="1" t="s">
        <v>5</v>
      </c>
      <c r="J2" s="1" t="s">
        <v>36</v>
      </c>
      <c r="K2" s="1" t="s">
        <v>37</v>
      </c>
      <c r="L2" s="21" t="s">
        <v>134</v>
      </c>
      <c r="M2" s="1"/>
      <c r="N2" s="3" t="s">
        <v>4</v>
      </c>
      <c r="O2" s="1" t="s">
        <v>5</v>
      </c>
      <c r="P2" s="1" t="s">
        <v>36</v>
      </c>
      <c r="Q2" s="1" t="s">
        <v>37</v>
      </c>
      <c r="R2" s="21" t="s">
        <v>134</v>
      </c>
      <c r="V2" t="s">
        <v>32</v>
      </c>
      <c r="W2">
        <v>596.91573726350953</v>
      </c>
      <c r="AH2" t="s">
        <v>62</v>
      </c>
      <c r="AI2" s="11" t="s">
        <v>61</v>
      </c>
      <c r="AJ2" s="12">
        <v>9.16</v>
      </c>
    </row>
    <row r="3" spans="1:41" x14ac:dyDescent="0.25">
      <c r="B3" s="2">
        <v>0.55021131999999995</v>
      </c>
      <c r="C3">
        <v>229.531835</v>
      </c>
      <c r="D3">
        <f t="shared" ref="D3:D34" si="0">$W$6+$W$2*(1+TANH($W$3*(B3/E$1)-$W$4))+C$1^2*$W$5/((-$W$7*(B3/D$1-1)^$W$8+1))</f>
        <v>230.07914186747036</v>
      </c>
      <c r="E3">
        <f>(D3-C3)^2</f>
        <v>0.2995448071802117</v>
      </c>
      <c r="F3" s="20">
        <f>((D3-C3)/C3)^2</f>
        <v>5.6855952267914181E-6</v>
      </c>
      <c r="H3" s="2">
        <v>0.52476999000000002</v>
      </c>
      <c r="I3">
        <v>249.13179099999999</v>
      </c>
      <c r="J3">
        <f t="shared" ref="J3:J34" si="1">$W$6+$W$2*(1+TANH($W$3*(H3/K$1)-$W$4))+I$1^2*$W$5/((-$W$7*(H3/J$1-1)^$W$8+1))</f>
        <v>250.15069916043157</v>
      </c>
      <c r="K3">
        <f>(J3-I3)^2</f>
        <v>1.038173839394064</v>
      </c>
      <c r="L3" s="20">
        <f>((J3-I3)/I3)^2</f>
        <v>1.6726758272316226E-5</v>
      </c>
      <c r="N3" s="2">
        <v>0.50068109000000005</v>
      </c>
      <c r="O3">
        <v>278.32470499999999</v>
      </c>
      <c r="P3">
        <f t="shared" ref="P3:P34" si="2">$W$6+$W$2*(1+TANH($W$3*(N3/Q$1)-$W$4))+O$1^2*$W$5/((-$W$7*(N3/P$1-1)^$W$8+1))</f>
        <v>278.27538351182267</v>
      </c>
      <c r="Q3">
        <f>(P3-O3)^2</f>
        <v>2.4326091960262027E-3</v>
      </c>
      <c r="R3" s="20">
        <f>((P3-O3)/O3)^2</f>
        <v>3.1402832978290688E-8</v>
      </c>
      <c r="V3" t="s">
        <v>33</v>
      </c>
      <c r="W3">
        <v>7.9023064876293754</v>
      </c>
      <c r="AH3" t="s">
        <v>63</v>
      </c>
      <c r="AI3" s="11" t="s">
        <v>70</v>
      </c>
      <c r="AJ3">
        <v>28.88</v>
      </c>
    </row>
    <row r="4" spans="1:41" x14ac:dyDescent="0.25">
      <c r="B4" s="2">
        <v>0.55358483000000003</v>
      </c>
      <c r="C4">
        <v>229.56368399999999</v>
      </c>
      <c r="D4">
        <f t="shared" si="0"/>
        <v>230.08242131166585</v>
      </c>
      <c r="E4">
        <f t="shared" ref="E4:E67" si="3">(D4-C4)^2</f>
        <v>0.26908839851432265</v>
      </c>
      <c r="F4" s="20">
        <f t="shared" ref="F4:F67" si="4">((D4-C4)/C4)^2</f>
        <v>5.1060916146491233E-6</v>
      </c>
      <c r="H4" s="2">
        <v>0.52814346000000001</v>
      </c>
      <c r="I4">
        <v>249.182749</v>
      </c>
      <c r="J4">
        <f t="shared" si="1"/>
        <v>250.15184877165498</v>
      </c>
      <c r="K4">
        <f t="shared" ref="K4:K67" si="5">(J4-I4)^2</f>
        <v>0.93915436742173752</v>
      </c>
      <c r="L4" s="20">
        <f t="shared" ref="L4:L67" si="6">((J4-I4)/I4)^2</f>
        <v>1.5125196903393906E-5</v>
      </c>
      <c r="N4" s="2">
        <v>0.50405454999999999</v>
      </c>
      <c r="O4">
        <v>278.37566399999997</v>
      </c>
      <c r="P4">
        <f t="shared" si="2"/>
        <v>278.27589561163563</v>
      </c>
      <c r="Q4">
        <f t="shared" ref="Q4:Q67" si="7">(P4-O4)^2</f>
        <v>9.9537313168175708E-3</v>
      </c>
      <c r="R4" s="20">
        <f t="shared" ref="R4:R67" si="8">((P4-O4)/O4)^2</f>
        <v>1.2844682736323917E-7</v>
      </c>
      <c r="V4" t="s">
        <v>34</v>
      </c>
      <c r="W4">
        <v>12.902306553640052</v>
      </c>
      <c r="AH4" t="s">
        <v>64</v>
      </c>
      <c r="AI4" s="11" t="s">
        <v>65</v>
      </c>
      <c r="AJ4">
        <v>0.25</v>
      </c>
    </row>
    <row r="5" spans="1:41" x14ac:dyDescent="0.25">
      <c r="B5" s="2">
        <v>0.55695837000000004</v>
      </c>
      <c r="C5">
        <v>229.576424</v>
      </c>
      <c r="D5">
        <f t="shared" si="0"/>
        <v>230.08604813484394</v>
      </c>
      <c r="E5">
        <f t="shared" si="3"/>
        <v>0.25971675881542627</v>
      </c>
      <c r="F5" s="20">
        <f t="shared" si="4"/>
        <v>4.9277129439175106E-6</v>
      </c>
      <c r="H5" s="2">
        <v>0.53151707999999998</v>
      </c>
      <c r="I5">
        <v>249.15727000000001</v>
      </c>
      <c r="J5">
        <f t="shared" si="1"/>
        <v>250.15314375618175</v>
      </c>
      <c r="K5">
        <f t="shared" si="5"/>
        <v>0.99176453825152222</v>
      </c>
      <c r="L5" s="20">
        <f t="shared" si="6"/>
        <v>1.5975757075957798E-5</v>
      </c>
      <c r="N5" s="2">
        <v>0.50712504000000003</v>
      </c>
      <c r="O5">
        <v>278.40114299999999</v>
      </c>
      <c r="P5">
        <f t="shared" si="2"/>
        <v>278.27643131132862</v>
      </c>
      <c r="Q5">
        <f t="shared" si="7"/>
        <v>1.5553005291264315E-2</v>
      </c>
      <c r="R5" s="20">
        <f t="shared" si="8"/>
        <v>2.006653060477266E-7</v>
      </c>
      <c r="V5" t="s">
        <v>35</v>
      </c>
      <c r="W5">
        <v>401.86621218459413</v>
      </c>
      <c r="AH5" t="s">
        <v>66</v>
      </c>
      <c r="AI5" s="11" t="s">
        <v>71</v>
      </c>
      <c r="AJ5">
        <v>3.76</v>
      </c>
    </row>
    <row r="6" spans="1:41" x14ac:dyDescent="0.25">
      <c r="B6" s="2">
        <v>0.56033191000000004</v>
      </c>
      <c r="C6">
        <v>229.58916300000001</v>
      </c>
      <c r="D6">
        <f t="shared" si="0"/>
        <v>230.09005809191029</v>
      </c>
      <c r="E6">
        <f t="shared" si="3"/>
        <v>0.25089589309980798</v>
      </c>
      <c r="F6" s="20">
        <f t="shared" si="4"/>
        <v>4.7598227770534161E-6</v>
      </c>
      <c r="H6" s="2">
        <v>0.53489059999999999</v>
      </c>
      <c r="I6">
        <v>249.182749</v>
      </c>
      <c r="J6">
        <f t="shared" si="1"/>
        <v>250.15460135321678</v>
      </c>
      <c r="K6">
        <f t="shared" si="5"/>
        <v>0.94449699645298335</v>
      </c>
      <c r="L6" s="20">
        <f t="shared" si="6"/>
        <v>1.5211240602792571E-5</v>
      </c>
      <c r="N6" s="2">
        <v>0.51019566999999999</v>
      </c>
      <c r="O6">
        <v>278.35655400000002</v>
      </c>
      <c r="P6">
        <f t="shared" si="2"/>
        <v>278.27704218583438</v>
      </c>
      <c r="Q6">
        <f t="shared" si="7"/>
        <v>6.3221285919115369E-3</v>
      </c>
      <c r="R6" s="20">
        <f t="shared" si="8"/>
        <v>8.1594412996014285E-8</v>
      </c>
      <c r="V6" t="s">
        <v>57</v>
      </c>
      <c r="W6">
        <v>213.97366676043376</v>
      </c>
      <c r="AH6" t="s">
        <v>69</v>
      </c>
      <c r="AI6" s="11" t="s">
        <v>72</v>
      </c>
      <c r="AJ6">
        <v>26</v>
      </c>
    </row>
    <row r="7" spans="1:41" x14ac:dyDescent="0.25">
      <c r="B7" s="2">
        <v>0.56370553999999995</v>
      </c>
      <c r="C7">
        <v>229.56368399999999</v>
      </c>
      <c r="D7">
        <f t="shared" si="0"/>
        <v>230.09449060485613</v>
      </c>
      <c r="E7">
        <f t="shared" si="3"/>
        <v>0.28175565175890088</v>
      </c>
      <c r="F7" s="20">
        <f t="shared" si="4"/>
        <v>5.3464593002494179E-6</v>
      </c>
      <c r="H7" s="2">
        <v>0.53796129000000004</v>
      </c>
      <c r="I7">
        <v>249.10631100000001</v>
      </c>
      <c r="J7">
        <f t="shared" si="1"/>
        <v>250.15608566669738</v>
      </c>
      <c r="K7">
        <f t="shared" si="5"/>
        <v>1.1020268508395825</v>
      </c>
      <c r="L7" s="20">
        <f t="shared" si="6"/>
        <v>1.775917208502816E-5</v>
      </c>
      <c r="N7" s="2">
        <v>0.51356919999999995</v>
      </c>
      <c r="O7">
        <v>278.37566399999997</v>
      </c>
      <c r="P7">
        <f t="shared" si="2"/>
        <v>278.27781134228235</v>
      </c>
      <c r="Q7">
        <f t="shared" si="7"/>
        <v>9.5751426224024733E-3</v>
      </c>
      <c r="R7" s="20">
        <f t="shared" si="8"/>
        <v>1.2356137133419719E-7</v>
      </c>
      <c r="V7" t="s">
        <v>40</v>
      </c>
      <c r="W7">
        <v>2.3863293745851771E-3</v>
      </c>
      <c r="AO7" t="s">
        <v>80</v>
      </c>
    </row>
    <row r="8" spans="1:41" x14ac:dyDescent="0.25">
      <c r="B8" s="2">
        <v>0.56693948999999999</v>
      </c>
      <c r="C8">
        <v>229.58470500000001</v>
      </c>
      <c r="D8">
        <f t="shared" si="0"/>
        <v>230.09917607813716</v>
      </c>
      <c r="E8">
        <f t="shared" si="3"/>
        <v>0.26468049023960011</v>
      </c>
      <c r="F8" s="20">
        <f t="shared" si="4"/>
        <v>5.0215295954260847E-6</v>
      </c>
      <c r="H8" s="2">
        <v>0.54103179999999995</v>
      </c>
      <c r="I8">
        <v>249.11905100000001</v>
      </c>
      <c r="J8">
        <f t="shared" si="1"/>
        <v>250.15773647365671</v>
      </c>
      <c r="K8">
        <f t="shared" si="5"/>
        <v>1.0788675131854408</v>
      </c>
      <c r="L8" s="20">
        <f t="shared" si="6"/>
        <v>1.7384180963876234E-5</v>
      </c>
      <c r="N8" s="2">
        <v>0.51694271999999997</v>
      </c>
      <c r="O8">
        <v>278.40114299999999</v>
      </c>
      <c r="P8">
        <f t="shared" si="2"/>
        <v>278.27869686663246</v>
      </c>
      <c r="Q8">
        <f t="shared" si="7"/>
        <v>1.4993055576659479E-2</v>
      </c>
      <c r="R8" s="20">
        <f t="shared" si="8"/>
        <v>1.9344081928466821E-7</v>
      </c>
      <c r="V8" t="s">
        <v>58</v>
      </c>
      <c r="W8">
        <v>10.293515639368948</v>
      </c>
    </row>
    <row r="9" spans="1:41" x14ac:dyDescent="0.25">
      <c r="B9" s="2">
        <v>0.57312490999999999</v>
      </c>
      <c r="C9">
        <v>229.42354800000001</v>
      </c>
      <c r="D9">
        <f t="shared" si="0"/>
        <v>230.1094837907078</v>
      </c>
      <c r="E9">
        <f t="shared" si="3"/>
        <v>0.47050790897391814</v>
      </c>
      <c r="F9" s="20">
        <f t="shared" si="4"/>
        <v>8.939041314751469E-6</v>
      </c>
      <c r="H9" s="2">
        <v>0.54410221000000003</v>
      </c>
      <c r="I9">
        <v>249.182749</v>
      </c>
      <c r="J9">
        <f t="shared" si="1"/>
        <v>250.15957126756174</v>
      </c>
      <c r="K9">
        <f t="shared" si="5"/>
        <v>0.95418174240446685</v>
      </c>
      <c r="L9" s="20">
        <f t="shared" si="6"/>
        <v>1.5367214630659447E-5</v>
      </c>
      <c r="N9" s="2">
        <v>0.51971023000000005</v>
      </c>
      <c r="O9">
        <v>278.40114299999999</v>
      </c>
      <c r="P9">
        <f t="shared" si="2"/>
        <v>278.27952126882741</v>
      </c>
      <c r="Q9">
        <f t="shared" si="7"/>
        <v>1.4791845493415647E-2</v>
      </c>
      <c r="R9" s="20">
        <f t="shared" si="8"/>
        <v>1.9084480120469685E-7</v>
      </c>
      <c r="U9">
        <v>0.2</v>
      </c>
      <c r="V9" t="s">
        <v>59</v>
      </c>
      <c r="W9">
        <v>0.2</v>
      </c>
    </row>
    <row r="10" spans="1:41" x14ac:dyDescent="0.25">
      <c r="B10" s="2">
        <v>0.57649848000000004</v>
      </c>
      <c r="C10">
        <v>229.42354800000001</v>
      </c>
      <c r="D10">
        <f t="shared" si="0"/>
        <v>230.11594713021515</v>
      </c>
      <c r="E10">
        <f t="shared" si="3"/>
        <v>0.47941655552267748</v>
      </c>
      <c r="F10" s="20">
        <f t="shared" si="4"/>
        <v>9.1082940691452163E-6</v>
      </c>
      <c r="H10" s="2">
        <v>0.54717276999999997</v>
      </c>
      <c r="I10">
        <v>249.17637999999999</v>
      </c>
      <c r="J10">
        <f t="shared" si="1"/>
        <v>250.16160933014899</v>
      </c>
      <c r="K10">
        <f t="shared" si="5"/>
        <v>0.97067683298584029</v>
      </c>
      <c r="L10" s="20">
        <f t="shared" si="6"/>
        <v>1.5633669267662453E-5</v>
      </c>
      <c r="N10" s="2">
        <v>0.52247774000000002</v>
      </c>
      <c r="O10">
        <v>278.40114299999999</v>
      </c>
      <c r="P10">
        <f t="shared" si="2"/>
        <v>278.28044429594991</v>
      </c>
      <c r="Q10">
        <f t="shared" si="7"/>
        <v>1.4568177159369974E-2</v>
      </c>
      <c r="R10" s="20">
        <f t="shared" si="8"/>
        <v>1.8795902614939807E-7</v>
      </c>
      <c r="U10">
        <v>0.3</v>
      </c>
      <c r="V10" t="s">
        <v>59</v>
      </c>
      <c r="W10">
        <v>0.16009078731323012</v>
      </c>
      <c r="AH10" t="s">
        <v>67</v>
      </c>
    </row>
    <row r="11" spans="1:41" x14ac:dyDescent="0.25">
      <c r="B11" s="2">
        <v>0.57956901000000005</v>
      </c>
      <c r="C11">
        <v>229.42354800000001</v>
      </c>
      <c r="D11">
        <f t="shared" si="0"/>
        <v>230.12241123338464</v>
      </c>
      <c r="E11">
        <f t="shared" si="3"/>
        <v>0.48840981897681746</v>
      </c>
      <c r="F11" s="20">
        <f t="shared" si="4"/>
        <v>9.2791544352256047E-6</v>
      </c>
      <c r="H11" s="2">
        <v>0.55024351999999999</v>
      </c>
      <c r="I11">
        <v>249.06809200000001</v>
      </c>
      <c r="J11">
        <f t="shared" si="1"/>
        <v>250.16387164430242</v>
      </c>
      <c r="K11">
        <f t="shared" si="5"/>
        <v>1.200733028867518</v>
      </c>
      <c r="L11" s="20">
        <f t="shared" si="6"/>
        <v>1.9355761823231347E-5</v>
      </c>
      <c r="N11" s="2">
        <v>0.52540871</v>
      </c>
      <c r="O11">
        <v>278.40114299999999</v>
      </c>
      <c r="P11">
        <f t="shared" si="2"/>
        <v>278.28154118646961</v>
      </c>
      <c r="Q11">
        <f t="shared" si="7"/>
        <v>1.4304593799755846E-2</v>
      </c>
      <c r="R11" s="20">
        <f t="shared" si="8"/>
        <v>1.8455826632610111E-7</v>
      </c>
      <c r="U11">
        <v>0.4</v>
      </c>
      <c r="V11" t="s">
        <v>59</v>
      </c>
      <c r="W11">
        <v>0.08</v>
      </c>
      <c r="AH11" t="s">
        <v>68</v>
      </c>
      <c r="AI11">
        <f>1-2*(AJ5/AJ3)^2</f>
        <v>0.96609909377613734</v>
      </c>
      <c r="AK11" t="s">
        <v>74</v>
      </c>
      <c r="AL11">
        <f>-0.357+0.45*EXP(-0.0375*AJ6)</f>
        <v>-0.18726344089657934</v>
      </c>
    </row>
    <row r="12" spans="1:41" x14ac:dyDescent="0.25">
      <c r="B12" s="2">
        <v>0.58263955000000001</v>
      </c>
      <c r="C12">
        <v>229.42354800000001</v>
      </c>
      <c r="D12">
        <f t="shared" si="0"/>
        <v>230.12948128609955</v>
      </c>
      <c r="E12">
        <f t="shared" si="3"/>
        <v>0.49834180442329057</v>
      </c>
      <c r="F12" s="20">
        <f t="shared" si="4"/>
        <v>9.467849304217604E-6</v>
      </c>
      <c r="H12" s="2">
        <v>0.55331412000000002</v>
      </c>
      <c r="I12">
        <v>249.04261299999999</v>
      </c>
      <c r="J12">
        <f t="shared" si="1"/>
        <v>250.16638082594017</v>
      </c>
      <c r="K12">
        <f t="shared" si="5"/>
        <v>1.2628541266183131</v>
      </c>
      <c r="L12" s="20">
        <f t="shared" si="6"/>
        <v>2.0361316697540612E-5</v>
      </c>
      <c r="N12" s="2">
        <v>0.52802293</v>
      </c>
      <c r="O12">
        <v>278.346856</v>
      </c>
      <c r="P12">
        <f t="shared" si="2"/>
        <v>278.28263413627434</v>
      </c>
      <c r="Q12">
        <f t="shared" si="7"/>
        <v>4.1244477803976673E-3</v>
      </c>
      <c r="R12" s="20">
        <f t="shared" si="8"/>
        <v>5.323449872757939E-8</v>
      </c>
      <c r="AH12" t="s">
        <v>73</v>
      </c>
      <c r="AI12">
        <f>0.0524*AJ4^4-0.15*AJ4^3+0.1659*AJ4^2-0.0706*AJ4+0.0119</f>
        <v>2.479687500000001E-3</v>
      </c>
      <c r="AK12" t="s">
        <v>75</v>
      </c>
      <c r="AL12">
        <f>0.0524*(AJ4-AL11)^4-0.15*(AJ4-AL11)^3+0.1659*(AJ4-AL11)^2-0.0706*(AJ4-AL11)+0.0119</f>
        <v>2.1240932152385671E-3</v>
      </c>
    </row>
    <row r="13" spans="1:41" x14ac:dyDescent="0.25">
      <c r="B13" s="2">
        <v>0.58601312000000005</v>
      </c>
      <c r="C13">
        <v>229.42354800000001</v>
      </c>
      <c r="D13">
        <f t="shared" si="0"/>
        <v>230.13801294784383</v>
      </c>
      <c r="E13">
        <f t="shared" si="3"/>
        <v>0.5104601616974761</v>
      </c>
      <c r="F13" s="20">
        <f t="shared" si="4"/>
        <v>9.6980824082202583E-6</v>
      </c>
      <c r="H13" s="2">
        <v>0.55608162000000005</v>
      </c>
      <c r="I13">
        <v>249.04261299999999</v>
      </c>
      <c r="J13">
        <f t="shared" si="1"/>
        <v>250.16887456921944</v>
      </c>
      <c r="K13">
        <f t="shared" si="5"/>
        <v>1.2684651223006613</v>
      </c>
      <c r="L13" s="20">
        <f t="shared" si="6"/>
        <v>2.0451784201006555E-5</v>
      </c>
      <c r="N13" s="2">
        <v>0.53306109999999995</v>
      </c>
      <c r="O13">
        <v>278.43299200000001</v>
      </c>
      <c r="P13">
        <f t="shared" si="2"/>
        <v>278.28508681974961</v>
      </c>
      <c r="Q13">
        <f t="shared" si="7"/>
        <v>2.1875942344904663E-2</v>
      </c>
      <c r="R13" s="20">
        <f t="shared" si="8"/>
        <v>2.8217944928309865E-7</v>
      </c>
      <c r="AH13" t="s">
        <v>76</v>
      </c>
      <c r="AI13">
        <f>1/(1+AI12*AJ2)</f>
        <v>0.97779052707981695</v>
      </c>
      <c r="AK13" t="s">
        <v>77</v>
      </c>
      <c r="AL13">
        <f>1/(1+AL12*AJ2)</f>
        <v>0.98091464407568274</v>
      </c>
    </row>
    <row r="14" spans="1:41" x14ac:dyDescent="0.25">
      <c r="B14" s="2">
        <v>0.58878063000000003</v>
      </c>
      <c r="C14">
        <v>229.42354800000001</v>
      </c>
      <c r="D14">
        <f t="shared" si="0"/>
        <v>230.14566274489655</v>
      </c>
      <c r="E14">
        <f t="shared" si="3"/>
        <v>0.5214497047970007</v>
      </c>
      <c r="F14" s="20">
        <f t="shared" si="4"/>
        <v>9.9068695038742405E-6</v>
      </c>
      <c r="H14" s="2">
        <v>0.55884913000000003</v>
      </c>
      <c r="I14">
        <v>249.04261299999999</v>
      </c>
      <c r="J14">
        <f t="shared" si="1"/>
        <v>250.17160903730627</v>
      </c>
      <c r="K14">
        <f t="shared" si="5"/>
        <v>1.2746320522532826</v>
      </c>
      <c r="L14" s="20">
        <f t="shared" si="6"/>
        <v>2.0551215173412776E-5</v>
      </c>
      <c r="N14" s="2">
        <v>0.53643474000000002</v>
      </c>
      <c r="O14">
        <v>278.40114299999999</v>
      </c>
      <c r="P14">
        <f t="shared" si="2"/>
        <v>278.28701969310953</v>
      </c>
      <c r="Q14">
        <f t="shared" si="7"/>
        <v>1.3024129175614702E-2</v>
      </c>
      <c r="R14" s="20">
        <f t="shared" si="8"/>
        <v>1.6803767619739537E-7</v>
      </c>
      <c r="T14">
        <v>0.2</v>
      </c>
      <c r="U14" t="s">
        <v>38</v>
      </c>
      <c r="W14">
        <f>SUM(E3:E150)</f>
        <v>62.447645019942016</v>
      </c>
    </row>
    <row r="15" spans="1:41" x14ac:dyDescent="0.25">
      <c r="B15" s="2">
        <v>0.59154814</v>
      </c>
      <c r="C15">
        <v>229.42354800000001</v>
      </c>
      <c r="D15">
        <f t="shared" si="0"/>
        <v>230.15394984480642</v>
      </c>
      <c r="E15">
        <f t="shared" si="3"/>
        <v>0.53348685489660475</v>
      </c>
      <c r="F15" s="20">
        <f t="shared" si="4"/>
        <v>1.0135559776662385E-5</v>
      </c>
      <c r="H15" s="2">
        <v>0.56161673999999995</v>
      </c>
      <c r="I15">
        <v>248.992401</v>
      </c>
      <c r="J15">
        <f t="shared" si="1"/>
        <v>250.17460578630823</v>
      </c>
      <c r="K15">
        <f t="shared" si="5"/>
        <v>1.3976081567700953</v>
      </c>
      <c r="L15" s="20">
        <f t="shared" si="6"/>
        <v>2.2543079390473919E-5</v>
      </c>
      <c r="N15" s="2">
        <v>0.54011134000000005</v>
      </c>
      <c r="O15">
        <v>278.40114299999999</v>
      </c>
      <c r="P15">
        <f t="shared" si="2"/>
        <v>278.28943148358474</v>
      </c>
      <c r="Q15">
        <f t="shared" si="7"/>
        <v>1.2479462899795814E-2</v>
      </c>
      <c r="R15" s="20">
        <f t="shared" si="8"/>
        <v>1.6101037678584943E-7</v>
      </c>
      <c r="T15">
        <v>0.3</v>
      </c>
      <c r="U15" t="s">
        <v>38</v>
      </c>
      <c r="W15">
        <f>SUM(K3:K150)</f>
        <v>74.808815855647381</v>
      </c>
      <c r="AH15" t="s">
        <v>78</v>
      </c>
      <c r="AI15">
        <f>1/(W5*10^-4*PI()*AJ2*AI13*AI11)</f>
        <v>0.91538893823357781</v>
      </c>
      <c r="AK15" t="s">
        <v>79</v>
      </c>
      <c r="AL15">
        <f>1/(W5*10^-4*PI()*AJ2*AL13*AI11)</f>
        <v>0.91247351418823919</v>
      </c>
    </row>
    <row r="16" spans="1:41" x14ac:dyDescent="0.25">
      <c r="B16" s="2">
        <v>0.59431564999999997</v>
      </c>
      <c r="C16">
        <v>229.42354800000001</v>
      </c>
      <c r="D16">
        <f t="shared" si="0"/>
        <v>230.16292532002072</v>
      </c>
      <c r="E16">
        <f t="shared" si="3"/>
        <v>0.54667882136100432</v>
      </c>
      <c r="F16" s="20">
        <f t="shared" si="4"/>
        <v>1.0386190065758376E-5</v>
      </c>
      <c r="H16" s="2">
        <v>0.56461925000000002</v>
      </c>
      <c r="I16">
        <v>249.06012999999999</v>
      </c>
      <c r="J16">
        <f t="shared" si="1"/>
        <v>250.17818038725994</v>
      </c>
      <c r="K16">
        <f t="shared" si="5"/>
        <v>1.2500366684521373</v>
      </c>
      <c r="L16" s="20">
        <f t="shared" si="6"/>
        <v>2.0151822623858799E-5</v>
      </c>
      <c r="N16" s="2">
        <v>0.54318188000000001</v>
      </c>
      <c r="O16">
        <v>278.40114299999999</v>
      </c>
      <c r="P16">
        <f t="shared" si="2"/>
        <v>278.29171980209139</v>
      </c>
      <c r="Q16">
        <f t="shared" si="7"/>
        <v>1.1973436240544109E-2</v>
      </c>
      <c r="R16" s="20">
        <f t="shared" si="8"/>
        <v>1.544816067799596E-7</v>
      </c>
      <c r="T16">
        <v>0.4</v>
      </c>
      <c r="U16" t="s">
        <v>38</v>
      </c>
      <c r="W16">
        <f>SUM(Q3:Q150)</f>
        <v>152.80024180916445</v>
      </c>
    </row>
    <row r="17" spans="2:41" x14ac:dyDescent="0.25">
      <c r="B17" s="2">
        <v>0.59708315999999995</v>
      </c>
      <c r="C17">
        <v>229.42354800000001</v>
      </c>
      <c r="D17">
        <f t="shared" si="0"/>
        <v>230.17264415475611</v>
      </c>
      <c r="E17">
        <f t="shared" si="3"/>
        <v>0.5611450490703791</v>
      </c>
      <c r="F17" s="20">
        <f t="shared" si="4"/>
        <v>1.0661029669293865E-5</v>
      </c>
      <c r="H17" s="2">
        <v>0.57026973999999997</v>
      </c>
      <c r="I17">
        <v>249.16363999999999</v>
      </c>
      <c r="J17">
        <f t="shared" si="1"/>
        <v>250.18593293495604</v>
      </c>
      <c r="K17">
        <f t="shared" si="5"/>
        <v>1.0450828448610667</v>
      </c>
      <c r="L17" s="20">
        <f t="shared" si="6"/>
        <v>1.6833769848755883E-5</v>
      </c>
      <c r="N17" s="2">
        <v>0.54625232999999995</v>
      </c>
      <c r="O17">
        <v>278.44573200000002</v>
      </c>
      <c r="P17">
        <f t="shared" si="2"/>
        <v>278.29428683304604</v>
      </c>
      <c r="Q17">
        <f t="shared" si="7"/>
        <v>2.2935638593717875E-2</v>
      </c>
      <c r="R17" s="20">
        <f t="shared" si="8"/>
        <v>2.958214801665328E-7</v>
      </c>
      <c r="T17" t="s">
        <v>39</v>
      </c>
      <c r="U17" t="s">
        <v>38</v>
      </c>
      <c r="W17">
        <f>SUM(W14:W16)</f>
        <v>290.05670268475387</v>
      </c>
    </row>
    <row r="18" spans="2:41" x14ac:dyDescent="0.25">
      <c r="B18" s="2">
        <v>0.59964315000000001</v>
      </c>
      <c r="C18">
        <v>229.44690399999999</v>
      </c>
      <c r="D18">
        <f t="shared" si="0"/>
        <v>230.18234737252817</v>
      </c>
      <c r="E18">
        <f t="shared" si="3"/>
        <v>0.54087695419562454</v>
      </c>
      <c r="F18" s="20">
        <f t="shared" si="4"/>
        <v>1.027387017109562E-5</v>
      </c>
      <c r="H18" s="2">
        <v>0.57334023999999995</v>
      </c>
      <c r="I18">
        <v>249.182749</v>
      </c>
      <c r="J18">
        <f t="shared" si="1"/>
        <v>250.19077710640477</v>
      </c>
      <c r="K18">
        <f t="shared" si="5"/>
        <v>1.016120663301977</v>
      </c>
      <c r="L18" s="20">
        <f t="shared" si="6"/>
        <v>1.6364748589991906E-5</v>
      </c>
      <c r="N18" s="2">
        <v>0.54901977999999996</v>
      </c>
      <c r="O18">
        <v>278.47121099999998</v>
      </c>
      <c r="P18">
        <f t="shared" si="2"/>
        <v>278.29686445227929</v>
      </c>
      <c r="Q18">
        <f t="shared" si="7"/>
        <v>3.0396718702122225E-2</v>
      </c>
      <c r="R18" s="20">
        <f t="shared" si="8"/>
        <v>3.9198197568575693E-7</v>
      </c>
      <c r="U18" s="9" t="s">
        <v>49</v>
      </c>
      <c r="W18">
        <f>W17/3</f>
        <v>96.68556756158462</v>
      </c>
    </row>
    <row r="19" spans="2:41" x14ac:dyDescent="0.25">
      <c r="B19" s="2">
        <v>0.60662167</v>
      </c>
      <c r="C19">
        <v>229.43628799999999</v>
      </c>
      <c r="D19">
        <f t="shared" si="0"/>
        <v>230.21269996393926</v>
      </c>
      <c r="E19">
        <f t="shared" si="3"/>
        <v>0.60281553774803043</v>
      </c>
      <c r="F19" s="20">
        <f t="shared" si="4"/>
        <v>1.1451443178449862E-5</v>
      </c>
      <c r="H19" s="2">
        <v>0.57671380999999999</v>
      </c>
      <c r="I19">
        <v>249.182749</v>
      </c>
      <c r="J19">
        <f t="shared" si="1"/>
        <v>250.19667675829885</v>
      </c>
      <c r="K19">
        <f t="shared" si="5"/>
        <v>1.028049499048928</v>
      </c>
      <c r="L19" s="20">
        <f t="shared" si="6"/>
        <v>1.6556863960754869E-5</v>
      </c>
      <c r="N19" s="2">
        <v>0.55209032000000002</v>
      </c>
      <c r="O19">
        <v>278.47121099999998</v>
      </c>
      <c r="P19">
        <f t="shared" si="2"/>
        <v>278.30004754927899</v>
      </c>
      <c r="Q19">
        <f t="shared" si="7"/>
        <v>2.9296926862718991E-2</v>
      </c>
      <c r="R19" s="20">
        <f t="shared" si="8"/>
        <v>3.7779957059535964E-7</v>
      </c>
      <c r="AH19" t="s">
        <v>81</v>
      </c>
    </row>
    <row r="20" spans="2:41" x14ac:dyDescent="0.25">
      <c r="B20" s="2">
        <v>0.60969224</v>
      </c>
      <c r="C20">
        <v>229.42354800000001</v>
      </c>
      <c r="D20">
        <f t="shared" si="0"/>
        <v>230.22808529029163</v>
      </c>
      <c r="E20">
        <f t="shared" si="3"/>
        <v>0.6472802514697823</v>
      </c>
      <c r="F20" s="20">
        <f t="shared" si="4"/>
        <v>1.2297487034233565E-5</v>
      </c>
      <c r="H20" s="2">
        <v>0.57978434999999995</v>
      </c>
      <c r="I20">
        <v>249.182749</v>
      </c>
      <c r="J20">
        <f t="shared" si="1"/>
        <v>250.20262324050842</v>
      </c>
      <c r="K20">
        <f t="shared" si="5"/>
        <v>1.0401434664526157</v>
      </c>
      <c r="L20" s="20">
        <f t="shared" si="6"/>
        <v>1.6751638797213527E-5</v>
      </c>
      <c r="N20" s="2">
        <v>0.55516085999999998</v>
      </c>
      <c r="O20">
        <v>278.47121099999998</v>
      </c>
      <c r="P20">
        <f t="shared" si="2"/>
        <v>278.30360546653691</v>
      </c>
      <c r="Q20">
        <f t="shared" si="7"/>
        <v>2.8091614847441822E-2</v>
      </c>
      <c r="R20" s="20">
        <f t="shared" si="8"/>
        <v>3.622564262942895E-7</v>
      </c>
      <c r="AH20" t="s">
        <v>83</v>
      </c>
      <c r="AI20">
        <f>1/(AI13*AI11)</f>
        <v>1.0586014872476233</v>
      </c>
      <c r="AK20" t="s">
        <v>84</v>
      </c>
      <c r="AL20">
        <f>1/(AL13*AI11)</f>
        <v>1.0552299452708231</v>
      </c>
    </row>
    <row r="21" spans="2:41" x14ac:dyDescent="0.25">
      <c r="B21" s="2">
        <v>0.61276275000000002</v>
      </c>
      <c r="C21">
        <v>229.43628799999999</v>
      </c>
      <c r="D21">
        <f t="shared" si="0"/>
        <v>230.24486701971392</v>
      </c>
      <c r="E21">
        <f t="shared" si="3"/>
        <v>0.65380003112154284</v>
      </c>
      <c r="F21" s="20">
        <f t="shared" si="4"/>
        <v>1.2419974996707127E-5</v>
      </c>
      <c r="H21" s="2">
        <v>0.58285489000000001</v>
      </c>
      <c r="I21">
        <v>249.182749</v>
      </c>
      <c r="J21">
        <f t="shared" si="1"/>
        <v>250.20917248343386</v>
      </c>
      <c r="K21">
        <f t="shared" si="5"/>
        <v>1.0535451673444984</v>
      </c>
      <c r="L21" s="20">
        <f t="shared" si="6"/>
        <v>1.696747484276863E-5</v>
      </c>
      <c r="N21" s="2">
        <v>0.55792830999999998</v>
      </c>
      <c r="O21">
        <v>278.50306</v>
      </c>
      <c r="P21">
        <f t="shared" si="2"/>
        <v>278.30716584050168</v>
      </c>
      <c r="Q21">
        <f t="shared" si="7"/>
        <v>3.8374521725554417E-2</v>
      </c>
      <c r="R21" s="20">
        <f t="shared" si="8"/>
        <v>4.9474684481825309E-7</v>
      </c>
      <c r="T21" t="s">
        <v>127</v>
      </c>
      <c r="U21" t="s">
        <v>87</v>
      </c>
      <c r="W21">
        <f>W17/COUNT(D3:D81,J3:J94,P3:P108)</f>
        <v>1.0471361107752848</v>
      </c>
      <c r="AH21" t="s">
        <v>82</v>
      </c>
      <c r="AI21">
        <f>(W5*10^-4*PI()*AJ2-AI20)/(W6*10^-4*PI()*AJ2)</f>
        <v>0.15890893218677232</v>
      </c>
      <c r="AK21" t="s">
        <v>85</v>
      </c>
      <c r="AL21">
        <f>(W5*10^-4*PI()*AJ2-AL20)/(W6*10^-4*PI()*AJ2)</f>
        <v>0.16438442099691586</v>
      </c>
      <c r="AO21" t="s">
        <v>86</v>
      </c>
    </row>
    <row r="22" spans="2:41" x14ac:dyDescent="0.25">
      <c r="B22" s="2">
        <v>0.61583315999999999</v>
      </c>
      <c r="C22">
        <v>229.49998600000001</v>
      </c>
      <c r="D22">
        <f t="shared" si="0"/>
        <v>230.26316665466936</v>
      </c>
      <c r="E22">
        <f t="shared" si="3"/>
        <v>0.58244471166154588</v>
      </c>
      <c r="F22" s="20">
        <f t="shared" si="4"/>
        <v>1.1058325766867349E-5</v>
      </c>
      <c r="H22" s="2">
        <v>0.58562239999999999</v>
      </c>
      <c r="I22">
        <v>249.182749</v>
      </c>
      <c r="J22">
        <f t="shared" si="1"/>
        <v>250.21563804601129</v>
      </c>
      <c r="K22">
        <f t="shared" si="5"/>
        <v>1.0668597813701162</v>
      </c>
      <c r="L22" s="20">
        <f t="shared" si="6"/>
        <v>1.7181908343603029E-5</v>
      </c>
      <c r="N22" s="2">
        <v>0.56069575000000005</v>
      </c>
      <c r="O22">
        <v>278.53490900000003</v>
      </c>
      <c r="P22">
        <f t="shared" si="2"/>
        <v>278.31109385881024</v>
      </c>
      <c r="Q22">
        <f t="shared" si="7"/>
        <v>5.0093217425805116E-2</v>
      </c>
      <c r="R22" s="20">
        <f t="shared" si="8"/>
        <v>6.4568345770912925E-7</v>
      </c>
      <c r="T22" t="s">
        <v>128</v>
      </c>
      <c r="V22" t="s">
        <v>88</v>
      </c>
      <c r="W22">
        <f>SQRT(W21)</f>
        <v>1.0232966875619625</v>
      </c>
    </row>
    <row r="23" spans="2:41" x14ac:dyDescent="0.25">
      <c r="B23" s="2">
        <v>0.61920651000000004</v>
      </c>
      <c r="C23">
        <v>229.608273</v>
      </c>
      <c r="D23">
        <f t="shared" si="0"/>
        <v>230.28517992194165</v>
      </c>
      <c r="E23">
        <f t="shared" si="3"/>
        <v>0.45820298097252016</v>
      </c>
      <c r="F23" s="20">
        <f t="shared" si="4"/>
        <v>8.6912620837093714E-6</v>
      </c>
      <c r="H23" s="2">
        <v>0.58869293</v>
      </c>
      <c r="I23">
        <v>249.182749</v>
      </c>
      <c r="J23">
        <f t="shared" si="1"/>
        <v>250.22349122081658</v>
      </c>
      <c r="K23">
        <f t="shared" si="5"/>
        <v>1.0831443701902324</v>
      </c>
      <c r="L23" s="20">
        <f t="shared" si="6"/>
        <v>1.7444173654758695E-5</v>
      </c>
      <c r="N23" s="2">
        <v>0.56341922</v>
      </c>
      <c r="O23">
        <v>278.55327299999999</v>
      </c>
      <c r="P23">
        <f t="shared" si="2"/>
        <v>278.31535126521453</v>
      </c>
      <c r="Q23">
        <f t="shared" si="7"/>
        <v>5.6606751883322384E-2</v>
      </c>
      <c r="R23" s="20">
        <f t="shared" si="8"/>
        <v>7.295443595123186E-7</v>
      </c>
      <c r="T23" t="s">
        <v>129</v>
      </c>
      <c r="W23">
        <f>SQRT(SUM(F3:F81,L3:L94,R3:R108)/COUNT(F3:F81,L3:L94,R3:R108))</f>
        <v>3.8086554301872406E-3</v>
      </c>
    </row>
    <row r="24" spans="2:41" x14ac:dyDescent="0.25">
      <c r="B24" s="2">
        <v>0.62227697999999998</v>
      </c>
      <c r="C24">
        <v>229.64649199999999</v>
      </c>
      <c r="D24">
        <f t="shared" si="0"/>
        <v>230.30710926873715</v>
      </c>
      <c r="E24">
        <f t="shared" si="3"/>
        <v>0.43641517575373906</v>
      </c>
      <c r="F24" s="20">
        <f t="shared" si="4"/>
        <v>8.2752326588042701E-6</v>
      </c>
      <c r="H24" s="2">
        <v>0.59146043999999998</v>
      </c>
      <c r="I24">
        <v>249.182749</v>
      </c>
      <c r="J24">
        <f t="shared" si="1"/>
        <v>250.23123404360499</v>
      </c>
      <c r="K24">
        <f t="shared" si="5"/>
        <v>1.099320886663345</v>
      </c>
      <c r="L24" s="20">
        <f t="shared" si="6"/>
        <v>1.7704698447438447E-5</v>
      </c>
      <c r="N24" s="2">
        <v>0.56965233999999998</v>
      </c>
      <c r="O24">
        <v>278.42662200000001</v>
      </c>
      <c r="P24">
        <f t="shared" si="2"/>
        <v>278.32675059798203</v>
      </c>
      <c r="Q24">
        <f t="shared" si="7"/>
        <v>9.9742969410373458E-3</v>
      </c>
      <c r="R24" s="20">
        <f t="shared" si="8"/>
        <v>1.2866510435157503E-7</v>
      </c>
    </row>
    <row r="25" spans="2:41" x14ac:dyDescent="0.25">
      <c r="B25" s="2">
        <v>0.62534743000000004</v>
      </c>
      <c r="C25">
        <v>229.691081</v>
      </c>
      <c r="D25">
        <f t="shared" si="0"/>
        <v>230.33100324722727</v>
      </c>
      <c r="E25">
        <f t="shared" si="3"/>
        <v>0.40950048249640619</v>
      </c>
      <c r="F25" s="20">
        <f t="shared" si="4"/>
        <v>7.76186624262265E-6</v>
      </c>
      <c r="H25" s="2">
        <v>0.59422794999999995</v>
      </c>
      <c r="I25">
        <v>249.182749</v>
      </c>
      <c r="J25">
        <f t="shared" si="1"/>
        <v>250.23966010542631</v>
      </c>
      <c r="K25">
        <f t="shared" si="5"/>
        <v>1.1170610847734623</v>
      </c>
      <c r="L25" s="20">
        <f t="shared" si="6"/>
        <v>1.7990406525714617E-5</v>
      </c>
      <c r="N25" s="2">
        <v>0.57272288000000005</v>
      </c>
      <c r="O25">
        <v>278.42662200000001</v>
      </c>
      <c r="P25">
        <f t="shared" si="2"/>
        <v>278.33332544992243</v>
      </c>
      <c r="Q25">
        <f t="shared" si="7"/>
        <v>8.7042462563788024E-3</v>
      </c>
      <c r="R25" s="20">
        <f t="shared" si="8"/>
        <v>1.12281874050795E-7</v>
      </c>
      <c r="T25" t="s">
        <v>123</v>
      </c>
      <c r="U25" s="14">
        <f>W3-W4</f>
        <v>-5.0000000660106769</v>
      </c>
    </row>
    <row r="26" spans="2:41" x14ac:dyDescent="0.25">
      <c r="B26" s="2">
        <v>0.62841771000000002</v>
      </c>
      <c r="C26">
        <v>229.818477</v>
      </c>
      <c r="D26">
        <f t="shared" si="0"/>
        <v>230.35702992024903</v>
      </c>
      <c r="E26">
        <f t="shared" si="3"/>
        <v>0.29003924790876001</v>
      </c>
      <c r="F26" s="20">
        <f t="shared" si="4"/>
        <v>5.4914481297945093E-6</v>
      </c>
      <c r="H26" s="2">
        <v>0.59729849000000002</v>
      </c>
      <c r="I26">
        <v>249.182749</v>
      </c>
      <c r="J26">
        <f t="shared" si="1"/>
        <v>250.24987527640329</v>
      </c>
      <c r="K26">
        <f t="shared" si="5"/>
        <v>1.1387584897903424</v>
      </c>
      <c r="L26" s="20">
        <f t="shared" si="6"/>
        <v>1.8339845909225064E-5</v>
      </c>
      <c r="N26" s="2">
        <v>0.57579334000000004</v>
      </c>
      <c r="O26">
        <v>278.46484099999998</v>
      </c>
      <c r="P26">
        <f t="shared" si="2"/>
        <v>278.34061780952408</v>
      </c>
      <c r="Q26">
        <f t="shared" si="7"/>
        <v>1.5431401052012317E-2</v>
      </c>
      <c r="R26" s="20">
        <f t="shared" si="8"/>
        <v>1.9900528979807798E-7</v>
      </c>
      <c r="T26" t="s">
        <v>119</v>
      </c>
      <c r="U26" s="15">
        <f>1+TANH(W3-W4)</f>
        <v>9.0795725418257867E-5</v>
      </c>
    </row>
    <row r="27" spans="2:41" x14ac:dyDescent="0.25">
      <c r="B27" s="2">
        <v>0.63118496999999996</v>
      </c>
      <c r="C27">
        <v>229.939504</v>
      </c>
      <c r="D27">
        <f t="shared" si="0"/>
        <v>230.38246813474427</v>
      </c>
      <c r="E27">
        <f t="shared" si="3"/>
        <v>0.19621722466974204</v>
      </c>
      <c r="F27" s="20">
        <f t="shared" si="4"/>
        <v>3.711162304464101E-6</v>
      </c>
      <c r="H27" s="2">
        <v>0.60002184999999997</v>
      </c>
      <c r="I27">
        <v>249.25281699999999</v>
      </c>
      <c r="J27">
        <f t="shared" si="1"/>
        <v>250.25976114408445</v>
      </c>
      <c r="K27">
        <f t="shared" si="5"/>
        <v>1.0139365093059798</v>
      </c>
      <c r="L27" s="20">
        <f t="shared" si="6"/>
        <v>1.6320392927868475E-5</v>
      </c>
      <c r="N27" s="2">
        <v>0.57886386999999995</v>
      </c>
      <c r="O27">
        <v>278.47121099999998</v>
      </c>
      <c r="P27">
        <f t="shared" si="2"/>
        <v>278.34869778047585</v>
      </c>
      <c r="Q27">
        <f t="shared" si="7"/>
        <v>1.5009488958169429E-2</v>
      </c>
      <c r="R27" s="20">
        <f t="shared" si="8"/>
        <v>1.9355540292071194E-7</v>
      </c>
      <c r="T27" t="s">
        <v>120</v>
      </c>
      <c r="U27" s="15">
        <f>_xlfn.SECH(W3-W4)^2</f>
        <v>1.8158320697312096E-4</v>
      </c>
    </row>
    <row r="28" spans="2:41" x14ac:dyDescent="0.25">
      <c r="B28" s="2">
        <v>0.63432712000000002</v>
      </c>
      <c r="C28">
        <v>229.970079</v>
      </c>
      <c r="D28">
        <f t="shared" si="0"/>
        <v>230.41381902070867</v>
      </c>
      <c r="E28">
        <f t="shared" si="3"/>
        <v>0.19690520597853436</v>
      </c>
      <c r="F28" s="20">
        <f t="shared" si="4"/>
        <v>3.7231842587438165E-6</v>
      </c>
      <c r="H28" s="2">
        <v>0.60658155000000002</v>
      </c>
      <c r="I28">
        <v>249.297406</v>
      </c>
      <c r="J28">
        <f t="shared" si="1"/>
        <v>250.28714579556359</v>
      </c>
      <c r="K28">
        <f t="shared" si="5"/>
        <v>0.97958486292226443</v>
      </c>
      <c r="L28" s="20">
        <f t="shared" si="6"/>
        <v>1.5761826635070806E-5</v>
      </c>
      <c r="N28" s="2">
        <v>0.58193441000000001</v>
      </c>
      <c r="O28">
        <v>278.47121099999998</v>
      </c>
      <c r="P28">
        <f t="shared" si="2"/>
        <v>278.35764095281132</v>
      </c>
      <c r="Q28">
        <f t="shared" si="7"/>
        <v>1.2898155618434317E-2</v>
      </c>
      <c r="R28" s="20">
        <f t="shared" si="8"/>
        <v>1.6632862815101301E-7</v>
      </c>
    </row>
    <row r="29" spans="2:41" x14ac:dyDescent="0.25">
      <c r="B29" s="2">
        <v>0.64374556999999999</v>
      </c>
      <c r="C29">
        <v>230.28347400000001</v>
      </c>
      <c r="D29">
        <f t="shared" si="0"/>
        <v>230.52584320773306</v>
      </c>
      <c r="E29">
        <f t="shared" si="3"/>
        <v>5.8742832857145662E-2</v>
      </c>
      <c r="F29" s="20">
        <f t="shared" si="4"/>
        <v>1.1077183278796394E-6</v>
      </c>
      <c r="H29" s="2">
        <v>0.60965208000000004</v>
      </c>
      <c r="I29">
        <v>249.30165299999999</v>
      </c>
      <c r="J29">
        <f t="shared" si="1"/>
        <v>250.30190580761413</v>
      </c>
      <c r="K29">
        <f t="shared" si="5"/>
        <v>1.0005056791399816</v>
      </c>
      <c r="L29" s="20">
        <f t="shared" si="6"/>
        <v>1.6097900618883227E-5</v>
      </c>
      <c r="N29" s="2">
        <v>0.58500492000000004</v>
      </c>
      <c r="O29">
        <v>278.48395099999999</v>
      </c>
      <c r="P29">
        <f t="shared" si="2"/>
        <v>278.36752933084676</v>
      </c>
      <c r="Q29">
        <f t="shared" si="7"/>
        <v>1.3554005048423226E-2</v>
      </c>
      <c r="R29" s="20">
        <f t="shared" si="8"/>
        <v>1.7477016622301614E-7</v>
      </c>
    </row>
    <row r="30" spans="2:41" x14ac:dyDescent="0.25">
      <c r="B30" s="2">
        <v>0.64681586999999996</v>
      </c>
      <c r="C30">
        <v>230.405247</v>
      </c>
      <c r="D30">
        <f t="shared" si="0"/>
        <v>230.5690840679751</v>
      </c>
      <c r="E30">
        <f t="shared" si="3"/>
        <v>2.6842584842675866E-2</v>
      </c>
      <c r="F30" s="20">
        <f t="shared" si="4"/>
        <v>5.0563788310076216E-7</v>
      </c>
      <c r="H30" s="2">
        <v>0.61272251</v>
      </c>
      <c r="I30">
        <v>249.35823500000001</v>
      </c>
      <c r="J30">
        <f t="shared" si="1"/>
        <v>250.31805243799579</v>
      </c>
      <c r="K30">
        <f t="shared" si="5"/>
        <v>0.92124951428078516</v>
      </c>
      <c r="L30" s="20">
        <f t="shared" si="6"/>
        <v>1.4815961518665358E-5</v>
      </c>
      <c r="N30" s="2">
        <v>0.58807533999999995</v>
      </c>
      <c r="O30">
        <v>278.54127899999997</v>
      </c>
      <c r="P30">
        <f t="shared" si="2"/>
        <v>278.37845168050376</v>
      </c>
      <c r="Q30">
        <f t="shared" si="7"/>
        <v>2.6512735974322871E-2</v>
      </c>
      <c r="R30" s="20">
        <f t="shared" si="8"/>
        <v>3.4172394866443297E-7</v>
      </c>
    </row>
    <row r="31" spans="2:41" x14ac:dyDescent="0.25">
      <c r="B31" s="2">
        <v>0.64988592000000001</v>
      </c>
      <c r="C31">
        <v>230.64655500000001</v>
      </c>
      <c r="D31">
        <f t="shared" si="0"/>
        <v>230.61610789344724</v>
      </c>
      <c r="E31">
        <f t="shared" si="3"/>
        <v>9.2702629743577367E-4</v>
      </c>
      <c r="F31" s="20">
        <f t="shared" si="4"/>
        <v>1.742601604893374E-8</v>
      </c>
      <c r="H31" s="2">
        <v>0.61609586000000005</v>
      </c>
      <c r="I31">
        <v>249.466522</v>
      </c>
      <c r="J31">
        <f t="shared" si="1"/>
        <v>250.33753326533167</v>
      </c>
      <c r="K31">
        <f t="shared" si="5"/>
        <v>0.75866062433468406</v>
      </c>
      <c r="L31" s="20">
        <f t="shared" si="6"/>
        <v>1.2190541564605944E-5</v>
      </c>
      <c r="N31" s="2">
        <v>0.59114588000000001</v>
      </c>
      <c r="O31">
        <v>278.54127899999997</v>
      </c>
      <c r="P31">
        <f t="shared" si="2"/>
        <v>278.39050518362376</v>
      </c>
      <c r="Q31">
        <f t="shared" si="7"/>
        <v>2.273274370464877E-2</v>
      </c>
      <c r="R31" s="20">
        <f t="shared" si="8"/>
        <v>2.9300344371296096E-7</v>
      </c>
    </row>
    <row r="32" spans="2:41" x14ac:dyDescent="0.25">
      <c r="B32" s="2">
        <v>0.65295627999999994</v>
      </c>
      <c r="C32">
        <v>230.73573200000001</v>
      </c>
      <c r="D32">
        <f t="shared" si="0"/>
        <v>230.66724491551233</v>
      </c>
      <c r="E32">
        <f t="shared" si="3"/>
        <v>4.690480741623369E-3</v>
      </c>
      <c r="F32" s="20">
        <f t="shared" si="4"/>
        <v>8.8102381298951447E-8</v>
      </c>
      <c r="H32" s="2">
        <v>0.61916605000000002</v>
      </c>
      <c r="I32">
        <v>249.637337</v>
      </c>
      <c r="J32">
        <f t="shared" si="1"/>
        <v>250.35698779727653</v>
      </c>
      <c r="K32">
        <f t="shared" si="5"/>
        <v>0.51789727002074371</v>
      </c>
      <c r="L32" s="20">
        <f t="shared" si="6"/>
        <v>8.3104499736442304E-6</v>
      </c>
      <c r="N32" s="2">
        <v>0.59421639999999998</v>
      </c>
      <c r="O32">
        <v>278.55401899999998</v>
      </c>
      <c r="P32">
        <f t="shared" si="2"/>
        <v>278.40379371320751</v>
      </c>
      <c r="Q32">
        <f t="shared" si="7"/>
        <v>2.2567636791881878E-2</v>
      </c>
      <c r="R32" s="20">
        <f t="shared" si="8"/>
        <v>2.9084876619654278E-7</v>
      </c>
    </row>
    <row r="33" spans="2:18" x14ac:dyDescent="0.25">
      <c r="B33" s="2">
        <v>0.65632944000000004</v>
      </c>
      <c r="C33">
        <v>230.93956700000001</v>
      </c>
      <c r="D33">
        <f t="shared" si="0"/>
        <v>230.72857726437996</v>
      </c>
      <c r="E33">
        <f t="shared" si="3"/>
        <v>4.4516668537017037E-2</v>
      </c>
      <c r="F33" s="20">
        <f t="shared" si="4"/>
        <v>8.3469144341554199E-7</v>
      </c>
      <c r="H33" s="2">
        <v>0.62223647999999998</v>
      </c>
      <c r="I33">
        <v>249.690315</v>
      </c>
      <c r="J33">
        <f t="shared" si="1"/>
        <v>250.37823120974082</v>
      </c>
      <c r="K33">
        <f t="shared" si="5"/>
        <v>0.47322871162417557</v>
      </c>
      <c r="L33" s="20">
        <f t="shared" si="6"/>
        <v>7.5904529339477713E-6</v>
      </c>
      <c r="N33" s="2">
        <v>0.59698382000000005</v>
      </c>
      <c r="O33">
        <v>278.59860800000001</v>
      </c>
      <c r="P33">
        <f t="shared" si="2"/>
        <v>278.41692209495056</v>
      </c>
      <c r="Q33">
        <f t="shared" si="7"/>
        <v>3.3009768093637253E-2</v>
      </c>
      <c r="R33" s="20">
        <f t="shared" si="8"/>
        <v>4.2528942987965003E-7</v>
      </c>
    </row>
    <row r="34" spans="2:18" x14ac:dyDescent="0.25">
      <c r="B34" s="2">
        <v>0.65939985000000001</v>
      </c>
      <c r="C34">
        <v>231.003265</v>
      </c>
      <c r="D34">
        <f t="shared" si="0"/>
        <v>230.78950561857275</v>
      </c>
      <c r="E34">
        <f t="shared" si="3"/>
        <v>4.5693073148161421E-2</v>
      </c>
      <c r="F34" s="20">
        <f t="shared" si="4"/>
        <v>8.5627670968602783E-7</v>
      </c>
      <c r="H34" s="2">
        <v>0.62560987999999995</v>
      </c>
      <c r="I34">
        <v>249.77439699999999</v>
      </c>
      <c r="J34">
        <f t="shared" si="1"/>
        <v>250.40381092128146</v>
      </c>
      <c r="K34">
        <f t="shared" si="5"/>
        <v>0.39616188430291455</v>
      </c>
      <c r="L34" s="20">
        <f t="shared" si="6"/>
        <v>6.3500456925703695E-6</v>
      </c>
      <c r="N34" s="2">
        <v>0.59987060999999997</v>
      </c>
      <c r="O34">
        <v>278.68141500000002</v>
      </c>
      <c r="P34">
        <f t="shared" si="2"/>
        <v>278.4318797858765</v>
      </c>
      <c r="Q34">
        <f t="shared" si="7"/>
        <v>6.2267823087666811E-2</v>
      </c>
      <c r="R34" s="20">
        <f t="shared" si="8"/>
        <v>8.0176606170069839E-7</v>
      </c>
    </row>
    <row r="35" spans="2:18" x14ac:dyDescent="0.25">
      <c r="B35" s="2">
        <v>0.66247012999999999</v>
      </c>
      <c r="C35">
        <v>231.130661</v>
      </c>
      <c r="D35">
        <f t="shared" ref="D35:D66" si="9">$W$6+$W$2*(1+TANH($W$3*(B35/E$1)-$W$4))+C$1^2*$W$5/((-$W$7*(B35/D$1-1)^$W$8+1))</f>
        <v>230.85571746402047</v>
      </c>
      <c r="E35">
        <f t="shared" si="3"/>
        <v>7.5593947976927853E-2</v>
      </c>
      <c r="F35" s="20">
        <f t="shared" si="4"/>
        <v>1.4150503881399926E-6</v>
      </c>
      <c r="H35" s="2">
        <v>0.62868027999999998</v>
      </c>
      <c r="I35">
        <v>249.84446500000001</v>
      </c>
      <c r="J35">
        <f t="shared" ref="J35:J66" si="10">$W$6+$W$2*(1+TANH($W$3*(H35/K$1)-$W$4))+I$1^2*$W$5/((-$W$7*(H35/J$1-1)^$W$8+1))</f>
        <v>250.42930830692052</v>
      </c>
      <c r="K35">
        <f t="shared" si="5"/>
        <v>0.34204169364971126</v>
      </c>
      <c r="L35" s="20">
        <f t="shared" si="6"/>
        <v>5.4794829886097353E-6</v>
      </c>
      <c r="N35" s="2">
        <v>0.60533402999999997</v>
      </c>
      <c r="O35">
        <v>278.64319599999999</v>
      </c>
      <c r="P35">
        <f t="shared" ref="P35:P66" si="11">$W$6+$W$2*(1+TANH($W$3*(N35/Q$1)-$W$4))+O$1^2*$W$5/((-$W$7*(N35/P$1-1)^$W$8+1))</f>
        <v>278.46410608710465</v>
      </c>
      <c r="Q35">
        <f t="shared" si="7"/>
        <v>3.2073196900858893E-2</v>
      </c>
      <c r="R35" s="20">
        <f t="shared" si="8"/>
        <v>4.1309064975706489E-7</v>
      </c>
    </row>
    <row r="36" spans="2:18" x14ac:dyDescent="0.25">
      <c r="B36" s="2">
        <v>0.66554024000000001</v>
      </c>
      <c r="C36">
        <v>231.34086600000001</v>
      </c>
      <c r="D36">
        <f t="shared" si="9"/>
        <v>230.92765831071122</v>
      </c>
      <c r="E36">
        <f t="shared" si="3"/>
        <v>0.17074059448737491</v>
      </c>
      <c r="F36" s="20">
        <f t="shared" si="4"/>
        <v>3.190304050369515E-6</v>
      </c>
      <c r="H36" s="2">
        <v>0.63175049999999999</v>
      </c>
      <c r="I36">
        <v>250.00371100000001</v>
      </c>
      <c r="J36">
        <f t="shared" si="10"/>
        <v>250.45709645690863</v>
      </c>
      <c r="K36">
        <f t="shared" si="5"/>
        <v>0.20555837253623829</v>
      </c>
      <c r="L36" s="20">
        <f t="shared" si="6"/>
        <v>3.2888363208824417E-6</v>
      </c>
      <c r="N36" s="2">
        <v>0.60870743999999999</v>
      </c>
      <c r="O36">
        <v>278.72600399999999</v>
      </c>
      <c r="P36">
        <f t="shared" si="11"/>
        <v>278.48685716448676</v>
      </c>
      <c r="Q36">
        <f t="shared" si="7"/>
        <v>5.7191208935989342E-2</v>
      </c>
      <c r="R36" s="20">
        <f t="shared" si="8"/>
        <v>7.3616353259977227E-7</v>
      </c>
    </row>
    <row r="37" spans="2:18" x14ac:dyDescent="0.25">
      <c r="B37" s="2">
        <v>0.66861037000000001</v>
      </c>
      <c r="C37">
        <v>231.54470000000001</v>
      </c>
      <c r="D37">
        <f t="shared" si="9"/>
        <v>231.00581694234876</v>
      </c>
      <c r="E37">
        <f t="shared" si="3"/>
        <v>0.29039494982355779</v>
      </c>
      <c r="F37" s="20">
        <f t="shared" si="4"/>
        <v>5.416507767717838E-6</v>
      </c>
      <c r="H37" s="2">
        <v>0.63482108000000004</v>
      </c>
      <c r="I37">
        <v>249.98400699999999</v>
      </c>
      <c r="J37">
        <f t="shared" si="10"/>
        <v>250.48736996947713</v>
      </c>
      <c r="K37">
        <f t="shared" si="5"/>
        <v>0.25337427904084192</v>
      </c>
      <c r="L37" s="20">
        <f t="shared" si="6"/>
        <v>4.0545071979296708E-6</v>
      </c>
      <c r="N37" s="2">
        <v>0.61177795000000001</v>
      </c>
      <c r="O37">
        <v>278.73948999999999</v>
      </c>
      <c r="P37">
        <f t="shared" si="11"/>
        <v>278.50967515703661</v>
      </c>
      <c r="Q37">
        <f t="shared" si="7"/>
        <v>5.2814862046282274E-2</v>
      </c>
      <c r="R37" s="20">
        <f t="shared" si="8"/>
        <v>6.7976554446307449E-7</v>
      </c>
    </row>
    <row r="38" spans="2:18" x14ac:dyDescent="0.25">
      <c r="B38" s="2">
        <v>0.67168064999999999</v>
      </c>
      <c r="C38">
        <v>231.67209700000001</v>
      </c>
      <c r="D38">
        <f t="shared" si="9"/>
        <v>231.09072285613644</v>
      </c>
      <c r="E38">
        <f t="shared" si="3"/>
        <v>0.33799589515309925</v>
      </c>
      <c r="F38" s="20">
        <f t="shared" si="4"/>
        <v>6.2974389574309337E-6</v>
      </c>
      <c r="H38" s="2">
        <v>0.64061113999999997</v>
      </c>
      <c r="I38">
        <v>250.08651900000001</v>
      </c>
      <c r="J38">
        <f t="shared" si="10"/>
        <v>250.55194041866088</v>
      </c>
      <c r="K38">
        <f t="shared" si="5"/>
        <v>0.21661709694829398</v>
      </c>
      <c r="L38" s="20">
        <f t="shared" si="6"/>
        <v>3.4634758845965782E-6</v>
      </c>
      <c r="N38" s="2">
        <v>0.61484848999999997</v>
      </c>
      <c r="O38">
        <v>278.73948999999999</v>
      </c>
      <c r="P38">
        <f t="shared" si="11"/>
        <v>278.53468445962477</v>
      </c>
      <c r="Q38">
        <f t="shared" si="7"/>
        <v>4.1945309368385336E-2</v>
      </c>
      <c r="R38" s="20">
        <f t="shared" si="8"/>
        <v>5.39866525363378E-7</v>
      </c>
    </row>
    <row r="39" spans="2:18" x14ac:dyDescent="0.25">
      <c r="B39" s="2">
        <v>0.67493806999999995</v>
      </c>
      <c r="C39">
        <v>231.90544199999999</v>
      </c>
      <c r="D39">
        <f t="shared" si="9"/>
        <v>231.18881346632196</v>
      </c>
      <c r="E39">
        <f t="shared" si="3"/>
        <v>0.51355645528152816</v>
      </c>
      <c r="F39" s="20">
        <f t="shared" si="4"/>
        <v>9.5491851136433618E-6</v>
      </c>
      <c r="H39" s="2">
        <v>0.64368164000000005</v>
      </c>
      <c r="I39">
        <v>250.105628</v>
      </c>
      <c r="J39">
        <f t="shared" si="10"/>
        <v>250.59057659338254</v>
      </c>
      <c r="K39">
        <f t="shared" si="5"/>
        <v>0.2351751382237047</v>
      </c>
      <c r="L39" s="20">
        <f t="shared" si="6"/>
        <v>3.7596245674341982E-6</v>
      </c>
      <c r="N39" s="2">
        <v>0.61822175000000001</v>
      </c>
      <c r="O39">
        <v>278.89161999999999</v>
      </c>
      <c r="P39">
        <f t="shared" si="11"/>
        <v>278.56491027383851</v>
      </c>
      <c r="Q39">
        <f t="shared" si="7"/>
        <v>0.10673924516851069</v>
      </c>
      <c r="R39" s="20">
        <f t="shared" si="8"/>
        <v>1.3723130626364257E-6</v>
      </c>
    </row>
    <row r="40" spans="2:18" x14ac:dyDescent="0.25">
      <c r="B40" s="2">
        <v>0.68170416</v>
      </c>
      <c r="C40">
        <v>232.48743400000001</v>
      </c>
      <c r="D40">
        <f t="shared" si="9"/>
        <v>231.42216651677452</v>
      </c>
      <c r="E40">
        <f t="shared" si="3"/>
        <v>1.134794810817555</v>
      </c>
      <c r="F40" s="20">
        <f t="shared" si="4"/>
        <v>2.0995120563873034E-5</v>
      </c>
      <c r="H40" s="2">
        <v>0.64675190999999999</v>
      </c>
      <c r="I40">
        <v>250.239395</v>
      </c>
      <c r="J40">
        <f t="shared" si="10"/>
        <v>250.63257721761701</v>
      </c>
      <c r="K40">
        <f t="shared" si="5"/>
        <v>0.1545922562502299</v>
      </c>
      <c r="L40" s="20">
        <f t="shared" si="6"/>
        <v>2.4687457930708202E-6</v>
      </c>
      <c r="N40" s="2">
        <v>0.62159518999999996</v>
      </c>
      <c r="O40">
        <v>278.95531799999998</v>
      </c>
      <c r="P40">
        <f t="shared" si="11"/>
        <v>278.59828110466759</v>
      </c>
      <c r="Q40">
        <f t="shared" si="7"/>
        <v>0.12747534462858845</v>
      </c>
      <c r="R40" s="20">
        <f t="shared" si="8"/>
        <v>1.6381622143751435E-6</v>
      </c>
    </row>
    <row r="41" spans="2:18" x14ac:dyDescent="0.25">
      <c r="B41" s="2">
        <v>0.68477436000000003</v>
      </c>
      <c r="C41">
        <v>232.65305000000001</v>
      </c>
      <c r="D41">
        <f t="shared" si="9"/>
        <v>231.54284956911823</v>
      </c>
      <c r="E41">
        <f t="shared" si="3"/>
        <v>1.2325449967300799</v>
      </c>
      <c r="F41" s="20">
        <f t="shared" si="4"/>
        <v>2.2771166687437246E-5</v>
      </c>
      <c r="H41" s="2">
        <v>0.64982231000000001</v>
      </c>
      <c r="I41">
        <v>250.30946299999999</v>
      </c>
      <c r="J41">
        <f t="shared" si="10"/>
        <v>250.67821932971958</v>
      </c>
      <c r="K41">
        <f t="shared" si="5"/>
        <v>0.13598123070826146</v>
      </c>
      <c r="L41" s="20">
        <f t="shared" si="6"/>
        <v>2.1703232877497064E-6</v>
      </c>
      <c r="N41" s="2">
        <v>0.62513207000000004</v>
      </c>
      <c r="O41">
        <v>279.03175599999997</v>
      </c>
      <c r="P41">
        <f t="shared" si="11"/>
        <v>278.63696520041015</v>
      </c>
      <c r="Q41">
        <f t="shared" si="7"/>
        <v>0.15585977544077548</v>
      </c>
      <c r="R41" s="20">
        <f t="shared" si="8"/>
        <v>2.0018281025724902E-6</v>
      </c>
    </row>
    <row r="42" spans="2:18" x14ac:dyDescent="0.25">
      <c r="B42" s="2">
        <v>0.68784445999999999</v>
      </c>
      <c r="C42">
        <v>232.86962399999999</v>
      </c>
      <c r="D42">
        <f t="shared" si="9"/>
        <v>231.67387015765311</v>
      </c>
      <c r="E42">
        <f t="shared" si="3"/>
        <v>1.4298272514873147</v>
      </c>
      <c r="F42" s="20">
        <f t="shared" si="4"/>
        <v>2.6366828006361034E-5</v>
      </c>
      <c r="H42" s="2">
        <v>0.65289280999999999</v>
      </c>
      <c r="I42">
        <v>250.32493199999999</v>
      </c>
      <c r="J42">
        <f t="shared" si="10"/>
        <v>250.72779619268067</v>
      </c>
      <c r="K42">
        <f t="shared" si="5"/>
        <v>0.16229955774425711</v>
      </c>
      <c r="L42" s="20">
        <f t="shared" si="6"/>
        <v>2.5900558124233481E-6</v>
      </c>
      <c r="N42" s="2">
        <v>0.62994470000000002</v>
      </c>
      <c r="O42">
        <v>279.34950099999998</v>
      </c>
      <c r="P42">
        <f t="shared" si="11"/>
        <v>278.69633874890269</v>
      </c>
      <c r="Q42">
        <f t="shared" si="7"/>
        <v>0.42662092625847303</v>
      </c>
      <c r="R42" s="20">
        <f t="shared" si="8"/>
        <v>5.4669657671660332E-6</v>
      </c>
    </row>
    <row r="43" spans="2:18" x14ac:dyDescent="0.25">
      <c r="B43" s="2">
        <v>0.69121759000000005</v>
      </c>
      <c r="C43">
        <v>233.086198</v>
      </c>
      <c r="D43">
        <f t="shared" si="9"/>
        <v>231.8307927143249</v>
      </c>
      <c r="E43">
        <f t="shared" si="3"/>
        <v>1.5760424313009687</v>
      </c>
      <c r="F43" s="20">
        <f t="shared" si="4"/>
        <v>2.9009135718512749E-5</v>
      </c>
      <c r="H43" s="2">
        <v>0.65626624</v>
      </c>
      <c r="I43">
        <v>250.39864</v>
      </c>
      <c r="J43">
        <f t="shared" si="10"/>
        <v>250.78717574327948</v>
      </c>
      <c r="K43">
        <f t="shared" si="5"/>
        <v>0.15096002380573509</v>
      </c>
      <c r="L43" s="20">
        <f t="shared" si="6"/>
        <v>2.4076758917431729E-6</v>
      </c>
      <c r="N43" s="2">
        <v>0.63362138000000001</v>
      </c>
      <c r="O43">
        <v>279.312028</v>
      </c>
      <c r="P43">
        <f t="shared" si="11"/>
        <v>278.74750625687295</v>
      </c>
      <c r="Q43">
        <f t="shared" si="7"/>
        <v>0.31868479846319769</v>
      </c>
      <c r="R43" s="20">
        <f t="shared" si="8"/>
        <v>4.0849060408533928E-6</v>
      </c>
    </row>
    <row r="44" spans="2:18" x14ac:dyDescent="0.25">
      <c r="B44" s="2">
        <v>0.69459059999999995</v>
      </c>
      <c r="C44">
        <v>233.36646999999999</v>
      </c>
      <c r="D44">
        <f t="shared" si="9"/>
        <v>232.00252261062215</v>
      </c>
      <c r="E44">
        <f t="shared" si="3"/>
        <v>1.8603524809906293</v>
      </c>
      <c r="F44" s="20">
        <f t="shared" si="4"/>
        <v>3.4160036331505904E-5</v>
      </c>
      <c r="H44" s="2">
        <v>0.65963959999999999</v>
      </c>
      <c r="I44">
        <v>250.50130300000001</v>
      </c>
      <c r="J44">
        <f t="shared" si="10"/>
        <v>250.85213677780814</v>
      </c>
      <c r="K44">
        <f t="shared" si="5"/>
        <v>0.12308433965112719</v>
      </c>
      <c r="L44" s="20">
        <f t="shared" si="6"/>
        <v>1.9614752003522179E-6</v>
      </c>
      <c r="N44" s="2">
        <v>0.63699466999999999</v>
      </c>
      <c r="O44">
        <v>279.45216399999998</v>
      </c>
      <c r="P44">
        <f t="shared" si="11"/>
        <v>278.79935153365727</v>
      </c>
      <c r="Q44">
        <f t="shared" si="7"/>
        <v>0.42616411621245093</v>
      </c>
      <c r="R44" s="20">
        <f t="shared" si="8"/>
        <v>5.4571001545859886E-6</v>
      </c>
    </row>
    <row r="45" spans="2:18" x14ac:dyDescent="0.25">
      <c r="B45" s="2">
        <v>0.69766064000000005</v>
      </c>
      <c r="C45">
        <v>233.61489399999999</v>
      </c>
      <c r="D45">
        <f t="shared" si="9"/>
        <v>232.17287458210245</v>
      </c>
      <c r="E45">
        <f t="shared" si="3"/>
        <v>2.0794200015935624</v>
      </c>
      <c r="F45" s="20">
        <f t="shared" si="4"/>
        <v>3.8101420025123907E-5</v>
      </c>
      <c r="H45" s="2">
        <v>0.66301270000000001</v>
      </c>
      <c r="I45">
        <v>250.730617</v>
      </c>
      <c r="J45">
        <f t="shared" si="10"/>
        <v>250.92316686561406</v>
      </c>
      <c r="K45">
        <f t="shared" si="5"/>
        <v>3.7075450747996015E-2</v>
      </c>
      <c r="L45" s="20">
        <f t="shared" si="6"/>
        <v>5.897550941950539E-7</v>
      </c>
      <c r="N45" s="2">
        <v>0.64006501000000005</v>
      </c>
      <c r="O45">
        <v>279.54771199999999</v>
      </c>
      <c r="P45">
        <f t="shared" si="11"/>
        <v>278.85098512512548</v>
      </c>
      <c r="Q45">
        <f t="shared" si="7"/>
        <v>0.48542833817240688</v>
      </c>
      <c r="R45" s="20">
        <f t="shared" si="8"/>
        <v>6.211739602409823E-6</v>
      </c>
    </row>
    <row r="46" spans="2:18" x14ac:dyDescent="0.25">
      <c r="B46" s="2">
        <v>0.70103364999999995</v>
      </c>
      <c r="C46">
        <v>233.88879600000001</v>
      </c>
      <c r="D46">
        <f t="shared" si="9"/>
        <v>232.37687822275788</v>
      </c>
      <c r="E46">
        <f t="shared" si="3"/>
        <v>2.2858953651407901</v>
      </c>
      <c r="F46" s="20">
        <f t="shared" si="4"/>
        <v>4.1786645673852305E-5</v>
      </c>
      <c r="H46" s="2">
        <v>0.66608285</v>
      </c>
      <c r="I46">
        <v>250.92808199999999</v>
      </c>
      <c r="J46">
        <f t="shared" si="10"/>
        <v>250.99354736515687</v>
      </c>
      <c r="K46">
        <f t="shared" si="5"/>
        <v>4.2857140351239224E-3</v>
      </c>
      <c r="L46" s="20">
        <f t="shared" si="6"/>
        <v>6.8065126381686653E-8</v>
      </c>
      <c r="N46" s="2">
        <v>0.64313545999999999</v>
      </c>
      <c r="O46">
        <v>279.59230100000002</v>
      </c>
      <c r="P46">
        <f t="shared" si="11"/>
        <v>278.90721308701524</v>
      </c>
      <c r="Q46">
        <f t="shared" si="7"/>
        <v>0.46934544851784699</v>
      </c>
      <c r="R46" s="20">
        <f t="shared" si="8"/>
        <v>6.0040208825528073E-6</v>
      </c>
    </row>
    <row r="47" spans="2:18" x14ac:dyDescent="0.25">
      <c r="B47" s="2">
        <v>0.70380074999999997</v>
      </c>
      <c r="C47">
        <v>234.09263100000001</v>
      </c>
      <c r="D47">
        <f t="shared" si="9"/>
        <v>232.55852613322452</v>
      </c>
      <c r="E47">
        <f t="shared" si="3"/>
        <v>2.3534777422642539</v>
      </c>
      <c r="F47" s="20">
        <f t="shared" si="4"/>
        <v>4.2947175789147379E-5</v>
      </c>
      <c r="H47" s="2">
        <v>0.66915323000000004</v>
      </c>
      <c r="I47">
        <v>251.00452000000001</v>
      </c>
      <c r="J47">
        <f t="shared" si="10"/>
        <v>251.06984400642193</v>
      </c>
      <c r="K47">
        <f t="shared" si="5"/>
        <v>4.267225815010732E-3</v>
      </c>
      <c r="L47" s="20">
        <f t="shared" si="6"/>
        <v>6.7730228584135326E-8</v>
      </c>
      <c r="N47" s="2">
        <v>0.64620588999999995</v>
      </c>
      <c r="O47">
        <v>279.649629</v>
      </c>
      <c r="P47">
        <f t="shared" si="11"/>
        <v>278.96840559806503</v>
      </c>
      <c r="Q47">
        <f t="shared" si="7"/>
        <v>0.46406532334385597</v>
      </c>
      <c r="R47" s="20">
        <f t="shared" si="8"/>
        <v>5.9340420916883682E-6</v>
      </c>
    </row>
    <row r="48" spans="2:18" x14ac:dyDescent="0.25">
      <c r="B48" s="2">
        <v>0.70717364999999999</v>
      </c>
      <c r="C48">
        <v>234.42386200000001</v>
      </c>
      <c r="D48">
        <f t="shared" si="9"/>
        <v>232.79890520091357</v>
      </c>
      <c r="E48">
        <f t="shared" si="3"/>
        <v>2.6404845988972743</v>
      </c>
      <c r="F48" s="20">
        <f t="shared" si="4"/>
        <v>4.8048518993230402E-5</v>
      </c>
      <c r="H48" s="2">
        <v>0.67192041999999996</v>
      </c>
      <c r="I48">
        <v>251.16376500000001</v>
      </c>
      <c r="J48">
        <f t="shared" si="10"/>
        <v>251.14406029104319</v>
      </c>
      <c r="K48">
        <f t="shared" si="5"/>
        <v>3.8827555507309935E-4</v>
      </c>
      <c r="L48" s="20">
        <f t="shared" si="6"/>
        <v>6.1549719777799705E-9</v>
      </c>
      <c r="N48" s="2">
        <v>0.64927604999999999</v>
      </c>
      <c r="O48">
        <v>279.83435400000002</v>
      </c>
      <c r="P48">
        <f t="shared" si="11"/>
        <v>279.03495759661178</v>
      </c>
      <c r="Q48">
        <f t="shared" si="7"/>
        <v>0.63903460975005932</v>
      </c>
      <c r="R48" s="20">
        <f t="shared" si="8"/>
        <v>8.1606043093485012E-6</v>
      </c>
    </row>
    <row r="49" spans="2:18" x14ac:dyDescent="0.25">
      <c r="B49" s="2">
        <v>0.71054660000000003</v>
      </c>
      <c r="C49">
        <v>234.729613</v>
      </c>
      <c r="D49">
        <f t="shared" si="9"/>
        <v>233.06197771165489</v>
      </c>
      <c r="E49">
        <f t="shared" si="3"/>
        <v>2.7810074549338788</v>
      </c>
      <c r="F49" s="20">
        <f t="shared" si="4"/>
        <v>5.0473844751863217E-5</v>
      </c>
      <c r="H49" s="2">
        <v>0.67468777000000002</v>
      </c>
      <c r="I49">
        <v>251.240949</v>
      </c>
      <c r="J49">
        <f t="shared" si="10"/>
        <v>251.22383525573292</v>
      </c>
      <c r="K49">
        <f t="shared" si="5"/>
        <v>2.9288024283895693E-4</v>
      </c>
      <c r="L49" s="20">
        <f t="shared" si="6"/>
        <v>4.6399064632267252E-9</v>
      </c>
      <c r="N49" s="2">
        <v>0.65234636000000001</v>
      </c>
      <c r="O49">
        <v>279.94901099999998</v>
      </c>
      <c r="P49">
        <f t="shared" si="11"/>
        <v>279.10730902644843</v>
      </c>
      <c r="Q49">
        <f t="shared" si="7"/>
        <v>0.70846221228057582</v>
      </c>
      <c r="R49" s="20">
        <f t="shared" si="8"/>
        <v>9.0397998696085048E-6</v>
      </c>
    </row>
    <row r="50" spans="2:18" x14ac:dyDescent="0.25">
      <c r="B50" s="2">
        <v>0.72026683000000002</v>
      </c>
      <c r="C50">
        <v>235.665978</v>
      </c>
      <c r="D50">
        <f t="shared" si="9"/>
        <v>233.9676129241025</v>
      </c>
      <c r="E50">
        <f t="shared" si="3"/>
        <v>2.8844439310283172</v>
      </c>
      <c r="F50" s="20">
        <f t="shared" si="4"/>
        <v>5.1935978867327333E-5</v>
      </c>
      <c r="H50" s="2">
        <v>0.67738704000000005</v>
      </c>
      <c r="I50">
        <v>251.407411</v>
      </c>
      <c r="J50">
        <f t="shared" si="10"/>
        <v>251.30737845757409</v>
      </c>
      <c r="K50">
        <f t="shared" si="5"/>
        <v>1.0006509544190969E-2</v>
      </c>
      <c r="L50" s="20">
        <f t="shared" si="6"/>
        <v>1.5831660296812466E-7</v>
      </c>
      <c r="N50" s="2">
        <v>0.65499801999999996</v>
      </c>
      <c r="O50">
        <v>280.03022600000003</v>
      </c>
      <c r="P50">
        <f t="shared" si="11"/>
        <v>279.1748152909426</v>
      </c>
      <c r="Q50">
        <f t="shared" si="7"/>
        <v>0.73172748117012398</v>
      </c>
      <c r="R50" s="20">
        <f t="shared" si="8"/>
        <v>9.331243964083716E-6</v>
      </c>
    </row>
    <row r="51" spans="2:18" x14ac:dyDescent="0.25">
      <c r="B51" s="2">
        <v>0.72333670000000005</v>
      </c>
      <c r="C51">
        <v>235.997209</v>
      </c>
      <c r="D51">
        <f t="shared" si="9"/>
        <v>234.30630688089238</v>
      </c>
      <c r="E51">
        <f t="shared" si="3"/>
        <v>2.8591499764026373</v>
      </c>
      <c r="F51" s="20">
        <f t="shared" si="4"/>
        <v>5.1336139108163456E-5</v>
      </c>
      <c r="H51" s="2">
        <v>0.68364265000000002</v>
      </c>
      <c r="I51">
        <v>251.97910300000001</v>
      </c>
      <c r="J51">
        <f t="shared" si="10"/>
        <v>251.52499745120505</v>
      </c>
      <c r="K51">
        <f t="shared" si="5"/>
        <v>0.20621184944636847</v>
      </c>
      <c r="L51" s="20">
        <f t="shared" si="6"/>
        <v>3.2477647671398717E-6</v>
      </c>
      <c r="N51" s="2">
        <v>0.66165529999999995</v>
      </c>
      <c r="O51">
        <v>280.324544</v>
      </c>
      <c r="P51">
        <f t="shared" si="11"/>
        <v>279.36704749770985</v>
      </c>
      <c r="Q51">
        <f t="shared" si="7"/>
        <v>0.91679955189788109</v>
      </c>
      <c r="R51" s="20">
        <f t="shared" si="8"/>
        <v>1.1666810494558132E-5</v>
      </c>
    </row>
    <row r="52" spans="2:18" x14ac:dyDescent="0.25">
      <c r="B52" s="2">
        <v>0.72640649999999996</v>
      </c>
      <c r="C52">
        <v>236.36028899999999</v>
      </c>
      <c r="D52">
        <f t="shared" si="9"/>
        <v>234.67414899186298</v>
      </c>
      <c r="E52">
        <f t="shared" si="3"/>
        <v>2.8430681270402975</v>
      </c>
      <c r="F52" s="20">
        <f t="shared" si="4"/>
        <v>5.0890678594733298E-5</v>
      </c>
      <c r="H52" s="2">
        <v>0.68671298000000003</v>
      </c>
      <c r="I52">
        <v>252.08102</v>
      </c>
      <c r="J52">
        <f t="shared" si="10"/>
        <v>251.64537566179786</v>
      </c>
      <c r="K52">
        <f t="shared" si="5"/>
        <v>0.18978598940757899</v>
      </c>
      <c r="L52" s="20">
        <f t="shared" si="6"/>
        <v>2.9866467125176574E-6</v>
      </c>
      <c r="N52" s="2">
        <v>0.66414097000000005</v>
      </c>
      <c r="O52">
        <v>280.41400800000002</v>
      </c>
      <c r="P52">
        <f t="shared" si="11"/>
        <v>279.44802380792913</v>
      </c>
      <c r="Q52">
        <f t="shared" si="7"/>
        <v>0.93312545933085278</v>
      </c>
      <c r="R52" s="20">
        <f t="shared" si="8"/>
        <v>1.1866991439259955E-5</v>
      </c>
    </row>
    <row r="53" spans="2:18" x14ac:dyDescent="0.25">
      <c r="B53" s="2">
        <v>0.72947616000000004</v>
      </c>
      <c r="C53">
        <v>236.79980699999999</v>
      </c>
      <c r="D53">
        <f t="shared" si="9"/>
        <v>235.07370227980479</v>
      </c>
      <c r="E53">
        <f t="shared" si="3"/>
        <v>2.9794375050801336</v>
      </c>
      <c r="F53" s="20">
        <f t="shared" si="4"/>
        <v>5.3133887534998573E-5</v>
      </c>
      <c r="H53" s="2">
        <v>0.68948036000000001</v>
      </c>
      <c r="I53">
        <v>252.145465</v>
      </c>
      <c r="J53">
        <f t="shared" si="10"/>
        <v>251.76234140461753</v>
      </c>
      <c r="K53">
        <f t="shared" si="5"/>
        <v>0.14678368933879185</v>
      </c>
      <c r="L53" s="20">
        <f t="shared" si="6"/>
        <v>2.3087423865453455E-6</v>
      </c>
      <c r="N53" s="2">
        <v>0.66690817000000002</v>
      </c>
      <c r="O53">
        <v>280.56688400000002</v>
      </c>
      <c r="P53">
        <f t="shared" si="11"/>
        <v>279.54466236654781</v>
      </c>
      <c r="Q53">
        <f t="shared" si="7"/>
        <v>1.0449370678976933</v>
      </c>
      <c r="R53" s="20">
        <f t="shared" si="8"/>
        <v>1.3274473895470512E-5</v>
      </c>
    </row>
    <row r="54" spans="2:18" x14ac:dyDescent="0.25">
      <c r="B54" s="2">
        <v>0.73254598999999998</v>
      </c>
      <c r="C54">
        <v>237.150147</v>
      </c>
      <c r="D54">
        <f t="shared" si="9"/>
        <v>235.50782636694899</v>
      </c>
      <c r="E54">
        <f t="shared" si="3"/>
        <v>2.6972170617450835</v>
      </c>
      <c r="F54" s="20">
        <f t="shared" si="4"/>
        <v>4.7958887677559466E-5</v>
      </c>
      <c r="H54" s="2">
        <v>0.69255049999999996</v>
      </c>
      <c r="I54">
        <v>252.342929</v>
      </c>
      <c r="J54">
        <f t="shared" si="10"/>
        <v>251.90222549686047</v>
      </c>
      <c r="K54">
        <f t="shared" si="5"/>
        <v>0.19421957767945461</v>
      </c>
      <c r="L54" s="20">
        <f t="shared" si="6"/>
        <v>3.0500764568568492E-6</v>
      </c>
      <c r="N54" s="2">
        <v>0.66997848999999998</v>
      </c>
      <c r="O54">
        <v>280.67517099999998</v>
      </c>
      <c r="P54">
        <f t="shared" si="11"/>
        <v>279.66046170155954</v>
      </c>
      <c r="Q54">
        <f t="shared" si="7"/>
        <v>1.0296349603414832</v>
      </c>
      <c r="R54" s="20">
        <f t="shared" si="8"/>
        <v>1.3069990996558785E-5</v>
      </c>
    </row>
    <row r="55" spans="2:18" x14ac:dyDescent="0.25">
      <c r="B55" s="2">
        <v>0.73561551000000003</v>
      </c>
      <c r="C55">
        <v>237.65336400000001</v>
      </c>
      <c r="D55">
        <f t="shared" si="9"/>
        <v>235.97954019084389</v>
      </c>
      <c r="E55">
        <f t="shared" si="3"/>
        <v>2.8016861440978986</v>
      </c>
      <c r="F55" s="20">
        <f t="shared" si="4"/>
        <v>4.9605696293288357E-5</v>
      </c>
      <c r="H55" s="2">
        <v>0.69562044000000001</v>
      </c>
      <c r="I55">
        <v>252.64231100000001</v>
      </c>
      <c r="J55">
        <f t="shared" si="10"/>
        <v>252.05357883934383</v>
      </c>
      <c r="K55">
        <f t="shared" si="5"/>
        <v>0.34660555699089224</v>
      </c>
      <c r="L55" s="20">
        <f t="shared" si="6"/>
        <v>5.4302940930503307E-6</v>
      </c>
      <c r="N55" s="2">
        <v>0.67274577000000002</v>
      </c>
      <c r="O55">
        <v>280.79057399999999</v>
      </c>
      <c r="P55">
        <f t="shared" si="11"/>
        <v>279.77313078860004</v>
      </c>
      <c r="Q55">
        <f t="shared" si="7"/>
        <v>1.0351906884238435</v>
      </c>
      <c r="R55" s="20">
        <f t="shared" si="8"/>
        <v>1.3129715252718795E-5</v>
      </c>
    </row>
    <row r="56" spans="2:18" x14ac:dyDescent="0.25">
      <c r="B56" s="2">
        <v>0.73868522999999997</v>
      </c>
      <c r="C56">
        <v>238.06103300000001</v>
      </c>
      <c r="D56">
        <f t="shared" si="9"/>
        <v>236.49231047300987</v>
      </c>
      <c r="E56">
        <f t="shared" si="3"/>
        <v>2.4608903666863409</v>
      </c>
      <c r="F56" s="20">
        <f t="shared" si="4"/>
        <v>4.3422581469856997E-5</v>
      </c>
      <c r="H56" s="2">
        <v>0.69899343999999997</v>
      </c>
      <c r="I56">
        <v>252.922583</v>
      </c>
      <c r="J56">
        <f t="shared" si="10"/>
        <v>252.23422090461222</v>
      </c>
      <c r="K56">
        <f t="shared" si="5"/>
        <v>0.47384237436666621</v>
      </c>
      <c r="L56" s="20">
        <f t="shared" si="6"/>
        <v>7.407278590682406E-6</v>
      </c>
      <c r="N56" s="2">
        <v>0.67551273999999994</v>
      </c>
      <c r="O56">
        <v>281.05736100000001</v>
      </c>
      <c r="P56">
        <f t="shared" si="11"/>
        <v>279.89423454415908</v>
      </c>
      <c r="Q56">
        <f t="shared" si="7"/>
        <v>1.3528631522771024</v>
      </c>
      <c r="R56" s="20">
        <f t="shared" si="8"/>
        <v>1.7126315483787049E-5</v>
      </c>
    </row>
    <row r="57" spans="2:18" x14ac:dyDescent="0.25">
      <c r="B57" s="2">
        <v>0.74175480999999999</v>
      </c>
      <c r="C57">
        <v>238.5324</v>
      </c>
      <c r="D57">
        <f t="shared" si="9"/>
        <v>237.04980723548564</v>
      </c>
      <c r="E57">
        <f t="shared" si="3"/>
        <v>2.1980813053903052</v>
      </c>
      <c r="F57" s="20">
        <f t="shared" si="4"/>
        <v>3.8632160516179713E-5</v>
      </c>
      <c r="H57" s="2">
        <v>0.70206358999999996</v>
      </c>
      <c r="I57">
        <v>253.11367799999999</v>
      </c>
      <c r="J57">
        <f t="shared" si="10"/>
        <v>252.41280839777096</v>
      </c>
      <c r="K57">
        <f t="shared" si="5"/>
        <v>0.49121819932868394</v>
      </c>
      <c r="L57" s="20">
        <f t="shared" si="6"/>
        <v>7.667313474458979E-6</v>
      </c>
      <c r="N57" s="2">
        <v>0.67858277</v>
      </c>
      <c r="O57">
        <v>281.30578400000002</v>
      </c>
      <c r="P57">
        <f t="shared" si="11"/>
        <v>280.03921841578813</v>
      </c>
      <c r="Q57">
        <f t="shared" si="7"/>
        <v>1.6041883791100049</v>
      </c>
      <c r="R57" s="20">
        <f t="shared" si="8"/>
        <v>2.0272067431770005E-5</v>
      </c>
    </row>
    <row r="58" spans="2:18" x14ac:dyDescent="0.25">
      <c r="B58" s="2">
        <v>0.74452138000000001</v>
      </c>
      <c r="C58">
        <v>238.99739700000001</v>
      </c>
      <c r="D58">
        <f t="shared" si="9"/>
        <v>237.5940015814038</v>
      </c>
      <c r="E58">
        <f t="shared" si="3"/>
        <v>1.9695187009368162</v>
      </c>
      <c r="F58" s="20">
        <f t="shared" si="4"/>
        <v>3.4480516842047264E-5</v>
      </c>
      <c r="H58" s="2">
        <v>0.70543646000000004</v>
      </c>
      <c r="I58">
        <v>253.46327299999999</v>
      </c>
      <c r="J58">
        <f t="shared" si="10"/>
        <v>252.62593603530456</v>
      </c>
      <c r="K58">
        <f t="shared" si="5"/>
        <v>0.70113319244534655</v>
      </c>
      <c r="L58" s="20">
        <f t="shared" si="6"/>
        <v>1.0913660765314096E-5</v>
      </c>
      <c r="N58" s="2">
        <v>0.68165279000000001</v>
      </c>
      <c r="O58">
        <v>281.56694700000003</v>
      </c>
      <c r="P58">
        <f t="shared" si="11"/>
        <v>280.19622560198019</v>
      </c>
      <c r="Q58">
        <f t="shared" si="7"/>
        <v>1.8788771509894617</v>
      </c>
      <c r="R58" s="20">
        <f t="shared" si="8"/>
        <v>2.3699273955767486E-5</v>
      </c>
    </row>
    <row r="59" spans="2:18" x14ac:dyDescent="0.25">
      <c r="B59" s="2">
        <v>0.74698511000000001</v>
      </c>
      <c r="C59">
        <v>239.367593</v>
      </c>
      <c r="D59">
        <f t="shared" si="9"/>
        <v>238.11468931035068</v>
      </c>
      <c r="E59">
        <f t="shared" si="3"/>
        <v>1.5697676555368678</v>
      </c>
      <c r="F59" s="20">
        <f t="shared" si="4"/>
        <v>2.7397104798381723E-5</v>
      </c>
      <c r="H59" s="2">
        <v>0.70850623999999995</v>
      </c>
      <c r="I59">
        <v>253.83909199999999</v>
      </c>
      <c r="J59">
        <f t="shared" si="10"/>
        <v>252.83664450977432</v>
      </c>
      <c r="K59">
        <f t="shared" si="5"/>
        <v>1.0049009706597589</v>
      </c>
      <c r="L59" s="20">
        <f t="shared" si="6"/>
        <v>1.5595749630355598E-5</v>
      </c>
      <c r="N59" s="2">
        <v>0.68472294</v>
      </c>
      <c r="O59">
        <v>281.75804099999999</v>
      </c>
      <c r="P59">
        <f t="shared" si="11"/>
        <v>280.36622060474514</v>
      </c>
      <c r="Q59">
        <f t="shared" si="7"/>
        <v>1.9371640126473775</v>
      </c>
      <c r="R59" s="20">
        <f t="shared" si="8"/>
        <v>2.4401344380644369E-5</v>
      </c>
    </row>
    <row r="60" spans="2:18" x14ac:dyDescent="0.25">
      <c r="B60" s="2">
        <v>0.74998682999999999</v>
      </c>
      <c r="C60">
        <v>239.82313600000001</v>
      </c>
      <c r="D60">
        <f t="shared" si="9"/>
        <v>238.79880654629659</v>
      </c>
      <c r="E60">
        <f t="shared" si="3"/>
        <v>1.0492508297243386</v>
      </c>
      <c r="F60" s="20">
        <f t="shared" si="4"/>
        <v>1.8243038136818168E-5</v>
      </c>
      <c r="H60" s="2">
        <v>0.71157623999999997</v>
      </c>
      <c r="I60">
        <v>254.10662500000001</v>
      </c>
      <c r="J60">
        <f t="shared" si="10"/>
        <v>253.06469672927645</v>
      </c>
      <c r="K60">
        <f t="shared" si="5"/>
        <v>1.0856145213329871</v>
      </c>
      <c r="L60" s="20">
        <f t="shared" si="6"/>
        <v>1.6812940183473881E-5</v>
      </c>
      <c r="N60" s="2">
        <v>0.68749000000000005</v>
      </c>
      <c r="O60">
        <v>281.98098499999998</v>
      </c>
      <c r="P60">
        <f t="shared" si="11"/>
        <v>280.53141240978522</v>
      </c>
      <c r="Q60">
        <f t="shared" si="7"/>
        <v>2.1012606943019194</v>
      </c>
      <c r="R60" s="20">
        <f t="shared" si="8"/>
        <v>2.6426539096478406E-5</v>
      </c>
    </row>
    <row r="61" spans="2:18" x14ac:dyDescent="0.25">
      <c r="B61" s="2">
        <v>0.75621769000000005</v>
      </c>
      <c r="C61">
        <v>240.81991300000001</v>
      </c>
      <c r="D61">
        <f t="shared" si="9"/>
        <v>240.41471323113979</v>
      </c>
      <c r="E61">
        <f t="shared" si="3"/>
        <v>0.16418685268438257</v>
      </c>
      <c r="F61" s="20">
        <f t="shared" si="4"/>
        <v>2.8310894252135725E-6</v>
      </c>
      <c r="H61" s="2">
        <v>0.71467037</v>
      </c>
      <c r="I61">
        <v>254.25100800000001</v>
      </c>
      <c r="J61">
        <f t="shared" si="10"/>
        <v>253.31356380472874</v>
      </c>
      <c r="K61">
        <f t="shared" si="5"/>
        <v>0.87880161924779643</v>
      </c>
      <c r="L61" s="20">
        <f t="shared" si="6"/>
        <v>1.359457019989307E-5</v>
      </c>
      <c r="N61" s="2">
        <v>0.69002591000000002</v>
      </c>
      <c r="O61">
        <v>282.10073799999998</v>
      </c>
      <c r="P61">
        <f t="shared" si="11"/>
        <v>280.69350082193375</v>
      </c>
      <c r="Q61">
        <f t="shared" si="7"/>
        <v>1.9803164753317928</v>
      </c>
      <c r="R61" s="20">
        <f t="shared" si="8"/>
        <v>2.4884341686427627E-5</v>
      </c>
    </row>
    <row r="62" spans="2:18" x14ac:dyDescent="0.25">
      <c r="B62" s="2">
        <v>0.75928702999999997</v>
      </c>
      <c r="C62">
        <v>241.412307</v>
      </c>
      <c r="D62">
        <f t="shared" si="9"/>
        <v>241.3206048238996</v>
      </c>
      <c r="E62">
        <f t="shared" si="3"/>
        <v>8.4092891015484054E-3</v>
      </c>
      <c r="F62" s="20">
        <f t="shared" si="4"/>
        <v>1.4429140779481532E-7</v>
      </c>
      <c r="H62" s="2">
        <v>0.72243681000000004</v>
      </c>
      <c r="I62">
        <v>255.09394800000001</v>
      </c>
      <c r="J62">
        <f t="shared" si="10"/>
        <v>254.03366268917739</v>
      </c>
      <c r="K62">
        <f t="shared" si="5"/>
        <v>1.1242049403462226</v>
      </c>
      <c r="L62" s="20">
        <f t="shared" si="6"/>
        <v>1.727607890507554E-5</v>
      </c>
      <c r="N62" s="2">
        <v>0.69634943000000005</v>
      </c>
      <c r="O62">
        <v>282.66330299999998</v>
      </c>
      <c r="P62">
        <f t="shared" si="11"/>
        <v>281.14685525373284</v>
      </c>
      <c r="Q62">
        <f t="shared" si="7"/>
        <v>2.2996137671587098</v>
      </c>
      <c r="R62" s="20">
        <f t="shared" si="8"/>
        <v>2.8781673416817458E-5</v>
      </c>
    </row>
    <row r="63" spans="2:18" x14ac:dyDescent="0.25">
      <c r="B63" s="2">
        <v>0.76235618999999999</v>
      </c>
      <c r="C63">
        <v>242.09387899999999</v>
      </c>
      <c r="D63">
        <f t="shared" si="9"/>
        <v>242.30862914098932</v>
      </c>
      <c r="E63">
        <f t="shared" si="3"/>
        <v>4.6117623054940542E-2</v>
      </c>
      <c r="F63" s="20">
        <f t="shared" si="4"/>
        <v>7.8686331310488369E-7</v>
      </c>
      <c r="H63" s="2">
        <v>0.72580979999999995</v>
      </c>
      <c r="I63">
        <v>255.38059000000001</v>
      </c>
      <c r="J63">
        <f t="shared" si="10"/>
        <v>254.39479932206513</v>
      </c>
      <c r="K63">
        <f t="shared" si="5"/>
        <v>0.97178326070332333</v>
      </c>
      <c r="L63" s="20">
        <f t="shared" si="6"/>
        <v>1.4900252978193587E-5</v>
      </c>
      <c r="N63" s="2">
        <v>0.69941940999999996</v>
      </c>
      <c r="O63">
        <v>282.93720500000001</v>
      </c>
      <c r="P63">
        <f t="shared" si="11"/>
        <v>281.39495692035513</v>
      </c>
      <c r="Q63">
        <f t="shared" si="7"/>
        <v>2.3785291391683141</v>
      </c>
      <c r="R63" s="20">
        <f t="shared" si="8"/>
        <v>2.9711758624058409E-5</v>
      </c>
    </row>
    <row r="64" spans="2:18" x14ac:dyDescent="0.25">
      <c r="B64" s="2">
        <v>0.76512217000000005</v>
      </c>
      <c r="C64">
        <v>242.85263399999999</v>
      </c>
      <c r="D64">
        <f t="shared" si="9"/>
        <v>243.2762926313039</v>
      </c>
      <c r="E64">
        <f t="shared" si="3"/>
        <v>0.17948663587830097</v>
      </c>
      <c r="F64" s="20">
        <f t="shared" si="4"/>
        <v>3.0433120191185272E-6</v>
      </c>
      <c r="H64" s="2">
        <v>0.72887957999999997</v>
      </c>
      <c r="I64">
        <v>255.75640999999999</v>
      </c>
      <c r="J64">
        <f t="shared" si="10"/>
        <v>254.75249638711873</v>
      </c>
      <c r="K64">
        <f t="shared" si="5"/>
        <v>1.0078425421283101</v>
      </c>
      <c r="L64" s="20">
        <f t="shared" si="6"/>
        <v>1.5407764506503012E-5</v>
      </c>
      <c r="N64" s="2">
        <v>0.70279227</v>
      </c>
      <c r="O64">
        <v>283.28754600000002</v>
      </c>
      <c r="P64">
        <f t="shared" si="11"/>
        <v>281.69105278918408</v>
      </c>
      <c r="Q64">
        <f t="shared" si="7"/>
        <v>2.5487905721813764</v>
      </c>
      <c r="R64" s="20">
        <f t="shared" si="8"/>
        <v>3.1759904466673871E-5</v>
      </c>
    </row>
    <row r="65" spans="2:18" x14ac:dyDescent="0.25">
      <c r="B65" s="2">
        <v>0.76748693999999995</v>
      </c>
      <c r="C65">
        <v>243.661258</v>
      </c>
      <c r="D65">
        <f t="shared" si="9"/>
        <v>244.16692274825692</v>
      </c>
      <c r="E65">
        <f t="shared" si="3"/>
        <v>0.25569683762973328</v>
      </c>
      <c r="F65" s="20">
        <f t="shared" si="4"/>
        <v>4.3067770751867504E-6</v>
      </c>
      <c r="H65" s="2">
        <v>0.73164647999999999</v>
      </c>
      <c r="I65">
        <v>256.05653799999999</v>
      </c>
      <c r="J65">
        <f t="shared" si="10"/>
        <v>255.10075784610027</v>
      </c>
      <c r="K65">
        <f t="shared" si="5"/>
        <v>0.91351570258857995</v>
      </c>
      <c r="L65" s="20">
        <f t="shared" si="6"/>
        <v>1.3932988486938097E-5</v>
      </c>
      <c r="N65" s="2">
        <v>0.70616531999999999</v>
      </c>
      <c r="O65">
        <v>283.54870899999997</v>
      </c>
      <c r="P65">
        <f t="shared" si="11"/>
        <v>282.01396684546211</v>
      </c>
      <c r="Q65">
        <f t="shared" si="7"/>
        <v>2.3554334809155328</v>
      </c>
      <c r="R65" s="20">
        <f t="shared" si="8"/>
        <v>2.9296483562880766E-5</v>
      </c>
    </row>
    <row r="66" spans="2:18" x14ac:dyDescent="0.25">
      <c r="B66" s="2">
        <v>0.76970444000000005</v>
      </c>
      <c r="C66">
        <v>244.54402400000001</v>
      </c>
      <c r="D66">
        <f t="shared" si="9"/>
        <v>245.05949981049352</v>
      </c>
      <c r="E66">
        <f t="shared" si="3"/>
        <v>0.26571531120394376</v>
      </c>
      <c r="F66" s="20">
        <f t="shared" si="4"/>
        <v>4.4432676193241881E-6</v>
      </c>
      <c r="H66" s="2">
        <v>0.73501932000000003</v>
      </c>
      <c r="I66">
        <v>256.41887200000002</v>
      </c>
      <c r="J66">
        <f t="shared" si="10"/>
        <v>255.56152143555562</v>
      </c>
      <c r="K66">
        <f t="shared" si="5"/>
        <v>0.73504999035313578</v>
      </c>
      <c r="L66" s="20">
        <f t="shared" si="6"/>
        <v>1.1179359069833075E-5</v>
      </c>
      <c r="N66" s="2">
        <v>0.70923521</v>
      </c>
      <c r="O66">
        <v>283.86720000000003</v>
      </c>
      <c r="P66">
        <f t="shared" si="11"/>
        <v>282.33323291454593</v>
      </c>
      <c r="Q66">
        <f t="shared" si="7"/>
        <v>2.3530550192565278</v>
      </c>
      <c r="R66" s="20">
        <f t="shared" si="8"/>
        <v>2.9201264224715831E-5</v>
      </c>
    </row>
    <row r="67" spans="2:18" x14ac:dyDescent="0.25">
      <c r="B67" s="2">
        <v>0.77435058999999995</v>
      </c>
      <c r="C67">
        <v>246.36240799999999</v>
      </c>
      <c r="D67">
        <f t="shared" ref="D67:D81" si="12">$W$6+$W$2*(1+TANH($W$3*(B67/E$1)-$W$4))+C$1^2*$W$5/((-$W$7*(B67/D$1-1)^$W$8+1))</f>
        <v>247.12935748206658</v>
      </c>
      <c r="E67">
        <f t="shared" si="3"/>
        <v>0.58821150804221556</v>
      </c>
      <c r="F67" s="20">
        <f t="shared" si="4"/>
        <v>9.6913579905405429E-6</v>
      </c>
      <c r="H67" s="2">
        <v>0.73808894999999997</v>
      </c>
      <c r="I67">
        <v>256.87112999999999</v>
      </c>
      <c r="J67">
        <f t="shared" ref="J67:J94" si="13">$W$6+$W$2*(1+TANH($W$3*(H67/K$1)-$W$4))+I$1^2*$W$5/((-$W$7*(H67/J$1-1)^$W$8+1))</f>
        <v>256.01874010374775</v>
      </c>
      <c r="K67">
        <f t="shared" si="5"/>
        <v>0.7265685352329182</v>
      </c>
      <c r="L67" s="20">
        <f t="shared" si="6"/>
        <v>1.1011487596615729E-5</v>
      </c>
      <c r="N67" s="2">
        <v>0.71200207999999998</v>
      </c>
      <c r="O67">
        <v>284.18569100000002</v>
      </c>
      <c r="P67">
        <f t="shared" ref="P67:P98" si="14">$W$6+$W$2*(1+TANH($W$3*(N67/Q$1)-$W$4))+O$1^2*$W$5/((-$W$7*(N67/P$1-1)^$W$8+1))</f>
        <v>282.64344975111567</v>
      </c>
      <c r="Q67">
        <f t="shared" si="7"/>
        <v>2.3785080697603656</v>
      </c>
      <c r="R67" s="20">
        <f t="shared" si="8"/>
        <v>2.9451011490771259E-5</v>
      </c>
    </row>
    <row r="68" spans="2:18" x14ac:dyDescent="0.25">
      <c r="B68" s="2">
        <v>0.77653371000000004</v>
      </c>
      <c r="C68">
        <v>247.460926</v>
      </c>
      <c r="D68">
        <f t="shared" si="12"/>
        <v>248.20543080357683</v>
      </c>
      <c r="E68">
        <f t="shared" ref="E68:E81" si="15">(D68-C68)^2</f>
        <v>0.55428740254897557</v>
      </c>
      <c r="F68" s="20">
        <f t="shared" ref="F68:F81" si="16">((D68-C68)/C68)^2</f>
        <v>9.0515247010879019E-6</v>
      </c>
      <c r="H68" s="2">
        <v>0.74115872999999999</v>
      </c>
      <c r="I68">
        <v>257.24695000000003</v>
      </c>
      <c r="J68">
        <f t="shared" si="13"/>
        <v>256.51567706556727</v>
      </c>
      <c r="K68">
        <f t="shared" ref="K68:K94" si="17">(J68-I68)^2</f>
        <v>0.53476010463388834</v>
      </c>
      <c r="L68" s="20">
        <f t="shared" ref="L68:L94" si="18">((J68-I68)/I68)^2</f>
        <v>8.0808776429916884E-6</v>
      </c>
      <c r="N68" s="2">
        <v>0.71507191000000003</v>
      </c>
      <c r="O68">
        <v>284.53603199999998</v>
      </c>
      <c r="P68">
        <f t="shared" si="14"/>
        <v>283.01461376963954</v>
      </c>
      <c r="Q68">
        <f t="shared" ref="Q68:Q108" si="19">(P68-O68)^2</f>
        <v>2.3147134316730895</v>
      </c>
      <c r="R68" s="20">
        <f t="shared" ref="R68:R108" si="20">((P68-O68)/O68)^2</f>
        <v>2.8590561863938499E-5</v>
      </c>
    </row>
    <row r="69" spans="2:18" x14ac:dyDescent="0.25">
      <c r="B69" s="2">
        <v>0.77868921999999996</v>
      </c>
      <c r="C69">
        <v>248.52941200000001</v>
      </c>
      <c r="D69">
        <f t="shared" si="12"/>
        <v>249.3399668388987</v>
      </c>
      <c r="E69">
        <f t="shared" si="15"/>
        <v>0.65699914686209115</v>
      </c>
      <c r="F69" s="20">
        <f t="shared" si="16"/>
        <v>1.0636756588837755E-5</v>
      </c>
      <c r="H69" s="2">
        <v>0.74422858000000003</v>
      </c>
      <c r="I69">
        <v>257.58454999999998</v>
      </c>
      <c r="J69">
        <f t="shared" si="13"/>
        <v>257.05623938239546</v>
      </c>
      <c r="K69">
        <f t="shared" si="17"/>
        <v>0.27911210867366726</v>
      </c>
      <c r="L69" s="20">
        <f t="shared" si="18"/>
        <v>4.2066759356690624E-6</v>
      </c>
      <c r="N69" s="2">
        <v>0.71783874999999997</v>
      </c>
      <c r="O69">
        <v>284.86726299999998</v>
      </c>
      <c r="P69">
        <f t="shared" si="14"/>
        <v>283.37541938789548</v>
      </c>
      <c r="Q69">
        <f t="shared" si="19"/>
        <v>2.2255973629770116</v>
      </c>
      <c r="R69" s="20">
        <f t="shared" si="20"/>
        <v>2.7425939412750259E-5</v>
      </c>
    </row>
    <row r="70" spans="2:18" x14ac:dyDescent="0.25">
      <c r="B70" s="2">
        <v>0.78050525999999998</v>
      </c>
      <c r="C70">
        <v>249.59432000000001</v>
      </c>
      <c r="D70">
        <f t="shared" si="12"/>
        <v>250.35569818980008</v>
      </c>
      <c r="E70">
        <f t="shared" si="15"/>
        <v>0.57969674790323078</v>
      </c>
      <c r="F70" s="20">
        <f t="shared" si="16"/>
        <v>9.3053233320410794E-6</v>
      </c>
      <c r="H70" s="2">
        <v>0.74729807999999998</v>
      </c>
      <c r="I70">
        <v>258.100506</v>
      </c>
      <c r="J70">
        <f t="shared" si="13"/>
        <v>257.64475022794204</v>
      </c>
      <c r="K70">
        <f t="shared" si="17"/>
        <v>0.20771332376414287</v>
      </c>
      <c r="L70" s="20">
        <f t="shared" si="18"/>
        <v>3.1180756181730329E-6</v>
      </c>
      <c r="N70" s="2">
        <v>0.72086468000000004</v>
      </c>
      <c r="O70">
        <v>285.16271399999999</v>
      </c>
      <c r="P70">
        <f t="shared" si="14"/>
        <v>283.80093106029909</v>
      </c>
      <c r="Q70">
        <f t="shared" si="19"/>
        <v>1.85445277486043</v>
      </c>
      <c r="R70" s="20">
        <f t="shared" si="20"/>
        <v>2.2805011697318145E-5</v>
      </c>
    </row>
    <row r="71" spans="2:18" x14ac:dyDescent="0.25">
      <c r="B71" s="2">
        <v>0.78220904000000002</v>
      </c>
      <c r="C71">
        <v>250.827203</v>
      </c>
      <c r="D71">
        <f t="shared" si="12"/>
        <v>251.36204874212044</v>
      </c>
      <c r="E71">
        <f t="shared" si="15"/>
        <v>0.28605996786436277</v>
      </c>
      <c r="F71" s="20">
        <f t="shared" si="16"/>
        <v>4.5468205573176231E-6</v>
      </c>
      <c r="H71" s="2">
        <v>0.75008887000000002</v>
      </c>
      <c r="I71">
        <v>258.40059600000001</v>
      </c>
      <c r="J71">
        <f t="shared" si="13"/>
        <v>258.22566242267521</v>
      </c>
      <c r="K71">
        <f t="shared" si="17"/>
        <v>3.0601756475649517E-2</v>
      </c>
      <c r="L71" s="20">
        <f t="shared" si="18"/>
        <v>4.5830999934912255E-7</v>
      </c>
      <c r="N71" s="2">
        <v>0.72483938000000003</v>
      </c>
      <c r="O71">
        <v>285.73918300000003</v>
      </c>
      <c r="P71">
        <f t="shared" si="14"/>
        <v>284.41360379308765</v>
      </c>
      <c r="Q71">
        <f t="shared" si="19"/>
        <v>1.7571602337984542</v>
      </c>
      <c r="R71" s="20">
        <f t="shared" si="20"/>
        <v>2.1521461918703905E-5</v>
      </c>
    </row>
    <row r="72" spans="2:18" x14ac:dyDescent="0.25">
      <c r="B72" s="2">
        <v>0.78397311999999997</v>
      </c>
      <c r="C72">
        <v>252.08746400000001</v>
      </c>
      <c r="D72">
        <f t="shared" si="12"/>
        <v>252.46228740345921</v>
      </c>
      <c r="E72">
        <f t="shared" si="15"/>
        <v>0.14049258378074053</v>
      </c>
      <c r="F72" s="20">
        <f t="shared" si="16"/>
        <v>2.2108073566489095E-6</v>
      </c>
      <c r="H72" s="2">
        <v>0.75590091000000004</v>
      </c>
      <c r="I72">
        <v>259.45090900000002</v>
      </c>
      <c r="J72">
        <f t="shared" si="13"/>
        <v>259.59501281411792</v>
      </c>
      <c r="K72">
        <f t="shared" si="17"/>
        <v>2.0765909243325657E-2</v>
      </c>
      <c r="L72" s="20">
        <f t="shared" si="18"/>
        <v>3.0848962201836662E-7</v>
      </c>
      <c r="N72" s="2">
        <v>0.72821234000000001</v>
      </c>
      <c r="O72">
        <v>286.03856500000001</v>
      </c>
      <c r="P72">
        <f t="shared" si="14"/>
        <v>284.98630826621252</v>
      </c>
      <c r="Q72">
        <f t="shared" si="19"/>
        <v>1.1072442338011115</v>
      </c>
      <c r="R72" s="20">
        <f t="shared" si="20"/>
        <v>1.3533005118565372E-5</v>
      </c>
    </row>
    <row r="73" spans="2:18" x14ac:dyDescent="0.25">
      <c r="B73" s="2">
        <v>0.78573746</v>
      </c>
      <c r="C73">
        <v>253.219618</v>
      </c>
      <c r="D73">
        <f t="shared" si="12"/>
        <v>253.62618601319852</v>
      </c>
      <c r="E73">
        <f t="shared" si="15"/>
        <v>0.16529754935619453</v>
      </c>
      <c r="F73" s="20">
        <f t="shared" si="16"/>
        <v>2.5779335366863957E-6</v>
      </c>
      <c r="H73" s="2">
        <v>0.75866785000000003</v>
      </c>
      <c r="I73">
        <v>259.73192799999998</v>
      </c>
      <c r="J73">
        <f t="shared" si="13"/>
        <v>260.33315315494497</v>
      </c>
      <c r="K73">
        <f t="shared" si="17"/>
        <v>0.36147168693862036</v>
      </c>
      <c r="L73" s="20">
        <f t="shared" si="18"/>
        <v>5.3582578299504644E-6</v>
      </c>
      <c r="N73" s="2">
        <v>0.73128210000000005</v>
      </c>
      <c r="O73">
        <v>286.42786999999998</v>
      </c>
      <c r="P73">
        <f t="shared" si="14"/>
        <v>285.55407647854969</v>
      </c>
      <c r="Q73">
        <f t="shared" si="19"/>
        <v>0.76351511812850792</v>
      </c>
      <c r="R73" s="20">
        <f t="shared" si="20"/>
        <v>9.3065152642041308E-6</v>
      </c>
    </row>
    <row r="74" spans="2:18" x14ac:dyDescent="0.25">
      <c r="B74" s="2">
        <v>0.78912552000000002</v>
      </c>
      <c r="C74">
        <v>256.00923299999999</v>
      </c>
      <c r="D74">
        <f t="shared" si="12"/>
        <v>256.05688395417025</v>
      </c>
      <c r="E74">
        <f t="shared" si="15"/>
        <v>2.2706134333353827E-3</v>
      </c>
      <c r="F74" s="20">
        <f t="shared" si="16"/>
        <v>3.4644312384989222E-8</v>
      </c>
      <c r="H74" s="2">
        <v>0.76143455999999998</v>
      </c>
      <c r="I74">
        <v>260.12760300000002</v>
      </c>
      <c r="J74">
        <f t="shared" si="13"/>
        <v>261.13474626657211</v>
      </c>
      <c r="K74">
        <f t="shared" si="17"/>
        <v>1.0143375594014925</v>
      </c>
      <c r="L74" s="20">
        <f t="shared" si="18"/>
        <v>1.4990275993260419E-5</v>
      </c>
      <c r="N74" s="2">
        <v>0.73435183999999998</v>
      </c>
      <c r="O74">
        <v>286.82279899999997</v>
      </c>
      <c r="P74">
        <f t="shared" si="14"/>
        <v>286.17052518703372</v>
      </c>
      <c r="Q74">
        <f t="shared" si="19"/>
        <v>0.42546112708153971</v>
      </c>
      <c r="R74" s="20">
        <f t="shared" si="20"/>
        <v>5.1716907429274702E-6</v>
      </c>
    </row>
    <row r="75" spans="2:18" x14ac:dyDescent="0.25">
      <c r="B75" s="2">
        <v>0.79079261000000001</v>
      </c>
      <c r="C75">
        <v>257.35294099999999</v>
      </c>
      <c r="D75">
        <f t="shared" si="12"/>
        <v>257.35689513426104</v>
      </c>
      <c r="E75">
        <f t="shared" si="15"/>
        <v>1.5635177754413482E-5</v>
      </c>
      <c r="F75" s="20">
        <f t="shared" si="16"/>
        <v>2.3607203929978192E-10</v>
      </c>
      <c r="H75" s="2">
        <v>0.76420091999999995</v>
      </c>
      <c r="I75">
        <v>260.69526400000001</v>
      </c>
      <c r="J75">
        <f t="shared" si="13"/>
        <v>262.00653262279349</v>
      </c>
      <c r="K75">
        <f t="shared" si="17"/>
        <v>1.7194254011227028</v>
      </c>
      <c r="L75" s="20">
        <f t="shared" si="18"/>
        <v>2.5299798094884277E-5</v>
      </c>
      <c r="N75" s="2">
        <v>0.73772448999999996</v>
      </c>
      <c r="O75">
        <v>287.275057</v>
      </c>
      <c r="P75">
        <f t="shared" si="14"/>
        <v>286.90954104456557</v>
      </c>
      <c r="Q75">
        <f t="shared" si="19"/>
        <v>0.13360191367714588</v>
      </c>
      <c r="R75" s="20">
        <f t="shared" si="20"/>
        <v>1.6188881343610152E-6</v>
      </c>
    </row>
    <row r="76" spans="2:18" x14ac:dyDescent="0.25">
      <c r="B76" s="2">
        <v>0.79230529999999999</v>
      </c>
      <c r="C76">
        <v>258.56997999999999</v>
      </c>
      <c r="D76">
        <f t="shared" si="12"/>
        <v>258.60182724917865</v>
      </c>
      <c r="E76">
        <f t="shared" si="15"/>
        <v>1.0142472802481619E-3</v>
      </c>
      <c r="F76" s="20">
        <f t="shared" si="16"/>
        <v>1.5170072212510868E-8</v>
      </c>
      <c r="H76" s="2">
        <v>0.76623916999999997</v>
      </c>
      <c r="I76">
        <v>261.30831599999999</v>
      </c>
      <c r="J76">
        <f t="shared" si="13"/>
        <v>262.69833269234636</v>
      </c>
      <c r="K76">
        <f t="shared" si="17"/>
        <v>1.9321464050015273</v>
      </c>
      <c r="L76" s="20">
        <f t="shared" si="18"/>
        <v>2.8296555256453892E-5</v>
      </c>
      <c r="N76" s="2">
        <v>0.74109676000000002</v>
      </c>
      <c r="O76">
        <v>287.917664</v>
      </c>
      <c r="P76">
        <f t="shared" si="14"/>
        <v>287.71994337242512</v>
      </c>
      <c r="Q76">
        <f t="shared" si="19"/>
        <v>3.909344656860491E-2</v>
      </c>
      <c r="R76" s="20">
        <f t="shared" si="20"/>
        <v>4.7159298950948925E-7</v>
      </c>
    </row>
    <row r="77" spans="2:18" x14ac:dyDescent="0.25">
      <c r="B77" s="2">
        <v>0.79363437000000003</v>
      </c>
      <c r="C77">
        <v>259.81226800000002</v>
      </c>
      <c r="D77">
        <f t="shared" si="12"/>
        <v>259.75059813767393</v>
      </c>
      <c r="E77">
        <f t="shared" si="15"/>
        <v>3.8031719193182181E-3</v>
      </c>
      <c r="F77" s="20">
        <f t="shared" si="16"/>
        <v>5.6341272259201163E-8</v>
      </c>
      <c r="H77" s="2">
        <v>0.76848110000000003</v>
      </c>
      <c r="I77">
        <v>261.92314800000003</v>
      </c>
      <c r="J77">
        <f t="shared" si="13"/>
        <v>263.51237298631946</v>
      </c>
      <c r="K77">
        <f t="shared" si="17"/>
        <v>2.5256360571420133</v>
      </c>
      <c r="L77" s="20">
        <f t="shared" si="18"/>
        <v>3.6814847475466882E-5</v>
      </c>
      <c r="N77" s="2">
        <v>0.74416643999999998</v>
      </c>
      <c r="O77">
        <v>288.34444200000002</v>
      </c>
      <c r="P77">
        <f t="shared" si="14"/>
        <v>288.52649876961937</v>
      </c>
      <c r="Q77">
        <f t="shared" si="19"/>
        <v>3.3144667364233334E-2</v>
      </c>
      <c r="R77" s="20">
        <f t="shared" si="20"/>
        <v>3.9864883175993629E-7</v>
      </c>
    </row>
    <row r="78" spans="2:18" x14ac:dyDescent="0.25">
      <c r="B78" s="2">
        <v>0.79512024999999997</v>
      </c>
      <c r="C78">
        <v>261.23143900000002</v>
      </c>
      <c r="D78">
        <f t="shared" si="12"/>
        <v>261.1000915400254</v>
      </c>
      <c r="E78">
        <f t="shared" si="15"/>
        <v>1.7252155241784417E-2</v>
      </c>
      <c r="F78" s="20">
        <f t="shared" si="16"/>
        <v>2.5280896575822763E-7</v>
      </c>
      <c r="H78" s="2">
        <v>0.77064083999999999</v>
      </c>
      <c r="I78">
        <v>262.77182699999997</v>
      </c>
      <c r="J78">
        <f t="shared" si="13"/>
        <v>264.353915580727</v>
      </c>
      <c r="K78">
        <f t="shared" si="17"/>
        <v>2.5030042772668728</v>
      </c>
      <c r="L78" s="20">
        <f t="shared" si="18"/>
        <v>3.6249664422000238E-5</v>
      </c>
      <c r="N78" s="2">
        <v>0.74723589999999995</v>
      </c>
      <c r="O78">
        <v>288.87950699999999</v>
      </c>
      <c r="P78">
        <f t="shared" si="14"/>
        <v>289.4056971419916</v>
      </c>
      <c r="Q78">
        <f t="shared" si="19"/>
        <v>0.27687606552914623</v>
      </c>
      <c r="R78" s="20">
        <f t="shared" si="20"/>
        <v>3.3178133201868913E-6</v>
      </c>
    </row>
    <row r="79" spans="2:18" x14ac:dyDescent="0.25">
      <c r="B79" s="2">
        <v>0.79649846999999996</v>
      </c>
      <c r="C79">
        <v>262.567747</v>
      </c>
      <c r="D79">
        <f t="shared" si="12"/>
        <v>262.41771256794215</v>
      </c>
      <c r="E79">
        <f t="shared" si="15"/>
        <v>2.251033080292179E-2</v>
      </c>
      <c r="F79" s="20">
        <f t="shared" si="16"/>
        <v>3.2651198106955201E-7</v>
      </c>
      <c r="H79" s="2">
        <v>0.77261687999999995</v>
      </c>
      <c r="I79">
        <v>263.67484999999999</v>
      </c>
      <c r="J79">
        <f t="shared" si="13"/>
        <v>265.17768807420003</v>
      </c>
      <c r="K79">
        <f t="shared" si="17"/>
        <v>2.2585222772652918</v>
      </c>
      <c r="L79" s="20">
        <f t="shared" si="18"/>
        <v>3.248530610365612E-5</v>
      </c>
      <c r="N79" s="2">
        <v>0.74960797999999995</v>
      </c>
      <c r="O79">
        <v>289.17995100000002</v>
      </c>
      <c r="P79">
        <f t="shared" si="14"/>
        <v>290.139840526885</v>
      </c>
      <c r="Q79">
        <f t="shared" si="19"/>
        <v>0.92138790382346836</v>
      </c>
      <c r="R79" s="20">
        <f t="shared" si="20"/>
        <v>1.1018085720330265E-5</v>
      </c>
    </row>
    <row r="80" spans="2:18" x14ac:dyDescent="0.25">
      <c r="B80" s="2">
        <v>0.79811339999999997</v>
      </c>
      <c r="C80">
        <v>264.061172</v>
      </c>
      <c r="D80">
        <f t="shared" si="12"/>
        <v>264.04875385734948</v>
      </c>
      <c r="E80">
        <f t="shared" si="15"/>
        <v>1.5421026688860028E-4</v>
      </c>
      <c r="F80" s="20">
        <f t="shared" si="16"/>
        <v>2.2115878521536954E-9</v>
      </c>
      <c r="H80" s="2">
        <v>0.77710256</v>
      </c>
      <c r="I80">
        <v>265.87955599999998</v>
      </c>
      <c r="J80">
        <f t="shared" si="13"/>
        <v>267.26373842584934</v>
      </c>
      <c r="K80">
        <f t="shared" si="17"/>
        <v>1.9159609880302197</v>
      </c>
      <c r="L80" s="20">
        <f t="shared" si="18"/>
        <v>2.7102962998878552E-5</v>
      </c>
      <c r="N80" s="2">
        <v>0.75416393000000004</v>
      </c>
      <c r="O80">
        <v>290.211547</v>
      </c>
      <c r="P80">
        <f t="shared" si="14"/>
        <v>291.69982908739769</v>
      </c>
      <c r="Q80">
        <f t="shared" si="19"/>
        <v>2.2149835716688329</v>
      </c>
      <c r="R80" s="20">
        <f t="shared" si="20"/>
        <v>2.6299114927292919E-5</v>
      </c>
    </row>
    <row r="81" spans="2:18" x14ac:dyDescent="0.25">
      <c r="B81" s="2">
        <v>0.79948215</v>
      </c>
      <c r="C81">
        <v>265.57264099999998</v>
      </c>
      <c r="D81">
        <f t="shared" si="12"/>
        <v>265.51069368663156</v>
      </c>
      <c r="E81">
        <f t="shared" si="15"/>
        <v>3.8374696335653469E-3</v>
      </c>
      <c r="F81" s="20">
        <f t="shared" si="16"/>
        <v>5.4409945004802314E-8</v>
      </c>
      <c r="H81" s="2">
        <v>0.77914598000000002</v>
      </c>
      <c r="I81">
        <v>267.04269499999998</v>
      </c>
      <c r="J81">
        <f t="shared" si="13"/>
        <v>268.32686054611145</v>
      </c>
      <c r="K81">
        <f t="shared" si="17"/>
        <v>1.6490811498197622</v>
      </c>
      <c r="L81" s="20">
        <f t="shared" si="18"/>
        <v>2.3124940441622025E-5</v>
      </c>
      <c r="N81" s="2">
        <v>0.75723298999999999</v>
      </c>
      <c r="O81">
        <v>290.94407699999999</v>
      </c>
      <c r="P81">
        <f t="shared" si="14"/>
        <v>292.87575965946502</v>
      </c>
      <c r="Q81">
        <f t="shared" si="19"/>
        <v>3.7313978968778723</v>
      </c>
      <c r="R81" s="20">
        <f t="shared" si="20"/>
        <v>4.4081109990497911E-5</v>
      </c>
    </row>
    <row r="82" spans="2:18" x14ac:dyDescent="0.25">
      <c r="H82" s="2">
        <v>0.78137624000000006</v>
      </c>
      <c r="I82">
        <v>268.45841799999999</v>
      </c>
      <c r="J82">
        <f t="shared" si="13"/>
        <v>269.57939694041255</v>
      </c>
      <c r="K82">
        <f t="shared" si="17"/>
        <v>1.2565937848484565</v>
      </c>
      <c r="L82" s="20">
        <f t="shared" si="18"/>
        <v>1.7435758865499951E-5</v>
      </c>
      <c r="N82" s="2">
        <v>0.76014638999999995</v>
      </c>
      <c r="O82">
        <v>291.87828999999999</v>
      </c>
      <c r="P82">
        <f t="shared" si="14"/>
        <v>294.09785007334011</v>
      </c>
      <c r="Q82">
        <f t="shared" si="19"/>
        <v>4.9264469191655955</v>
      </c>
      <c r="R82" s="20">
        <f t="shared" si="20"/>
        <v>5.7826941298780842E-5</v>
      </c>
    </row>
    <row r="83" spans="2:18" x14ac:dyDescent="0.25">
      <c r="H83" s="2">
        <v>0.78305236</v>
      </c>
      <c r="I83">
        <v>269.68862200000001</v>
      </c>
      <c r="J83">
        <f t="shared" si="13"/>
        <v>270.59043948374097</v>
      </c>
      <c r="K83">
        <f t="shared" si="17"/>
        <v>0.81327477398086956</v>
      </c>
      <c r="L83" s="20">
        <f t="shared" si="18"/>
        <v>1.1181808576098477E-5</v>
      </c>
      <c r="N83" s="2">
        <v>0.76270000000000004</v>
      </c>
      <c r="O83">
        <v>292.71955500000001</v>
      </c>
      <c r="P83">
        <f t="shared" si="14"/>
        <v>295.26335998126177</v>
      </c>
      <c r="Q83">
        <f t="shared" si="19"/>
        <v>6.4709437826921317</v>
      </c>
      <c r="R83" s="20">
        <f t="shared" si="20"/>
        <v>7.5520377874062439E-5</v>
      </c>
    </row>
    <row r="84" spans="2:18" x14ac:dyDescent="0.25">
      <c r="H84" s="2">
        <v>0.78489591000000003</v>
      </c>
      <c r="I84">
        <v>271.07498800000002</v>
      </c>
      <c r="J84">
        <f t="shared" si="13"/>
        <v>271.77851450844349</v>
      </c>
      <c r="K84">
        <f t="shared" si="17"/>
        <v>0.49494954808266561</v>
      </c>
      <c r="L84" s="20">
        <f t="shared" si="18"/>
        <v>6.7356891688667809E-6</v>
      </c>
      <c r="N84" s="2">
        <v>0.76506755000000004</v>
      </c>
      <c r="O84">
        <v>293.54210499999999</v>
      </c>
      <c r="P84">
        <f t="shared" si="14"/>
        <v>296.43109984232422</v>
      </c>
      <c r="Q84">
        <f t="shared" si="19"/>
        <v>8.3462911989759618</v>
      </c>
      <c r="R84" s="20">
        <f t="shared" si="20"/>
        <v>9.6861842189161624E-5</v>
      </c>
    </row>
    <row r="85" spans="2:18" x14ac:dyDescent="0.25">
      <c r="H85" s="2">
        <v>0.78634919999999997</v>
      </c>
      <c r="I85">
        <v>272.19310999999999</v>
      </c>
      <c r="J85">
        <f t="shared" si="13"/>
        <v>272.77625356807778</v>
      </c>
      <c r="K85">
        <f t="shared" si="17"/>
        <v>0.34005642099049288</v>
      </c>
      <c r="L85" s="20">
        <f t="shared" si="18"/>
        <v>4.5898313095340954E-6</v>
      </c>
      <c r="N85" s="2">
        <v>0.76746205999999995</v>
      </c>
      <c r="O85">
        <v>294.56383099999999</v>
      </c>
      <c r="P85">
        <f t="shared" si="14"/>
        <v>297.70620506788032</v>
      </c>
      <c r="Q85">
        <f t="shared" si="19"/>
        <v>9.8745147824867452</v>
      </c>
      <c r="R85" s="20">
        <f t="shared" si="20"/>
        <v>1.1380384234234417E-4</v>
      </c>
    </row>
    <row r="86" spans="2:18" x14ac:dyDescent="0.25">
      <c r="H86" s="2">
        <v>0.78894410999999998</v>
      </c>
      <c r="I86">
        <v>274.726924</v>
      </c>
      <c r="J86">
        <f t="shared" si="13"/>
        <v>274.70680197715535</v>
      </c>
      <c r="K86">
        <f t="shared" si="17"/>
        <v>4.0489580336045255E-4</v>
      </c>
      <c r="L86" s="20">
        <f t="shared" si="18"/>
        <v>5.3646430242446157E-9</v>
      </c>
      <c r="N86" s="2">
        <v>0.77076003000000004</v>
      </c>
      <c r="O86">
        <v>296.51077700000002</v>
      </c>
      <c r="P86">
        <f t="shared" si="14"/>
        <v>299.63564266148632</v>
      </c>
      <c r="Q86">
        <f t="shared" si="19"/>
        <v>9.7647854023361909</v>
      </c>
      <c r="R86" s="20">
        <f t="shared" si="20"/>
        <v>1.1106615508287216E-4</v>
      </c>
    </row>
    <row r="87" spans="2:18" x14ac:dyDescent="0.25">
      <c r="H87" s="2">
        <v>0.79027910000000001</v>
      </c>
      <c r="I87">
        <v>276.10387400000002</v>
      </c>
      <c r="J87">
        <f t="shared" si="13"/>
        <v>275.78222897015041</v>
      </c>
      <c r="K87">
        <f t="shared" si="17"/>
        <v>0.1034555252269537</v>
      </c>
      <c r="L87" s="20">
        <f t="shared" si="18"/>
        <v>1.3570901221226288E-6</v>
      </c>
      <c r="N87" s="2">
        <v>0.77286516000000005</v>
      </c>
      <c r="O87">
        <v>297.83209699999998</v>
      </c>
      <c r="P87">
        <f t="shared" si="14"/>
        <v>300.9845657541826</v>
      </c>
      <c r="Q87">
        <f t="shared" si="19"/>
        <v>9.9380592460977262</v>
      </c>
      <c r="R87" s="20">
        <f t="shared" si="20"/>
        <v>1.1203625486153451E-4</v>
      </c>
    </row>
    <row r="88" spans="2:18" x14ac:dyDescent="0.25">
      <c r="H88" s="2">
        <v>0.79171000999999996</v>
      </c>
      <c r="I88">
        <v>277.51235100000002</v>
      </c>
      <c r="J88">
        <f t="shared" si="13"/>
        <v>277.00362436385478</v>
      </c>
      <c r="K88">
        <f t="shared" si="17"/>
        <v>0.25880279032365217</v>
      </c>
      <c r="L88" s="20">
        <f t="shared" si="18"/>
        <v>3.3605032606634269E-6</v>
      </c>
      <c r="N88" s="2">
        <v>0.77464748999999999</v>
      </c>
      <c r="O88">
        <v>299.18864100000002</v>
      </c>
      <c r="P88">
        <f t="shared" si="14"/>
        <v>302.20610182339334</v>
      </c>
      <c r="Q88">
        <f t="shared" si="19"/>
        <v>9.105069820713501</v>
      </c>
      <c r="R88" s="20">
        <f t="shared" si="20"/>
        <v>1.0171689121353683E-4</v>
      </c>
    </row>
    <row r="89" spans="2:18" x14ac:dyDescent="0.25">
      <c r="H89" s="2">
        <v>0.79317291000000001</v>
      </c>
      <c r="I89">
        <v>279.107505</v>
      </c>
      <c r="J89">
        <f t="shared" si="13"/>
        <v>278.3322442234649</v>
      </c>
      <c r="K89">
        <f t="shared" si="17"/>
        <v>0.60102927163381525</v>
      </c>
      <c r="L89" s="20">
        <f t="shared" si="18"/>
        <v>7.715296038168905E-6</v>
      </c>
      <c r="N89" s="2">
        <v>0.77615000999999995</v>
      </c>
      <c r="O89">
        <v>300.461545</v>
      </c>
      <c r="P89">
        <f t="shared" si="14"/>
        <v>303.29731055571392</v>
      </c>
      <c r="Q89">
        <f t="shared" si="19"/>
        <v>8.0415662869734756</v>
      </c>
      <c r="R89" s="20">
        <f t="shared" si="20"/>
        <v>8.9076440446104216E-5</v>
      </c>
    </row>
    <row r="90" spans="2:18" x14ac:dyDescent="0.25">
      <c r="H90" s="2">
        <v>0.79434969</v>
      </c>
      <c r="I90">
        <v>280.58863300000002</v>
      </c>
      <c r="J90">
        <f t="shared" si="13"/>
        <v>279.46472899263233</v>
      </c>
      <c r="K90">
        <f t="shared" si="17"/>
        <v>1.2631602177771406</v>
      </c>
      <c r="L90" s="20">
        <f t="shared" si="18"/>
        <v>1.6044208346469442E-5</v>
      </c>
      <c r="N90" s="2">
        <v>0.77768238000000001</v>
      </c>
      <c r="O90">
        <v>301.89794000000001</v>
      </c>
      <c r="P90">
        <f t="shared" si="14"/>
        <v>304.47262720699882</v>
      </c>
      <c r="Q90">
        <f t="shared" si="19"/>
        <v>6.6290142138833703</v>
      </c>
      <c r="R90" s="20">
        <f t="shared" si="20"/>
        <v>7.2732522667501613E-5</v>
      </c>
    </row>
    <row r="91" spans="2:18" x14ac:dyDescent="0.25">
      <c r="H91" s="2">
        <v>0.79561744000000001</v>
      </c>
      <c r="I91">
        <v>281.92818399999999</v>
      </c>
      <c r="J91">
        <f t="shared" si="13"/>
        <v>280.75377823730872</v>
      </c>
      <c r="K91">
        <f t="shared" si="17"/>
        <v>1.3792288954424516</v>
      </c>
      <c r="L91" s="20">
        <f t="shared" si="18"/>
        <v>1.7352392373805087E-5</v>
      </c>
      <c r="N91" s="2">
        <v>0.77902883999999994</v>
      </c>
      <c r="O91">
        <v>303.24324799999999</v>
      </c>
      <c r="P91">
        <f t="shared" si="14"/>
        <v>305.56117300069207</v>
      </c>
      <c r="Q91">
        <f t="shared" si="19"/>
        <v>5.3727763088333376</v>
      </c>
      <c r="R91" s="20">
        <f t="shared" si="20"/>
        <v>5.8427389148145262E-5</v>
      </c>
    </row>
    <row r="92" spans="2:18" x14ac:dyDescent="0.25">
      <c r="H92" s="2">
        <v>0.79683663999999998</v>
      </c>
      <c r="I92">
        <v>283.49685399999998</v>
      </c>
      <c r="J92">
        <f t="shared" si="13"/>
        <v>282.06657560869814</v>
      </c>
      <c r="K92">
        <f t="shared" si="17"/>
        <v>2.0456962766249798</v>
      </c>
      <c r="L92" s="20">
        <f t="shared" si="18"/>
        <v>2.5453333452418132E-5</v>
      </c>
      <c r="N92" s="2">
        <v>0.78095448000000001</v>
      </c>
      <c r="O92">
        <v>305.44345800000002</v>
      </c>
      <c r="P92">
        <f t="shared" si="14"/>
        <v>307.21616867664704</v>
      </c>
      <c r="Q92">
        <f t="shared" si="19"/>
        <v>3.1425031430983457</v>
      </c>
      <c r="R92" s="20">
        <f t="shared" si="20"/>
        <v>3.3683255925192384E-5</v>
      </c>
    </row>
    <row r="93" spans="2:18" x14ac:dyDescent="0.25">
      <c r="H93" s="2">
        <v>0.79826092999999998</v>
      </c>
      <c r="I93">
        <v>285.093592</v>
      </c>
      <c r="J93">
        <f t="shared" si="13"/>
        <v>283.69930236490052</v>
      </c>
      <c r="K93">
        <f t="shared" si="17"/>
        <v>1.9440435865458492</v>
      </c>
      <c r="L93" s="20">
        <f t="shared" si="18"/>
        <v>2.3918342809185722E-5</v>
      </c>
      <c r="N93" s="2">
        <v>0.7823234</v>
      </c>
      <c r="O93">
        <v>306.87290100000001</v>
      </c>
      <c r="P93">
        <f t="shared" si="14"/>
        <v>308.46871140096528</v>
      </c>
      <c r="Q93">
        <f t="shared" si="19"/>
        <v>2.5466108358289135</v>
      </c>
      <c r="R93" s="20">
        <f t="shared" si="20"/>
        <v>2.7042416963276179E-5</v>
      </c>
    </row>
    <row r="94" spans="2:18" x14ac:dyDescent="0.25">
      <c r="H94" s="2">
        <v>0.79957858000000004</v>
      </c>
      <c r="I94">
        <v>286.61725799999999</v>
      </c>
      <c r="J94">
        <f t="shared" si="13"/>
        <v>285.31398705289564</v>
      </c>
      <c r="K94">
        <f t="shared" si="17"/>
        <v>1.6985151615662741</v>
      </c>
      <c r="L94" s="20">
        <f t="shared" si="18"/>
        <v>2.0675915762690025E-5</v>
      </c>
      <c r="N94" s="2">
        <v>0.78371964999999999</v>
      </c>
      <c r="O94">
        <v>308.46856000000002</v>
      </c>
      <c r="P94">
        <f t="shared" si="14"/>
        <v>309.81682825862396</v>
      </c>
      <c r="Q94">
        <f t="shared" si="19"/>
        <v>1.8178272972128102</v>
      </c>
      <c r="R94" s="20">
        <f t="shared" si="20"/>
        <v>1.9104285886236863E-5</v>
      </c>
    </row>
    <row r="95" spans="2:18" x14ac:dyDescent="0.25">
      <c r="N95" s="2">
        <v>0.78471531999999999</v>
      </c>
      <c r="O95">
        <v>309.80427200000003</v>
      </c>
      <c r="P95">
        <f t="shared" si="14"/>
        <v>310.82469909153946</v>
      </c>
      <c r="Q95">
        <f t="shared" si="19"/>
        <v>1.0412714491476238</v>
      </c>
      <c r="R95" s="20">
        <f t="shared" si="20"/>
        <v>1.0848986188944637E-5</v>
      </c>
    </row>
    <row r="96" spans="2:18" x14ac:dyDescent="0.25">
      <c r="N96" s="2">
        <v>0.78587532999999998</v>
      </c>
      <c r="O96">
        <v>311.32209899999998</v>
      </c>
      <c r="P96">
        <f t="shared" si="14"/>
        <v>312.05101673439464</v>
      </c>
      <c r="Q96">
        <f t="shared" si="19"/>
        <v>0.53132106351503861</v>
      </c>
      <c r="R96" s="20">
        <f t="shared" si="20"/>
        <v>5.4819760456655828E-6</v>
      </c>
    </row>
    <row r="97" spans="14:18" x14ac:dyDescent="0.25">
      <c r="N97" s="2">
        <v>0.78691853</v>
      </c>
      <c r="O97">
        <v>312.78153500000002</v>
      </c>
      <c r="P97">
        <f t="shared" si="14"/>
        <v>313.20464622185142</v>
      </c>
      <c r="Q97">
        <f t="shared" si="19"/>
        <v>0.17902310605658456</v>
      </c>
      <c r="R97" s="20">
        <f t="shared" si="20"/>
        <v>1.8298979667225982E-6</v>
      </c>
    </row>
    <row r="98" spans="14:18" x14ac:dyDescent="0.25">
      <c r="N98" s="2">
        <v>0.78824154000000002</v>
      </c>
      <c r="O98">
        <v>314.53386799999998</v>
      </c>
      <c r="P98">
        <f t="shared" si="14"/>
        <v>314.7416643318445</v>
      </c>
      <c r="Q98">
        <f t="shared" si="19"/>
        <v>4.3179315528037859E-2</v>
      </c>
      <c r="R98" s="20">
        <f t="shared" si="20"/>
        <v>4.364564563100006E-7</v>
      </c>
    </row>
    <row r="99" spans="14:18" x14ac:dyDescent="0.25">
      <c r="N99" s="2">
        <v>0.78922669999999995</v>
      </c>
      <c r="O99">
        <v>315.93459899999999</v>
      </c>
      <c r="P99">
        <f t="shared" ref="P99:P108" si="21">$W$6+$W$2*(1+TANH($W$3*(N99/Q$1)-$W$4))+O$1^2*$W$5/((-$W$7*(N99/P$1-1)^$W$8+1))</f>
        <v>315.94349108483141</v>
      </c>
      <c r="Q99">
        <f t="shared" si="19"/>
        <v>7.9069172649098764E-5</v>
      </c>
      <c r="R99" s="20">
        <f t="shared" si="20"/>
        <v>7.9215982960714437E-10</v>
      </c>
    </row>
    <row r="100" spans="14:18" x14ac:dyDescent="0.25">
      <c r="N100" s="2">
        <v>0.79030518999999999</v>
      </c>
      <c r="O100">
        <v>317.505608</v>
      </c>
      <c r="P100">
        <f t="shared" si="21"/>
        <v>317.319133116091</v>
      </c>
      <c r="Q100">
        <f t="shared" si="19"/>
        <v>3.4772882328874953E-2</v>
      </c>
      <c r="R100" s="20">
        <f t="shared" si="20"/>
        <v>3.4493549730424559E-7</v>
      </c>
    </row>
    <row r="101" spans="14:18" x14ac:dyDescent="0.25">
      <c r="N101" s="2">
        <v>0.79267102</v>
      </c>
      <c r="O101">
        <v>320.90147999999999</v>
      </c>
      <c r="P101">
        <f t="shared" si="21"/>
        <v>320.57713502135982</v>
      </c>
      <c r="Q101">
        <f t="shared" si="19"/>
        <v>0.10519966516909218</v>
      </c>
      <c r="R101" s="20">
        <f t="shared" si="20"/>
        <v>1.0215765550327464E-6</v>
      </c>
    </row>
    <row r="102" spans="14:18" x14ac:dyDescent="0.25">
      <c r="N102" s="2">
        <v>0.79362031</v>
      </c>
      <c r="O102">
        <v>322.78833100000003</v>
      </c>
      <c r="P102">
        <f t="shared" si="21"/>
        <v>321.98612320951645</v>
      </c>
      <c r="Q102">
        <f t="shared" si="19"/>
        <v>0.64353733911254463</v>
      </c>
      <c r="R102" s="20">
        <f t="shared" si="20"/>
        <v>6.1764381644728788E-6</v>
      </c>
    </row>
    <row r="103" spans="14:18" x14ac:dyDescent="0.25">
      <c r="N103" s="2">
        <v>0.79459365999999998</v>
      </c>
      <c r="O103">
        <v>324.58706100000001</v>
      </c>
      <c r="P103">
        <f t="shared" si="21"/>
        <v>323.4970922655416</v>
      </c>
      <c r="Q103">
        <f t="shared" si="19"/>
        <v>1.1880318420968667</v>
      </c>
      <c r="R103" s="20">
        <f t="shared" si="20"/>
        <v>1.1276275392252827E-5</v>
      </c>
    </row>
    <row r="104" spans="14:18" x14ac:dyDescent="0.25">
      <c r="N104" s="2">
        <v>0.79561364000000001</v>
      </c>
      <c r="O104">
        <v>326.33844800000003</v>
      </c>
      <c r="P104">
        <f t="shared" si="21"/>
        <v>325.15727910168579</v>
      </c>
      <c r="Q104">
        <f t="shared" si="19"/>
        <v>1.3951599663448762</v>
      </c>
      <c r="R104" s="20">
        <f t="shared" si="20"/>
        <v>1.3100489345496122E-5</v>
      </c>
    </row>
    <row r="105" spans="14:18" x14ac:dyDescent="0.25">
      <c r="N105" s="2">
        <v>0.79647650999999997</v>
      </c>
      <c r="O105">
        <v>328.23362300000002</v>
      </c>
      <c r="P105">
        <f t="shared" si="21"/>
        <v>326.62722027232184</v>
      </c>
      <c r="Q105">
        <f t="shared" si="19"/>
        <v>2.58052972349192</v>
      </c>
      <c r="R105" s="20">
        <f t="shared" si="20"/>
        <v>2.3952052386752146E-5</v>
      </c>
    </row>
    <row r="106" spans="14:18" x14ac:dyDescent="0.25">
      <c r="N106" s="2">
        <v>0.79769274999999995</v>
      </c>
      <c r="O106">
        <v>330.19552900000002</v>
      </c>
      <c r="P106">
        <f t="shared" si="21"/>
        <v>328.8086224064308</v>
      </c>
      <c r="Q106">
        <f t="shared" si="19"/>
        <v>1.9235098992857831</v>
      </c>
      <c r="R106" s="20">
        <f t="shared" si="20"/>
        <v>1.7642171879602471E-5</v>
      </c>
    </row>
    <row r="107" spans="14:18" x14ac:dyDescent="0.25">
      <c r="N107" s="2">
        <v>0.79890479999999997</v>
      </c>
      <c r="O107">
        <v>332.27757100000002</v>
      </c>
      <c r="P107">
        <f t="shared" si="21"/>
        <v>331.1202808971459</v>
      </c>
      <c r="Q107">
        <f t="shared" si="19"/>
        <v>1.3393203821640987</v>
      </c>
      <c r="R107" s="20">
        <f t="shared" si="20"/>
        <v>1.2130603957244838E-5</v>
      </c>
    </row>
    <row r="108" spans="14:18" x14ac:dyDescent="0.25">
      <c r="N108" s="2">
        <v>0.79987730999999995</v>
      </c>
      <c r="O108">
        <v>334.49159600000002</v>
      </c>
      <c r="P108">
        <f t="shared" si="21"/>
        <v>333.08307980097419</v>
      </c>
      <c r="Q108">
        <f t="shared" si="19"/>
        <v>1.9839178829181594</v>
      </c>
      <c r="R108" s="20">
        <f t="shared" si="20"/>
        <v>1.7731818231185359E-5</v>
      </c>
    </row>
  </sheetData>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FE21BB-8E46-E744-8AC9-D2A27C6BC37B}">
  <dimension ref="A1:AU156"/>
  <sheetViews>
    <sheetView topLeftCell="AA1" workbookViewId="0">
      <selection activeCell="AM29" sqref="AM29"/>
    </sheetView>
  </sheetViews>
  <sheetFormatPr baseColWidth="10" defaultRowHeight="15.75" x14ac:dyDescent="0.25"/>
  <cols>
    <col min="2" max="2" width="10.875" style="2"/>
    <col min="5" max="6" width="16.5" customWidth="1"/>
    <col min="7" max="7" width="6.375" customWidth="1"/>
    <col min="8" max="8" width="10.875" style="2"/>
    <col min="11" max="12" width="16.5" customWidth="1"/>
    <col min="13" max="13" width="5.625" customWidth="1"/>
    <col min="14" max="14" width="10.875" style="2"/>
    <col min="17" max="18" width="16.5" customWidth="1"/>
    <col min="19" max="19" width="16.875" customWidth="1"/>
    <col min="20" max="20" width="10.875" style="2"/>
    <col min="23" max="24" width="16.5" customWidth="1"/>
    <col min="26" max="26" width="13.125" customWidth="1"/>
  </cols>
  <sheetData>
    <row r="1" spans="1:47" x14ac:dyDescent="0.25">
      <c r="A1" t="s">
        <v>13</v>
      </c>
      <c r="B1" t="s">
        <v>8</v>
      </c>
      <c r="C1">
        <v>0.2</v>
      </c>
      <c r="D1">
        <v>0.3</v>
      </c>
      <c r="E1">
        <f>_xlfn.XLOOKUP(C3+20,C3:C150,B3:B150,,-1,1)-AC9</f>
        <v>0.50638614999999998</v>
      </c>
      <c r="H1" t="s">
        <v>1</v>
      </c>
      <c r="I1">
        <v>0.3</v>
      </c>
      <c r="J1">
        <v>0.3</v>
      </c>
      <c r="K1">
        <f>_xlfn.XLOOKUP(I3+20,I3:I150,H3:H150,,-1,1)-AC10</f>
        <v>0.52220380274053046</v>
      </c>
      <c r="N1" t="s">
        <v>2</v>
      </c>
      <c r="O1">
        <v>0.4</v>
      </c>
      <c r="P1">
        <v>0.3</v>
      </c>
      <c r="Q1">
        <f>_xlfn.XLOOKUP(O3+20,O3:O150,N3:N150,,-1,1)-AC11</f>
        <v>0.53132118064877343</v>
      </c>
      <c r="S1" t="s">
        <v>28</v>
      </c>
      <c r="T1" t="s">
        <v>3</v>
      </c>
      <c r="U1">
        <v>0.5</v>
      </c>
      <c r="V1">
        <v>0.3</v>
      </c>
      <c r="W1">
        <f>_xlfn.XLOOKUP(U3+20,U3:U150,T3:T150,,-1,1)-AC12</f>
        <v>0.51859211842297281</v>
      </c>
      <c r="AB1" t="s">
        <v>41</v>
      </c>
    </row>
    <row r="2" spans="1:47" ht="16.5" thickBot="1" x14ac:dyDescent="0.3">
      <c r="B2" s="3" t="s">
        <v>4</v>
      </c>
      <c r="C2" s="1" t="s">
        <v>5</v>
      </c>
      <c r="D2" s="1" t="s">
        <v>36</v>
      </c>
      <c r="E2" s="1" t="s">
        <v>37</v>
      </c>
      <c r="F2" s="21" t="s">
        <v>134</v>
      </c>
      <c r="G2" s="1"/>
      <c r="H2" s="3" t="s">
        <v>4</v>
      </c>
      <c r="I2" s="1" t="s">
        <v>5</v>
      </c>
      <c r="J2" s="1" t="s">
        <v>36</v>
      </c>
      <c r="K2" s="1" t="s">
        <v>37</v>
      </c>
      <c r="L2" s="21" t="s">
        <v>134</v>
      </c>
      <c r="M2" s="1"/>
      <c r="N2" s="3" t="s">
        <v>4</v>
      </c>
      <c r="O2" s="1" t="s">
        <v>5</v>
      </c>
      <c r="P2" s="1" t="s">
        <v>36</v>
      </c>
      <c r="Q2" s="1" t="s">
        <v>37</v>
      </c>
      <c r="R2" s="21" t="s">
        <v>134</v>
      </c>
      <c r="T2" s="3" t="s">
        <v>4</v>
      </c>
      <c r="U2" s="1" t="s">
        <v>5</v>
      </c>
      <c r="V2" s="1" t="s">
        <v>36</v>
      </c>
      <c r="W2" s="1" t="s">
        <v>37</v>
      </c>
      <c r="X2" s="21" t="s">
        <v>134</v>
      </c>
      <c r="AB2" t="s">
        <v>32</v>
      </c>
      <c r="AC2">
        <v>1919.0191453215873</v>
      </c>
      <c r="AN2" t="s">
        <v>62</v>
      </c>
      <c r="AO2" s="11" t="s">
        <v>61</v>
      </c>
      <c r="AP2" s="12">
        <v>9.44</v>
      </c>
    </row>
    <row r="3" spans="1:47" x14ac:dyDescent="0.25">
      <c r="B3" s="2">
        <v>0.55082589999999998</v>
      </c>
      <c r="C3">
        <v>201.66384500000001</v>
      </c>
      <c r="D3">
        <f t="shared" ref="D3:D34" si="0">$AC$6+$AC$2*(1+TANH($AC$3*(B3/E$1)-$AC$4))+C$1^2*$AC$5/((-$AC$7*(B3/D$1-1)^$AC$8+1))</f>
        <v>201.34177451883875</v>
      </c>
      <c r="E3">
        <f>(D3-C3)^2</f>
        <v>0.10372939483544684</v>
      </c>
      <c r="F3" s="20">
        <f>((D3-C3)/C3)^2</f>
        <v>2.5506199807226261E-6</v>
      </c>
      <c r="H3" s="2">
        <v>0.52622619999999998</v>
      </c>
      <c r="I3">
        <v>219.18086700000001</v>
      </c>
      <c r="J3">
        <f t="shared" ref="J3:J34" si="1">$AC$6+$AC$2*(1+TANH($AC$3*(H3/K$1)-$AC$4))+I$1^2*$AC$5/((-$AC$7*(H3/J$1-1)^$AC$8+1))</f>
        <v>220.67967858280531</v>
      </c>
      <c r="K3">
        <f>(J3-I3)^2</f>
        <v>2.2464361607513363</v>
      </c>
      <c r="L3" s="20">
        <f>((J3-I3)/I3)^2</f>
        <v>4.6761539454326541E-5</v>
      </c>
      <c r="N3" s="2">
        <v>0.49934855</v>
      </c>
      <c r="O3">
        <v>247.06159700000001</v>
      </c>
      <c r="P3">
        <f t="shared" ref="P3:P34" si="2">$AC$6+$AC$2*(1+TANH($AC$3*(N3/Q$1)-$AC$4))+O$1^2*$AC$5/((-$AC$7*(N3/P$1-1)^$AC$8+1))</f>
        <v>247.86087861871897</v>
      </c>
      <c r="Q3">
        <f>(P3-O3)^2</f>
        <v>0.63885110602200834</v>
      </c>
      <c r="R3" s="20">
        <f>((P3-O3)/O3)^2</f>
        <v>1.0466203200712595E-5</v>
      </c>
      <c r="T3" s="2">
        <v>0.50050161999999998</v>
      </c>
      <c r="U3">
        <v>280.49303800000001</v>
      </c>
      <c r="V3">
        <f t="shared" ref="V3:V34" si="3">$AC$6+$AC$2*(1+TANH($AC$3*(T3/W$1)-$AC$4))+U$1^2*$AC$5/((-$AC$7*(T3/V$1-1)^$AC$8+1))</f>
        <v>282.88415525054938</v>
      </c>
      <c r="W3">
        <f>(V3-U3)^2</f>
        <v>5.7174417058747835</v>
      </c>
      <c r="X3" s="20">
        <f>((V3-U3)/U3)^2</f>
        <v>7.2670403688855964E-5</v>
      </c>
      <c r="AB3" t="s">
        <v>33</v>
      </c>
      <c r="AC3">
        <v>4.5557260686097054</v>
      </c>
      <c r="AN3" t="s">
        <v>63</v>
      </c>
      <c r="AO3" s="11" t="s">
        <v>70</v>
      </c>
      <c r="AP3">
        <v>35.79</v>
      </c>
    </row>
    <row r="4" spans="1:47" x14ac:dyDescent="0.25">
      <c r="B4" s="2">
        <v>0.55359336999999997</v>
      </c>
      <c r="C4">
        <v>201.682954</v>
      </c>
      <c r="D4">
        <f t="shared" si="0"/>
        <v>201.35276046622539</v>
      </c>
      <c r="E4">
        <f t="shared" ref="E4:E67" si="4">(D4-C4)^2</f>
        <v>0.10902776974656087</v>
      </c>
      <c r="F4" s="20">
        <f t="shared" ref="F4:F67" si="5">((D4-C4)/C4)^2</f>
        <v>2.6803946405127521E-6</v>
      </c>
      <c r="H4" s="2">
        <v>0.52899368000000002</v>
      </c>
      <c r="I4">
        <v>219.19360699999999</v>
      </c>
      <c r="J4">
        <f t="shared" si="1"/>
        <v>220.6848117913961</v>
      </c>
      <c r="K4">
        <f t="shared" ref="K4:K67" si="6">(J4-I4)^2</f>
        <v>2.2236917298827299</v>
      </c>
      <c r="L4" s="20">
        <f t="shared" ref="L4:L67" si="7">((J4-I4)/I4)^2</f>
        <v>4.6282713603241685E-5</v>
      </c>
      <c r="N4" s="2">
        <v>0.50111654000000005</v>
      </c>
      <c r="O4">
        <v>247.00811400000001</v>
      </c>
      <c r="P4">
        <f t="shared" si="2"/>
        <v>247.86259949619412</v>
      </c>
      <c r="Q4">
        <f t="shared" ref="Q4:Q67" si="8">(P4-O4)^2</f>
        <v>0.73014546320610385</v>
      </c>
      <c r="R4" s="20">
        <f t="shared" ref="R4:R67" si="9">((P4-O4)/O4)^2</f>
        <v>1.1967045759105056E-5</v>
      </c>
      <c r="T4" s="2">
        <v>0.50362881999999998</v>
      </c>
      <c r="U4">
        <v>280.52973800000001</v>
      </c>
      <c r="V4">
        <f t="shared" si="3"/>
        <v>282.8881310112846</v>
      </c>
      <c r="W4">
        <f t="shared" ref="W4:W67" si="10">(V4-U4)^2</f>
        <v>5.5620175956759992</v>
      </c>
      <c r="X4" s="20">
        <f t="shared" ref="X4:X67" si="11">((V4-U4)/U4)^2</f>
        <v>7.0676420539809694E-5</v>
      </c>
      <c r="AB4" t="s">
        <v>34</v>
      </c>
      <c r="AC4">
        <v>9.8499900680399985</v>
      </c>
      <c r="AN4" t="s">
        <v>64</v>
      </c>
      <c r="AO4" s="11" t="s">
        <v>65</v>
      </c>
      <c r="AP4">
        <v>0.22</v>
      </c>
    </row>
    <row r="5" spans="1:47" x14ac:dyDescent="0.25">
      <c r="B5" s="2">
        <v>0.55617717</v>
      </c>
      <c r="C5">
        <v>201.74665200000001</v>
      </c>
      <c r="D5">
        <f t="shared" si="0"/>
        <v>201.36352299876418</v>
      </c>
      <c r="E5">
        <f t="shared" si="4"/>
        <v>0.14678783158796424</v>
      </c>
      <c r="F5" s="20">
        <f t="shared" si="5"/>
        <v>3.606428964340043E-6</v>
      </c>
      <c r="H5" s="2">
        <v>0.53185665999999998</v>
      </c>
      <c r="I5">
        <v>219.240319</v>
      </c>
      <c r="J5">
        <f t="shared" si="1"/>
        <v>220.69038952661299</v>
      </c>
      <c r="K5">
        <f t="shared" si="6"/>
        <v>2.1027045321516735</v>
      </c>
      <c r="L5" s="20">
        <f t="shared" si="7"/>
        <v>4.3745904462841782E-5</v>
      </c>
      <c r="N5" s="2">
        <v>0.50255461999999995</v>
      </c>
      <c r="O5">
        <v>247.06669299999999</v>
      </c>
      <c r="P5">
        <f t="shared" si="2"/>
        <v>247.86403824851442</v>
      </c>
      <c r="Q5">
        <f t="shared" si="8"/>
        <v>0.63575944532854156</v>
      </c>
      <c r="R5" s="20">
        <f t="shared" si="9"/>
        <v>1.0415123322584711E-5</v>
      </c>
      <c r="T5" s="2">
        <v>0.50630107999999996</v>
      </c>
      <c r="U5">
        <v>280.611513</v>
      </c>
      <c r="V5">
        <f t="shared" si="3"/>
        <v>282.8917058300961</v>
      </c>
      <c r="W5">
        <f t="shared" si="10"/>
        <v>5.1992793424216535</v>
      </c>
      <c r="X5" s="20">
        <f t="shared" si="11"/>
        <v>6.6028613927322715E-5</v>
      </c>
      <c r="AB5" t="s">
        <v>35</v>
      </c>
      <c r="AC5">
        <v>388.98654095676943</v>
      </c>
      <c r="AN5" t="s">
        <v>66</v>
      </c>
      <c r="AO5" s="11" t="s">
        <v>71</v>
      </c>
      <c r="AP5">
        <v>3.76</v>
      </c>
    </row>
    <row r="6" spans="1:47" x14ac:dyDescent="0.25">
      <c r="B6" s="2">
        <v>0.56003749000000003</v>
      </c>
      <c r="C6">
        <v>201.67658399999999</v>
      </c>
      <c r="D6">
        <f t="shared" si="0"/>
        <v>201.38056432988748</v>
      </c>
      <c r="E6">
        <f t="shared" si="4"/>
        <v>8.7627645093521722E-2</v>
      </c>
      <c r="F6" s="20">
        <f t="shared" si="5"/>
        <v>2.1544190834505647E-6</v>
      </c>
      <c r="H6" s="2">
        <v>0.53601982000000004</v>
      </c>
      <c r="I6">
        <v>219.26367500000001</v>
      </c>
      <c r="J6">
        <f t="shared" si="1"/>
        <v>220.69901401134337</v>
      </c>
      <c r="K6">
        <f t="shared" si="6"/>
        <v>2.0601980774841313</v>
      </c>
      <c r="L6" s="20">
        <f t="shared" si="7"/>
        <v>4.2852444369118402E-5</v>
      </c>
      <c r="N6" s="2">
        <v>0.50548961000000003</v>
      </c>
      <c r="O6">
        <v>247.06796700000001</v>
      </c>
      <c r="P6">
        <f t="shared" si="2"/>
        <v>247.86708704546169</v>
      </c>
      <c r="Q6">
        <f t="shared" si="8"/>
        <v>0.63859284705867325</v>
      </c>
      <c r="R6" s="20">
        <f t="shared" si="9"/>
        <v>1.0461432720193533E-5</v>
      </c>
      <c r="T6" s="2">
        <v>0.51027453</v>
      </c>
      <c r="U6">
        <v>280.69714599999998</v>
      </c>
      <c r="V6">
        <f t="shared" si="3"/>
        <v>282.89734149827837</v>
      </c>
      <c r="W6">
        <f t="shared" si="10"/>
        <v>4.840860230644493</v>
      </c>
      <c r="X6" s="20">
        <f t="shared" si="11"/>
        <v>6.1439341115423904E-5</v>
      </c>
      <c r="AB6" t="s">
        <v>57</v>
      </c>
      <c r="AC6">
        <v>185.56712775459249</v>
      </c>
      <c r="AN6" t="s">
        <v>69</v>
      </c>
      <c r="AO6" s="11" t="s">
        <v>72</v>
      </c>
      <c r="AP6">
        <v>26</v>
      </c>
    </row>
    <row r="7" spans="1:47" x14ac:dyDescent="0.25">
      <c r="B7" s="2">
        <v>0.56211721999999997</v>
      </c>
      <c r="C7">
        <v>201.673428</v>
      </c>
      <c r="D7">
        <f t="shared" si="0"/>
        <v>201.39024783060938</v>
      </c>
      <c r="E7">
        <f t="shared" si="4"/>
        <v>8.0191008336099462E-2</v>
      </c>
      <c r="F7" s="20">
        <f t="shared" si="5"/>
        <v>1.9716431470912375E-6</v>
      </c>
      <c r="H7" s="2">
        <v>0.53883521000000001</v>
      </c>
      <c r="I7">
        <v>219.213626</v>
      </c>
      <c r="J7">
        <f t="shared" si="1"/>
        <v>220.70521180091998</v>
      </c>
      <c r="K7">
        <f t="shared" si="6"/>
        <v>2.2248282015060923</v>
      </c>
      <c r="L7" s="20">
        <f t="shared" si="7"/>
        <v>4.6297910324519142E-5</v>
      </c>
      <c r="N7" s="2">
        <v>0.50748017999999995</v>
      </c>
      <c r="O7">
        <v>247.00811400000001</v>
      </c>
      <c r="P7">
        <f t="shared" si="2"/>
        <v>247.86924387566594</v>
      </c>
      <c r="Q7">
        <f t="shared" si="8"/>
        <v>0.74154466276443387</v>
      </c>
      <c r="R7" s="20">
        <f t="shared" si="9"/>
        <v>1.215387804062428E-5</v>
      </c>
      <c r="T7" s="2">
        <v>0.51304327999999999</v>
      </c>
      <c r="U7">
        <v>280.79501099999999</v>
      </c>
      <c r="V7">
        <f t="shared" si="3"/>
        <v>282.90150768047772</v>
      </c>
      <c r="W7">
        <f t="shared" si="10"/>
        <v>4.4373282648637069</v>
      </c>
      <c r="X7" s="20">
        <f t="shared" si="11"/>
        <v>5.6278534999753075E-5</v>
      </c>
      <c r="AB7" t="s">
        <v>40</v>
      </c>
      <c r="AC7">
        <v>1.5699811410907029E-6</v>
      </c>
      <c r="AU7" t="s">
        <v>80</v>
      </c>
    </row>
    <row r="8" spans="1:47" x14ac:dyDescent="0.25">
      <c r="B8" s="2">
        <v>0.56434395000000004</v>
      </c>
      <c r="C8">
        <v>201.723296</v>
      </c>
      <c r="D8">
        <f t="shared" si="0"/>
        <v>201.40102542115255</v>
      </c>
      <c r="E8">
        <f t="shared" si="4"/>
        <v>0.10385832599067137</v>
      </c>
      <c r="F8" s="20">
        <f t="shared" si="5"/>
        <v>2.5522852293318186E-6</v>
      </c>
      <c r="H8" s="2">
        <v>0.54325374999999998</v>
      </c>
      <c r="I8">
        <v>219.174497</v>
      </c>
      <c r="J8">
        <f t="shared" si="1"/>
        <v>220.71557392518915</v>
      </c>
      <c r="K8">
        <f t="shared" si="6"/>
        <v>2.3749180893504303</v>
      </c>
      <c r="L8" s="20">
        <f t="shared" si="7"/>
        <v>4.9438877131849713E-5</v>
      </c>
      <c r="N8" s="2">
        <v>0.50922997000000003</v>
      </c>
      <c r="O8">
        <v>247.070697</v>
      </c>
      <c r="P8">
        <f t="shared" si="2"/>
        <v>247.87120158264648</v>
      </c>
      <c r="Q8">
        <f t="shared" si="8"/>
        <v>0.64080758683801875</v>
      </c>
      <c r="R8" s="20">
        <f t="shared" si="9"/>
        <v>1.0497482616496122E-5</v>
      </c>
      <c r="T8" s="2">
        <v>0.51571537000000001</v>
      </c>
      <c r="U8">
        <v>280.84008699999998</v>
      </c>
      <c r="V8">
        <f t="shared" si="3"/>
        <v>282.90572522929716</v>
      </c>
      <c r="W8">
        <f t="shared" si="10"/>
        <v>4.2668612943339825</v>
      </c>
      <c r="X8" s="20">
        <f t="shared" si="11"/>
        <v>5.4099135776746981E-5</v>
      </c>
      <c r="AB8" t="s">
        <v>58</v>
      </c>
      <c r="AC8">
        <v>21.606969256767904</v>
      </c>
    </row>
    <row r="9" spans="1:47" x14ac:dyDescent="0.25">
      <c r="B9" s="2">
        <v>0.56750226999999998</v>
      </c>
      <c r="C9">
        <v>201.84219999999999</v>
      </c>
      <c r="D9">
        <f t="shared" si="0"/>
        <v>201.41707186074376</v>
      </c>
      <c r="E9">
        <f t="shared" si="4"/>
        <v>0.18073393478746491</v>
      </c>
      <c r="F9" s="20">
        <f t="shared" si="5"/>
        <v>4.4362474369861298E-6</v>
      </c>
      <c r="H9" s="2">
        <v>0.54602119000000005</v>
      </c>
      <c r="I9">
        <v>219.206346</v>
      </c>
      <c r="J9">
        <f t="shared" si="1"/>
        <v>220.72248283226065</v>
      </c>
      <c r="K9">
        <f t="shared" si="6"/>
        <v>2.2986708941373775</v>
      </c>
      <c r="L9" s="20">
        <f t="shared" si="7"/>
        <v>4.7837728674870242E-5</v>
      </c>
      <c r="N9" s="2">
        <v>0.51163064999999996</v>
      </c>
      <c r="O9">
        <v>247.087076</v>
      </c>
      <c r="P9">
        <f t="shared" si="2"/>
        <v>247.87398491849757</v>
      </c>
      <c r="Q9">
        <f t="shared" si="8"/>
        <v>0.61922564601102081</v>
      </c>
      <c r="R9" s="20">
        <f t="shared" si="9"/>
        <v>1.0142590110907937E-5</v>
      </c>
      <c r="T9" s="2">
        <v>0.52079629999999999</v>
      </c>
      <c r="U9">
        <v>280.74155999999999</v>
      </c>
      <c r="V9">
        <f t="shared" si="3"/>
        <v>282.91431210979437</v>
      </c>
      <c r="W9">
        <f t="shared" si="10"/>
        <v>4.7208517306159017</v>
      </c>
      <c r="X9" s="20">
        <f t="shared" si="11"/>
        <v>5.9897258193883367E-5</v>
      </c>
      <c r="AA9">
        <v>0.2</v>
      </c>
      <c r="AB9" t="s">
        <v>59</v>
      </c>
      <c r="AC9">
        <v>0.3</v>
      </c>
    </row>
    <row r="10" spans="1:47" x14ac:dyDescent="0.25">
      <c r="B10" s="2">
        <v>0.56969267000000001</v>
      </c>
      <c r="C10">
        <v>201.825558</v>
      </c>
      <c r="D10">
        <f t="shared" si="0"/>
        <v>201.42874836672974</v>
      </c>
      <c r="E10">
        <f t="shared" si="4"/>
        <v>0.1574578850560828</v>
      </c>
      <c r="F10" s="20">
        <f t="shared" si="5"/>
        <v>3.8655570750927265E-6</v>
      </c>
      <c r="H10" s="2">
        <v>0.54860500999999995</v>
      </c>
      <c r="I10">
        <v>219.26367500000001</v>
      </c>
      <c r="J10">
        <f t="shared" si="1"/>
        <v>220.7292415342084</v>
      </c>
      <c r="K10">
        <f t="shared" si="6"/>
        <v>2.1478852661915981</v>
      </c>
      <c r="L10" s="20">
        <f t="shared" si="7"/>
        <v>4.4676351699698882E-5</v>
      </c>
      <c r="N10" s="2">
        <v>0.51354078000000003</v>
      </c>
      <c r="O10">
        <v>247.00811400000001</v>
      </c>
      <c r="P10">
        <f t="shared" si="2"/>
        <v>247.87628284062035</v>
      </c>
      <c r="Q10">
        <f t="shared" si="8"/>
        <v>0.75371713582406885</v>
      </c>
      <c r="R10" s="20">
        <f t="shared" si="9"/>
        <v>1.235338423417986E-5</v>
      </c>
      <c r="T10" s="2">
        <v>0.52356457000000001</v>
      </c>
      <c r="U10">
        <v>280.74155999999999</v>
      </c>
      <c r="V10">
        <f t="shared" si="3"/>
        <v>282.91932335066309</v>
      </c>
      <c r="W10">
        <f t="shared" si="10"/>
        <v>4.7426532114913682</v>
      </c>
      <c r="X10" s="20">
        <f t="shared" si="11"/>
        <v>6.0173871187368862E-5</v>
      </c>
      <c r="AA10">
        <v>0.3</v>
      </c>
      <c r="AB10" t="s">
        <v>59</v>
      </c>
      <c r="AC10">
        <v>0.28674950725946963</v>
      </c>
      <c r="AN10" t="s">
        <v>67</v>
      </c>
    </row>
    <row r="11" spans="1:47" x14ac:dyDescent="0.25">
      <c r="B11" s="2">
        <v>0.57213555000000005</v>
      </c>
      <c r="C11">
        <v>201.936837</v>
      </c>
      <c r="D11">
        <f t="shared" si="0"/>
        <v>201.44232526796588</v>
      </c>
      <c r="E11">
        <f t="shared" si="4"/>
        <v>0.24454185311937796</v>
      </c>
      <c r="F11" s="20">
        <f t="shared" si="5"/>
        <v>5.9968350049686968E-6</v>
      </c>
      <c r="H11" s="2">
        <v>0.55358163999999999</v>
      </c>
      <c r="I11">
        <v>219.31463299999999</v>
      </c>
      <c r="J11">
        <f t="shared" si="1"/>
        <v>220.74315009737199</v>
      </c>
      <c r="K11">
        <f t="shared" si="6"/>
        <v>2.0406610974841484</v>
      </c>
      <c r="L11" s="20">
        <f t="shared" si="7"/>
        <v>4.2426349616203531E-5</v>
      </c>
      <c r="N11" s="2">
        <v>0.51521545000000002</v>
      </c>
      <c r="O11">
        <v>247.09238500000001</v>
      </c>
      <c r="P11">
        <f t="shared" si="2"/>
        <v>247.87836036431344</v>
      </c>
      <c r="Q11">
        <f t="shared" si="8"/>
        <v>0.61775727330762864</v>
      </c>
      <c r="R11" s="20">
        <f t="shared" si="9"/>
        <v>1.0118104132028254E-5</v>
      </c>
      <c r="T11" s="2">
        <v>0.52643189000000001</v>
      </c>
      <c r="U11">
        <v>280.74155999999999</v>
      </c>
      <c r="V11">
        <f t="shared" si="3"/>
        <v>282.92477737459217</v>
      </c>
      <c r="W11">
        <f t="shared" si="10"/>
        <v>4.766438104721149</v>
      </c>
      <c r="X11" s="20">
        <f t="shared" si="11"/>
        <v>6.0475649335082956E-5</v>
      </c>
      <c r="AA11">
        <v>0.4</v>
      </c>
      <c r="AB11" t="s">
        <v>59</v>
      </c>
      <c r="AC11">
        <v>0.27536895935122657</v>
      </c>
      <c r="AN11" t="s">
        <v>68</v>
      </c>
      <c r="AO11">
        <f>1-2*(AP5/AP3)^2</f>
        <v>0.97792593643916914</v>
      </c>
      <c r="AQ11" t="s">
        <v>74</v>
      </c>
      <c r="AR11">
        <f>-0.357+0.45*EXP(-0.0375*AP6)</f>
        <v>-0.18726344089657934</v>
      </c>
    </row>
    <row r="12" spans="1:47" x14ac:dyDescent="0.25">
      <c r="B12" s="2">
        <v>0.57676136</v>
      </c>
      <c r="C12">
        <v>201.99507600000001</v>
      </c>
      <c r="D12">
        <f t="shared" si="0"/>
        <v>201.4697280318592</v>
      </c>
      <c r="E12">
        <f t="shared" si="4"/>
        <v>0.27599048762967399</v>
      </c>
      <c r="F12" s="20">
        <f t="shared" si="5"/>
        <v>6.7641393819500082E-6</v>
      </c>
      <c r="H12" s="2">
        <v>0.55571793000000003</v>
      </c>
      <c r="I12">
        <v>219.32048700000001</v>
      </c>
      <c r="J12">
        <f t="shared" si="1"/>
        <v>220.74950116779004</v>
      </c>
      <c r="K12">
        <f t="shared" si="6"/>
        <v>2.0420814917446304</v>
      </c>
      <c r="L12" s="20">
        <f t="shared" si="7"/>
        <v>4.2453613917876064E-5</v>
      </c>
      <c r="N12" s="2">
        <v>0.51921512000000003</v>
      </c>
      <c r="O12">
        <v>247.132373</v>
      </c>
      <c r="P12">
        <f t="shared" si="2"/>
        <v>247.88357040280434</v>
      </c>
      <c r="Q12">
        <f t="shared" si="8"/>
        <v>0.56429753797998117</v>
      </c>
      <c r="R12" s="20">
        <f t="shared" si="9"/>
        <v>9.2395086578825488E-6</v>
      </c>
      <c r="T12" s="2">
        <v>0.53210155999999997</v>
      </c>
      <c r="U12">
        <v>281.14977399999998</v>
      </c>
      <c r="V12">
        <f t="shared" si="3"/>
        <v>282.93640532298804</v>
      </c>
      <c r="W12">
        <f t="shared" si="10"/>
        <v>3.1920514842820564</v>
      </c>
      <c r="X12" s="20">
        <f t="shared" si="11"/>
        <v>4.0382612343624687E-5</v>
      </c>
      <c r="AA12">
        <v>0.5</v>
      </c>
      <c r="AB12" t="s">
        <v>59</v>
      </c>
      <c r="AC12">
        <v>0.27542355157702714</v>
      </c>
      <c r="AN12" t="s">
        <v>73</v>
      </c>
      <c r="AO12">
        <f>0.0524*AP4^4-0.15*AP4^3+0.1659*AP4^2-0.0706*AP4+0.0119</f>
        <v>2.9231101440000025E-3</v>
      </c>
      <c r="AQ12" t="s">
        <v>75</v>
      </c>
      <c r="AR12">
        <f>0.0524*(AP4-AR11)^4-0.15*(AP4-AR11)^3+0.1659*(AP4-AR11)^2-0.0706*(AP4-AR11)+0.0119</f>
        <v>1.9729967339372975E-3</v>
      </c>
    </row>
    <row r="13" spans="1:47" x14ac:dyDescent="0.25">
      <c r="B13" s="2">
        <v>0.57908630000000005</v>
      </c>
      <c r="C13">
        <v>201.977688</v>
      </c>
      <c r="D13">
        <f t="shared" si="0"/>
        <v>201.48438627501199</v>
      </c>
      <c r="E13">
        <f t="shared" si="4"/>
        <v>0.24334659187615135</v>
      </c>
      <c r="F13" s="20">
        <f t="shared" si="5"/>
        <v>5.9651102513650465E-6</v>
      </c>
      <c r="H13" s="2">
        <v>0.55774858000000005</v>
      </c>
      <c r="I13">
        <v>219.333743</v>
      </c>
      <c r="J13">
        <f t="shared" si="1"/>
        <v>220.75576165928555</v>
      </c>
      <c r="K13">
        <f t="shared" si="6"/>
        <v>2.0221370673562888</v>
      </c>
      <c r="L13" s="20">
        <f t="shared" si="7"/>
        <v>4.2033900328955617E-5</v>
      </c>
      <c r="N13" s="2">
        <v>0.52141926000000005</v>
      </c>
      <c r="O13">
        <v>247.16024300000001</v>
      </c>
      <c r="P13">
        <f t="shared" si="2"/>
        <v>247.88659800082149</v>
      </c>
      <c r="Q13">
        <f t="shared" si="8"/>
        <v>0.5275915872183794</v>
      </c>
      <c r="R13" s="20">
        <f t="shared" si="9"/>
        <v>8.6365568235759716E-6</v>
      </c>
      <c r="T13" s="2">
        <v>0.53594584999999995</v>
      </c>
      <c r="U13">
        <v>281.10469899999998</v>
      </c>
      <c r="V13">
        <f t="shared" si="3"/>
        <v>282.94497497889938</v>
      </c>
      <c r="W13">
        <f t="shared" si="10"/>
        <v>3.3866156785141412</v>
      </c>
      <c r="X13" s="20">
        <f t="shared" si="11"/>
        <v>4.285778321997889E-5</v>
      </c>
      <c r="AN13" t="s">
        <v>76</v>
      </c>
      <c r="AO13">
        <f>1/(1+AO12*AP2)</f>
        <v>0.97314683087939891</v>
      </c>
      <c r="AQ13" t="s">
        <v>77</v>
      </c>
      <c r="AR13">
        <f>1/(1+AR12*AP2)</f>
        <v>0.98171546198260817</v>
      </c>
    </row>
    <row r="14" spans="1:47" x14ac:dyDescent="0.25">
      <c r="B14" s="2">
        <v>0.58137081000000002</v>
      </c>
      <c r="C14">
        <v>202.058066</v>
      </c>
      <c r="D14">
        <f t="shared" si="0"/>
        <v>201.49939943274927</v>
      </c>
      <c r="E14">
        <f t="shared" si="4"/>
        <v>0.31210833336370902</v>
      </c>
      <c r="F14" s="20">
        <f t="shared" si="5"/>
        <v>7.6445685771773173E-6</v>
      </c>
      <c r="H14" s="2">
        <v>0.56253785999999995</v>
      </c>
      <c r="I14">
        <v>219.39107100000001</v>
      </c>
      <c r="J14">
        <f t="shared" si="1"/>
        <v>220.77143600991252</v>
      </c>
      <c r="K14">
        <f t="shared" si="6"/>
        <v>1.9054075605907619</v>
      </c>
      <c r="L14" s="20">
        <f t="shared" si="7"/>
        <v>3.9586762691657074E-5</v>
      </c>
      <c r="N14" s="2">
        <v>0.52380073000000005</v>
      </c>
      <c r="O14">
        <v>247.17441400000001</v>
      </c>
      <c r="P14">
        <f t="shared" si="2"/>
        <v>247.89000039256825</v>
      </c>
      <c r="Q14">
        <f t="shared" si="8"/>
        <v>0.51206388522882884</v>
      </c>
      <c r="R14" s="20">
        <f t="shared" si="9"/>
        <v>8.3814106704928545E-6</v>
      </c>
      <c r="T14" s="2">
        <v>0.53943156000000003</v>
      </c>
      <c r="U14">
        <v>281.092465</v>
      </c>
      <c r="V14">
        <f t="shared" si="3"/>
        <v>282.95326185757494</v>
      </c>
      <c r="W14">
        <f t="shared" si="10"/>
        <v>3.4625649451607701</v>
      </c>
      <c r="X14" s="20">
        <f t="shared" si="11"/>
        <v>4.3822739167232279E-5</v>
      </c>
    </row>
    <row r="15" spans="1:47" x14ac:dyDescent="0.25">
      <c r="B15" s="2">
        <v>0.58404272000000002</v>
      </c>
      <c r="C15">
        <v>202.07788300000001</v>
      </c>
      <c r="D15">
        <f t="shared" si="0"/>
        <v>201.51775965607027</v>
      </c>
      <c r="E15">
        <f t="shared" si="4"/>
        <v>0.31373816041504043</v>
      </c>
      <c r="F15" s="20">
        <f t="shared" si="5"/>
        <v>7.682981346507149E-6</v>
      </c>
      <c r="H15" s="2">
        <v>0.56450581</v>
      </c>
      <c r="I15">
        <v>219.32048700000001</v>
      </c>
      <c r="J15">
        <f t="shared" si="1"/>
        <v>220.77826621765422</v>
      </c>
      <c r="K15">
        <f t="shared" si="6"/>
        <v>2.1251202474245092</v>
      </c>
      <c r="L15" s="20">
        <f t="shared" si="7"/>
        <v>4.4179938400080072E-5</v>
      </c>
      <c r="N15" s="2">
        <v>0.52647257000000003</v>
      </c>
      <c r="O15">
        <v>247.22721300000001</v>
      </c>
      <c r="P15">
        <f t="shared" si="2"/>
        <v>247.89398673888292</v>
      </c>
      <c r="Q15">
        <f t="shared" si="8"/>
        <v>0.44458721886389452</v>
      </c>
      <c r="R15" s="20">
        <f t="shared" si="9"/>
        <v>7.2738514452509139E-6</v>
      </c>
      <c r="T15" s="2">
        <v>0.54428281000000001</v>
      </c>
      <c r="U15">
        <v>281.10469899999998</v>
      </c>
      <c r="V15">
        <f t="shared" si="3"/>
        <v>282.96567344279708</v>
      </c>
      <c r="W15">
        <f t="shared" si="10"/>
        <v>3.4632258767439801</v>
      </c>
      <c r="X15" s="20">
        <f t="shared" si="11"/>
        <v>4.3827288938919691E-5</v>
      </c>
      <c r="Z15">
        <v>0.2</v>
      </c>
      <c r="AA15" t="s">
        <v>38</v>
      </c>
      <c r="AC15">
        <f>SUM(E3:E150)</f>
        <v>317.24876650103545</v>
      </c>
      <c r="AN15" t="s">
        <v>78</v>
      </c>
      <c r="AO15">
        <f>1/(AC5*10^-4*PI()*AP2*AO13*AO11)</f>
        <v>0.91087591935512691</v>
      </c>
      <c r="AQ15" t="s">
        <v>79</v>
      </c>
      <c r="AR15">
        <f>1/(AC5*10^-4*PI()*AP2*AR13*AO11)</f>
        <v>0.90292559155037955</v>
      </c>
    </row>
    <row r="16" spans="1:47" x14ac:dyDescent="0.25">
      <c r="B16" s="2">
        <v>0.58666174999999998</v>
      </c>
      <c r="C16">
        <v>202.129817</v>
      </c>
      <c r="D16">
        <f t="shared" si="0"/>
        <v>201.5366338466479</v>
      </c>
      <c r="E16">
        <f t="shared" si="4"/>
        <v>0.35186625342074168</v>
      </c>
      <c r="F16" s="20">
        <f t="shared" si="5"/>
        <v>8.6122544211870819E-6</v>
      </c>
      <c r="H16" s="2">
        <v>0.56612271000000003</v>
      </c>
      <c r="I16">
        <v>219.36877699999999</v>
      </c>
      <c r="J16">
        <f t="shared" si="1"/>
        <v>220.78405624818242</v>
      </c>
      <c r="K16">
        <f t="shared" si="6"/>
        <v>2.0030153503358221</v>
      </c>
      <c r="L16" s="20">
        <f t="shared" si="7"/>
        <v>4.1623121766614225E-5</v>
      </c>
      <c r="N16" s="2">
        <v>0.52863406999999996</v>
      </c>
      <c r="O16">
        <v>247.20173299999999</v>
      </c>
      <c r="P16">
        <f t="shared" si="2"/>
        <v>247.89734802331901</v>
      </c>
      <c r="Q16">
        <f t="shared" si="8"/>
        <v>0.48388026066712281</v>
      </c>
      <c r="R16" s="20">
        <f t="shared" si="9"/>
        <v>7.9183534590014333E-6</v>
      </c>
      <c r="T16" s="2">
        <v>0.54776897999999996</v>
      </c>
      <c r="U16">
        <v>281.19033100000001</v>
      </c>
      <c r="V16">
        <f t="shared" si="3"/>
        <v>282.97526903911989</v>
      </c>
      <c r="W16">
        <f t="shared" si="10"/>
        <v>3.1860038034971194</v>
      </c>
      <c r="X16" s="20">
        <f t="shared" si="11"/>
        <v>4.0294477069352776E-5</v>
      </c>
      <c r="Z16">
        <v>0.3</v>
      </c>
      <c r="AA16" t="s">
        <v>38</v>
      </c>
      <c r="AC16">
        <f>SUM(K3:K150)</f>
        <v>210.58041389231084</v>
      </c>
    </row>
    <row r="17" spans="2:47" x14ac:dyDescent="0.25">
      <c r="B17" s="2">
        <v>0.58923442999999998</v>
      </c>
      <c r="C17">
        <v>202.096993</v>
      </c>
      <c r="D17">
        <f t="shared" si="0"/>
        <v>201.55606051653564</v>
      </c>
      <c r="E17">
        <f t="shared" si="4"/>
        <v>0.29260795166691994</v>
      </c>
      <c r="F17" s="20">
        <f t="shared" si="5"/>
        <v>7.1641788718644446E-6</v>
      </c>
      <c r="H17" s="2">
        <v>0.56979542999999999</v>
      </c>
      <c r="I17">
        <v>219.422921</v>
      </c>
      <c r="J17">
        <f t="shared" si="1"/>
        <v>220.79783123467524</v>
      </c>
      <c r="K17">
        <f t="shared" si="6"/>
        <v>1.8903781534147259</v>
      </c>
      <c r="L17" s="20">
        <f t="shared" si="7"/>
        <v>3.9263110771803507E-5</v>
      </c>
      <c r="N17" s="2">
        <v>0.53109863000000002</v>
      </c>
      <c r="O17">
        <v>247.161822</v>
      </c>
      <c r="P17">
        <f t="shared" si="2"/>
        <v>247.90133573479577</v>
      </c>
      <c r="Q17">
        <f t="shared" si="8"/>
        <v>0.54688056395158002</v>
      </c>
      <c r="R17" s="20">
        <f t="shared" si="9"/>
        <v>8.9521986945154985E-6</v>
      </c>
      <c r="T17" s="2">
        <v>0.55161378000000005</v>
      </c>
      <c r="U17">
        <v>281.25149699999997</v>
      </c>
      <c r="V17">
        <f t="shared" si="3"/>
        <v>282.98655624577771</v>
      </c>
      <c r="W17">
        <f t="shared" si="10"/>
        <v>3.0104305863587988</v>
      </c>
      <c r="X17" s="20">
        <f t="shared" si="11"/>
        <v>3.8057384006511788E-5</v>
      </c>
      <c r="Z17">
        <v>0.4</v>
      </c>
      <c r="AA17" t="s">
        <v>38</v>
      </c>
      <c r="AC17">
        <f>SUM(Q3:Q160)</f>
        <v>250.14072436473592</v>
      </c>
    </row>
    <row r="18" spans="2:47" x14ac:dyDescent="0.25">
      <c r="B18" s="2">
        <v>0.59224135</v>
      </c>
      <c r="C18">
        <v>202.02494100000001</v>
      </c>
      <c r="D18">
        <f t="shared" si="0"/>
        <v>201.57993593996403</v>
      </c>
      <c r="E18">
        <f t="shared" si="4"/>
        <v>0.1980295034576276</v>
      </c>
      <c r="F18" s="20">
        <f t="shared" si="5"/>
        <v>4.8519902703102656E-6</v>
      </c>
      <c r="H18" s="2">
        <v>0.57177823000000005</v>
      </c>
      <c r="I18">
        <v>219.47261700000001</v>
      </c>
      <c r="J18">
        <f t="shared" si="1"/>
        <v>220.80564324597856</v>
      </c>
      <c r="K18">
        <f t="shared" si="6"/>
        <v>1.7769589724676509</v>
      </c>
      <c r="L18" s="20">
        <f t="shared" si="7"/>
        <v>3.6890684726232732E-5</v>
      </c>
      <c r="N18" s="2">
        <v>0.53538101000000005</v>
      </c>
      <c r="O18">
        <v>247.297281</v>
      </c>
      <c r="P18">
        <f t="shared" si="2"/>
        <v>247.90867850377711</v>
      </c>
      <c r="Q18">
        <f t="shared" si="8"/>
        <v>0.3738069076248845</v>
      </c>
      <c r="R18" s="20">
        <f t="shared" si="9"/>
        <v>6.1123559854006E-6</v>
      </c>
      <c r="T18" s="2">
        <v>0.55562007000000002</v>
      </c>
      <c r="U18">
        <v>281.48392799999999</v>
      </c>
      <c r="V18">
        <f t="shared" si="3"/>
        <v>282.99915778400839</v>
      </c>
      <c r="W18">
        <f t="shared" si="10"/>
        <v>2.2959212983461348</v>
      </c>
      <c r="X18" s="20">
        <f t="shared" si="11"/>
        <v>2.8976757829283669E-5</v>
      </c>
      <c r="Z18">
        <v>0.5</v>
      </c>
      <c r="AA18" t="s">
        <v>38</v>
      </c>
      <c r="AC18">
        <f>SUM(W3:W150)</f>
        <v>366.43577955172077</v>
      </c>
    </row>
    <row r="19" spans="2:47" x14ac:dyDescent="0.25">
      <c r="B19" s="2">
        <v>0.59537545999999997</v>
      </c>
      <c r="C19">
        <v>202.12247199999999</v>
      </c>
      <c r="D19">
        <f t="shared" si="0"/>
        <v>201.60623529596739</v>
      </c>
      <c r="E19">
        <f t="shared" si="4"/>
        <v>0.26650033459043526</v>
      </c>
      <c r="F19" s="20">
        <f t="shared" si="5"/>
        <v>6.523318094400559E-6</v>
      </c>
      <c r="H19" s="2">
        <v>0.57379893999999998</v>
      </c>
      <c r="I19">
        <v>219.427167</v>
      </c>
      <c r="J19">
        <f t="shared" si="1"/>
        <v>220.81388770237166</v>
      </c>
      <c r="K19">
        <f t="shared" si="6"/>
        <v>1.9229943063861548</v>
      </c>
      <c r="L19" s="20">
        <f t="shared" si="7"/>
        <v>3.9939001803989526E-5</v>
      </c>
      <c r="N19" s="2">
        <v>0.53845156999999999</v>
      </c>
      <c r="O19">
        <v>247.29091099999999</v>
      </c>
      <c r="P19">
        <f t="shared" si="2"/>
        <v>247.91428545890355</v>
      </c>
      <c r="Q19">
        <f t="shared" si="8"/>
        <v>0.38859571601330029</v>
      </c>
      <c r="R19" s="20">
        <f t="shared" si="9"/>
        <v>6.3545046167298541E-6</v>
      </c>
      <c r="T19" s="2">
        <v>0.55874743999999998</v>
      </c>
      <c r="U19">
        <v>281.55732699999999</v>
      </c>
      <c r="V19">
        <f t="shared" si="3"/>
        <v>283.00963030062303</v>
      </c>
      <c r="W19">
        <f t="shared" si="10"/>
        <v>2.1091848770005863</v>
      </c>
      <c r="X19" s="20">
        <f t="shared" si="11"/>
        <v>2.6606085459049213E-5</v>
      </c>
      <c r="Z19" t="s">
        <v>39</v>
      </c>
      <c r="AA19" t="s">
        <v>38</v>
      </c>
      <c r="AC19">
        <f>SUM(AC15:AC18)</f>
        <v>1144.4056843098028</v>
      </c>
      <c r="AN19" t="s">
        <v>81</v>
      </c>
    </row>
    <row r="20" spans="2:47" x14ac:dyDescent="0.25">
      <c r="B20" s="2">
        <v>0.59814281000000002</v>
      </c>
      <c r="C20">
        <v>202.19891000000001</v>
      </c>
      <c r="D20">
        <f t="shared" si="0"/>
        <v>201.63072278229441</v>
      </c>
      <c r="E20">
        <f t="shared" si="4"/>
        <v>0.32283671436403011</v>
      </c>
      <c r="F20" s="20">
        <f t="shared" si="5"/>
        <v>7.8963301562485252E-6</v>
      </c>
      <c r="H20" s="2">
        <v>0.57812187000000004</v>
      </c>
      <c r="I20">
        <v>219.41018099999999</v>
      </c>
      <c r="J20">
        <f t="shared" si="1"/>
        <v>220.83253262497902</v>
      </c>
      <c r="K20">
        <f t="shared" si="6"/>
        <v>2.0230841450804853</v>
      </c>
      <c r="L20" s="20">
        <f t="shared" si="7"/>
        <v>4.2024291002659371E-5</v>
      </c>
      <c r="N20" s="2">
        <v>0.54159374999999998</v>
      </c>
      <c r="O20">
        <v>247.304925</v>
      </c>
      <c r="P20">
        <f t="shared" si="2"/>
        <v>247.92033719007566</v>
      </c>
      <c r="Q20">
        <f t="shared" si="8"/>
        <v>0.37873216369371937</v>
      </c>
      <c r="R20" s="20">
        <f t="shared" si="9"/>
        <v>6.1925091706886416E-6</v>
      </c>
      <c r="T20" s="2">
        <v>0.56173490000000004</v>
      </c>
      <c r="U20">
        <v>281.56642699999998</v>
      </c>
      <c r="V20">
        <f t="shared" si="3"/>
        <v>283.02018652116226</v>
      </c>
      <c r="W20">
        <f t="shared" si="10"/>
        <v>2.1134167453699901</v>
      </c>
      <c r="X20" s="20">
        <f t="shared" si="11"/>
        <v>2.6657744709609472E-5</v>
      </c>
      <c r="AA20" s="9" t="s">
        <v>49</v>
      </c>
      <c r="AC20">
        <f>AC19/4</f>
        <v>286.10142107745071</v>
      </c>
      <c r="AN20" t="s">
        <v>83</v>
      </c>
      <c r="AO20">
        <f>1/(AO13*AO11)</f>
        <v>1.0507893506752088</v>
      </c>
      <c r="AQ20" t="s">
        <v>84</v>
      </c>
      <c r="AR20">
        <f>1/(AR13*AO11)</f>
        <v>1.0416178272941539</v>
      </c>
    </row>
    <row r="21" spans="2:47" x14ac:dyDescent="0.25">
      <c r="B21" s="2">
        <v>0.60410509999999995</v>
      </c>
      <c r="C21">
        <v>202.31855899999999</v>
      </c>
      <c r="D21">
        <f t="shared" si="0"/>
        <v>201.68781448571832</v>
      </c>
      <c r="E21">
        <f t="shared" si="4"/>
        <v>0.39783864229642385</v>
      </c>
      <c r="F21" s="20">
        <f t="shared" si="5"/>
        <v>9.7193118708229725E-6</v>
      </c>
      <c r="H21" s="2">
        <v>0.58056611000000002</v>
      </c>
      <c r="I21">
        <v>219.47261700000001</v>
      </c>
      <c r="J21">
        <f t="shared" si="1"/>
        <v>220.84371430901143</v>
      </c>
      <c r="K21">
        <f t="shared" si="6"/>
        <v>1.8799078307783519</v>
      </c>
      <c r="L21" s="20">
        <f t="shared" si="7"/>
        <v>3.9027961913669219E-5</v>
      </c>
      <c r="N21" s="2">
        <v>0.54629139000000004</v>
      </c>
      <c r="O21">
        <v>247.28454099999999</v>
      </c>
      <c r="P21">
        <f t="shared" si="2"/>
        <v>247.93001529212322</v>
      </c>
      <c r="Q21">
        <f t="shared" si="8"/>
        <v>0.41663706179197874</v>
      </c>
      <c r="R21" s="20">
        <f t="shared" si="9"/>
        <v>6.8134012408888968E-6</v>
      </c>
      <c r="T21" s="2">
        <v>0.56571921999999997</v>
      </c>
      <c r="U21">
        <v>281.610117</v>
      </c>
      <c r="V21">
        <f t="shared" si="3"/>
        <v>283.03515619919261</v>
      </c>
      <c r="W21">
        <f t="shared" si="10"/>
        <v>2.0307367192355175</v>
      </c>
      <c r="X21" s="20">
        <f t="shared" si="11"/>
        <v>2.5606906495722407E-5</v>
      </c>
      <c r="AN21" t="s">
        <v>82</v>
      </c>
      <c r="AO21">
        <f>(AC5*10^-4*PI()*AP2-AO20)/(AC6*10^-4*PI()*AP2)</f>
        <v>0.18682224737480962</v>
      </c>
      <c r="AQ21" t="s">
        <v>85</v>
      </c>
      <c r="AR21">
        <f>(AC5*10^-4*PI()*AP2-AR20)/(AC6*10^-4*PI()*AP2)</f>
        <v>0.20348775569873501</v>
      </c>
      <c r="AU21" t="s">
        <v>86</v>
      </c>
    </row>
    <row r="22" spans="2:47" x14ac:dyDescent="0.25">
      <c r="B22" s="2">
        <v>0.60658824</v>
      </c>
      <c r="C22">
        <v>202.41548399999999</v>
      </c>
      <c r="D22">
        <f t="shared" si="0"/>
        <v>201.71345915077956</v>
      </c>
      <c r="E22">
        <f t="shared" si="4"/>
        <v>0.49283888892297584</v>
      </c>
      <c r="F22" s="20">
        <f t="shared" si="5"/>
        <v>1.2028667142442971E-5</v>
      </c>
      <c r="H22" s="2">
        <v>0.58259183999999997</v>
      </c>
      <c r="I22">
        <v>219.43008699999999</v>
      </c>
      <c r="J22">
        <f t="shared" si="1"/>
        <v>220.85334992760036</v>
      </c>
      <c r="K22">
        <f t="shared" si="6"/>
        <v>2.0256773610815939</v>
      </c>
      <c r="L22" s="20">
        <f t="shared" si="7"/>
        <v>4.2070524247149153E-5</v>
      </c>
      <c r="N22" s="2">
        <v>0.54838865000000003</v>
      </c>
      <c r="O22">
        <v>247.31237300000001</v>
      </c>
      <c r="P22">
        <f t="shared" si="2"/>
        <v>247.93459433898292</v>
      </c>
      <c r="Q22">
        <f t="shared" si="8"/>
        <v>0.38715939468568633</v>
      </c>
      <c r="R22" s="20">
        <f t="shared" si="9"/>
        <v>6.3299184219044092E-6</v>
      </c>
      <c r="T22" s="2">
        <v>0.56884668000000005</v>
      </c>
      <c r="U22">
        <v>281.70412499999998</v>
      </c>
      <c r="V22">
        <f t="shared" si="3"/>
        <v>283.04766359299236</v>
      </c>
      <c r="W22">
        <f t="shared" si="10"/>
        <v>1.8050959508599662</v>
      </c>
      <c r="X22" s="20">
        <f t="shared" si="11"/>
        <v>2.2746463225186554E-5</v>
      </c>
    </row>
    <row r="23" spans="2:47" x14ac:dyDescent="0.25">
      <c r="B23" s="2">
        <v>0.6090525</v>
      </c>
      <c r="C23">
        <v>202.52377100000001</v>
      </c>
      <c r="D23">
        <f t="shared" si="0"/>
        <v>201.74006762228638</v>
      </c>
      <c r="E23">
        <f t="shared" si="4"/>
        <v>0.61419098423976126</v>
      </c>
      <c r="F23" s="20">
        <f t="shared" si="5"/>
        <v>1.4974468837026005E-5</v>
      </c>
      <c r="H23" s="2">
        <v>0.58598543000000003</v>
      </c>
      <c r="I23">
        <v>219.48024899999999</v>
      </c>
      <c r="J23">
        <f t="shared" si="1"/>
        <v>220.87027552500169</v>
      </c>
      <c r="K23">
        <f t="shared" si="6"/>
        <v>1.9321737402083057</v>
      </c>
      <c r="L23" s="20">
        <f t="shared" si="7"/>
        <v>4.0110242433343007E-5</v>
      </c>
      <c r="N23" s="2">
        <v>0.55013131999999998</v>
      </c>
      <c r="O23">
        <v>247.34696500000001</v>
      </c>
      <c r="P23">
        <f t="shared" si="2"/>
        <v>247.93852650972207</v>
      </c>
      <c r="Q23">
        <f t="shared" si="8"/>
        <v>0.34994501978463727</v>
      </c>
      <c r="R23" s="20">
        <f t="shared" si="9"/>
        <v>5.7198764169219929E-6</v>
      </c>
      <c r="T23" s="2">
        <v>0.57197416999999995</v>
      </c>
      <c r="U23">
        <v>281.80199099999999</v>
      </c>
      <c r="V23">
        <f t="shared" si="3"/>
        <v>283.06087820382805</v>
      </c>
      <c r="W23">
        <f t="shared" si="10"/>
        <v>1.584796991962049</v>
      </c>
      <c r="X23" s="20">
        <f t="shared" si="11"/>
        <v>1.995655272583988E-5</v>
      </c>
      <c r="Z23" t="s">
        <v>127</v>
      </c>
      <c r="AA23" t="s">
        <v>87</v>
      </c>
      <c r="AC23">
        <f>AC19/COUNT(D3:D125,J3:J137,P3:P156,V3:V99)</f>
        <v>2.2483412265418523</v>
      </c>
    </row>
    <row r="24" spans="2:47" x14ac:dyDescent="0.25">
      <c r="B24" s="2">
        <v>0.61222748999999999</v>
      </c>
      <c r="C24">
        <v>202.64001999999999</v>
      </c>
      <c r="D24">
        <f t="shared" si="0"/>
        <v>201.77613738906498</v>
      </c>
      <c r="E24">
        <f t="shared" si="4"/>
        <v>0.74629316547588598</v>
      </c>
      <c r="F24" s="20">
        <f t="shared" si="5"/>
        <v>1.8174355762176065E-5</v>
      </c>
      <c r="H24" s="2">
        <v>0.58814186000000002</v>
      </c>
      <c r="I24">
        <v>219.47261700000001</v>
      </c>
      <c r="J24">
        <f t="shared" si="1"/>
        <v>220.88156374379471</v>
      </c>
      <c r="K24">
        <f t="shared" si="6"/>
        <v>1.9851309268496902</v>
      </c>
      <c r="L24" s="20">
        <f t="shared" si="7"/>
        <v>4.1212453577928225E-5</v>
      </c>
      <c r="N24" s="2">
        <v>0.55299069000000001</v>
      </c>
      <c r="O24">
        <v>247.31002000000001</v>
      </c>
      <c r="P24">
        <f t="shared" si="2"/>
        <v>247.94523856595907</v>
      </c>
      <c r="Q24">
        <f t="shared" si="8"/>
        <v>0.40350262653909047</v>
      </c>
      <c r="R24" s="20">
        <f t="shared" si="9"/>
        <v>6.5972499863596713E-6</v>
      </c>
      <c r="T24" s="2">
        <v>0.57490622000000002</v>
      </c>
      <c r="U24">
        <v>281.899857</v>
      </c>
      <c r="V24">
        <f t="shared" si="3"/>
        <v>283.07394485153941</v>
      </c>
      <c r="W24">
        <f t="shared" si="10"/>
        <v>1.3784822831324313</v>
      </c>
      <c r="X24" s="20">
        <f t="shared" si="11"/>
        <v>1.7346484708230838E-5</v>
      </c>
      <c r="Z24" t="s">
        <v>128</v>
      </c>
      <c r="AB24" t="s">
        <v>88</v>
      </c>
      <c r="AC24">
        <f>SQRT(AC23)</f>
        <v>1.4994469735678726</v>
      </c>
    </row>
    <row r="25" spans="2:47" x14ac:dyDescent="0.25">
      <c r="B25" s="2">
        <v>0.61519325000000002</v>
      </c>
      <c r="C25">
        <v>202.68938700000001</v>
      </c>
      <c r="D25">
        <f t="shared" si="0"/>
        <v>201.81174444660479</v>
      </c>
      <c r="E25">
        <f t="shared" si="4"/>
        <v>0.77025645153008027</v>
      </c>
      <c r="F25" s="20">
        <f t="shared" si="5"/>
        <v>1.8748793514822482E-5</v>
      </c>
      <c r="H25" s="2">
        <v>0.59057108000000003</v>
      </c>
      <c r="I25">
        <v>219.499358</v>
      </c>
      <c r="J25">
        <f t="shared" si="1"/>
        <v>220.89479961885408</v>
      </c>
      <c r="K25">
        <f t="shared" si="6"/>
        <v>1.9472573116300929</v>
      </c>
      <c r="L25" s="20">
        <f t="shared" si="7"/>
        <v>4.0416326243014307E-5</v>
      </c>
      <c r="N25" s="2">
        <v>0.55475229000000004</v>
      </c>
      <c r="O25">
        <v>247.31237300000001</v>
      </c>
      <c r="P25">
        <f t="shared" si="2"/>
        <v>247.94954063427579</v>
      </c>
      <c r="Q25">
        <f t="shared" si="8"/>
        <v>0.40598259416859889</v>
      </c>
      <c r="R25" s="20">
        <f t="shared" si="9"/>
        <v>6.6376710395641202E-6</v>
      </c>
      <c r="T25" s="2">
        <v>0.58037687000000004</v>
      </c>
      <c r="U25">
        <v>282.11167799999998</v>
      </c>
      <c r="V25">
        <f t="shared" si="3"/>
        <v>283.10020205015269</v>
      </c>
      <c r="W25">
        <f t="shared" si="10"/>
        <v>0.97717979773030772</v>
      </c>
      <c r="X25" s="20">
        <f t="shared" si="11"/>
        <v>1.2278133510228633E-5</v>
      </c>
      <c r="Z25" t="s">
        <v>129</v>
      </c>
      <c r="AC25">
        <f>SQRT(SUM(F3:F125,L3:L137,R3:R156,X3:X99)/COUNT(F3:F125,L3:L137,R3:R156,X3:X99))</f>
        <v>5.8717169496102653E-3</v>
      </c>
    </row>
    <row r="26" spans="2:47" x14ac:dyDescent="0.25">
      <c r="B26" s="2">
        <v>0.61765751000000002</v>
      </c>
      <c r="C26">
        <v>202.797674</v>
      </c>
      <c r="D26">
        <f t="shared" si="0"/>
        <v>201.84281156200689</v>
      </c>
      <c r="E26">
        <f t="shared" si="4"/>
        <v>0.91176227549015365</v>
      </c>
      <c r="F26" s="20">
        <f t="shared" si="5"/>
        <v>2.2169488857998333E-5</v>
      </c>
      <c r="H26" s="2">
        <v>0.59443309</v>
      </c>
      <c r="I26">
        <v>219.52643</v>
      </c>
      <c r="J26">
        <f t="shared" si="1"/>
        <v>220.91703316830365</v>
      </c>
      <c r="K26">
        <f t="shared" si="6"/>
        <v>1.9337771716961265</v>
      </c>
      <c r="L26" s="20">
        <f t="shared" si="7"/>
        <v>4.0126640345101354E-5</v>
      </c>
      <c r="N26" s="2">
        <v>0.55655164999999995</v>
      </c>
      <c r="O26">
        <v>247.29091099999999</v>
      </c>
      <c r="P26">
        <f t="shared" si="2"/>
        <v>247.9540712044292</v>
      </c>
      <c r="Q26">
        <f t="shared" si="8"/>
        <v>0.43978145673858332</v>
      </c>
      <c r="R26" s="20">
        <f t="shared" si="9"/>
        <v>7.1915185423759516E-6</v>
      </c>
      <c r="T26" s="2">
        <v>0.58386309999999997</v>
      </c>
      <c r="U26">
        <v>282.20954399999999</v>
      </c>
      <c r="V26">
        <f t="shared" si="3"/>
        <v>283.11830254093047</v>
      </c>
      <c r="W26">
        <f t="shared" si="10"/>
        <v>0.82584208571409112</v>
      </c>
      <c r="X26" s="20">
        <f t="shared" si="11"/>
        <v>1.0369399747811069E-5</v>
      </c>
    </row>
    <row r="27" spans="2:47" x14ac:dyDescent="0.25">
      <c r="B27" s="2">
        <v>0.62126360000000003</v>
      </c>
      <c r="C27">
        <v>202.84438599999999</v>
      </c>
      <c r="D27">
        <f t="shared" si="0"/>
        <v>201.89083225250164</v>
      </c>
      <c r="E27">
        <f t="shared" si="4"/>
        <v>0.9092647493681415</v>
      </c>
      <c r="F27" s="20">
        <f t="shared" si="5"/>
        <v>2.2098580084504253E-5</v>
      </c>
      <c r="H27" s="2">
        <v>0.59640921000000002</v>
      </c>
      <c r="I27">
        <v>219.461139</v>
      </c>
      <c r="J27">
        <f t="shared" si="1"/>
        <v>220.9290031319905</v>
      </c>
      <c r="K27">
        <f t="shared" si="6"/>
        <v>2.1546251099842109</v>
      </c>
      <c r="L27" s="20">
        <f t="shared" si="7"/>
        <v>4.4735928859479015E-5</v>
      </c>
      <c r="N27" s="2">
        <v>0.56108574</v>
      </c>
      <c r="O27">
        <v>247.31639000000001</v>
      </c>
      <c r="P27">
        <f t="shared" si="2"/>
        <v>247.96612738620144</v>
      </c>
      <c r="Q27">
        <f t="shared" si="8"/>
        <v>0.42215867102785692</v>
      </c>
      <c r="R27" s="20">
        <f t="shared" si="9"/>
        <v>6.9019199313976679E-6</v>
      </c>
      <c r="T27" s="2">
        <v>0.58689458000000005</v>
      </c>
      <c r="U27">
        <v>282.389185</v>
      </c>
      <c r="V27">
        <f t="shared" si="3"/>
        <v>283.1349706261426</v>
      </c>
      <c r="W27">
        <f t="shared" si="10"/>
        <v>0.55619620016091875</v>
      </c>
      <c r="X27" s="20">
        <f t="shared" si="11"/>
        <v>6.9748022265302654E-6</v>
      </c>
      <c r="Z27" t="s">
        <v>123</v>
      </c>
      <c r="AA27" s="14">
        <f>AC3-AC4</f>
        <v>-5.2942639994302931</v>
      </c>
    </row>
    <row r="28" spans="2:47" x14ac:dyDescent="0.25">
      <c r="B28" s="2">
        <v>0.62440437999999998</v>
      </c>
      <c r="C28">
        <v>202.93144000000001</v>
      </c>
      <c r="D28">
        <f t="shared" si="0"/>
        <v>201.93527458173767</v>
      </c>
      <c r="E28">
        <f t="shared" si="4"/>
        <v>0.99234554054177537</v>
      </c>
      <c r="F28" s="20">
        <f t="shared" si="5"/>
        <v>2.4097070492033848E-5</v>
      </c>
      <c r="H28" s="2">
        <v>0.59861830999999999</v>
      </c>
      <c r="I28">
        <v>219.52392800000001</v>
      </c>
      <c r="J28">
        <f t="shared" si="1"/>
        <v>220.94288277072212</v>
      </c>
      <c r="K28">
        <f t="shared" si="6"/>
        <v>2.0134326413550343</v>
      </c>
      <c r="L28" s="20">
        <f t="shared" si="7"/>
        <v>4.1780475172804122E-5</v>
      </c>
      <c r="N28" s="2">
        <v>0.56385326000000002</v>
      </c>
      <c r="O28">
        <v>247.31002000000001</v>
      </c>
      <c r="P28">
        <f t="shared" si="2"/>
        <v>247.97396065325756</v>
      </c>
      <c r="Q28">
        <f t="shared" si="8"/>
        <v>0.44081719104806877</v>
      </c>
      <c r="R28" s="20">
        <f t="shared" si="9"/>
        <v>7.2073414554272846E-6</v>
      </c>
      <c r="T28" s="2">
        <v>0.59200929000000002</v>
      </c>
      <c r="U28">
        <v>282.633849</v>
      </c>
      <c r="V28">
        <f t="shared" si="3"/>
        <v>283.16519091621336</v>
      </c>
      <c r="W28">
        <f t="shared" si="10"/>
        <v>0.28232423192528966</v>
      </c>
      <c r="X28" s="20">
        <f t="shared" si="11"/>
        <v>3.5342706930722977E-6</v>
      </c>
      <c r="Z28" t="s">
        <v>119</v>
      </c>
      <c r="AA28" s="15">
        <f>1+TANH(AC3-AC4)</f>
        <v>5.0405713738932434E-5</v>
      </c>
    </row>
    <row r="29" spans="2:47" x14ac:dyDescent="0.25">
      <c r="B29" s="2">
        <v>0.62717168999999995</v>
      </c>
      <c r="C29">
        <v>203.02698699999999</v>
      </c>
      <c r="D29">
        <f t="shared" si="0"/>
        <v>201.97657110649482</v>
      </c>
      <c r="E29">
        <f t="shared" si="4"/>
        <v>1.1033735493282748</v>
      </c>
      <c r="F29" s="20">
        <f t="shared" si="5"/>
        <v>2.6767944888315099E-5</v>
      </c>
      <c r="H29" s="2">
        <v>0.60215121999999999</v>
      </c>
      <c r="I29">
        <v>219.69682299999999</v>
      </c>
      <c r="J29">
        <f t="shared" si="1"/>
        <v>220.96622409350724</v>
      </c>
      <c r="K29">
        <f t="shared" si="6"/>
        <v>1.6113791361973799</v>
      </c>
      <c r="L29" s="20">
        <f t="shared" si="7"/>
        <v>3.3384907923996833E-5</v>
      </c>
      <c r="N29" s="2">
        <v>0.56685569000000002</v>
      </c>
      <c r="O29">
        <v>247.41353000000001</v>
      </c>
      <c r="P29">
        <f t="shared" si="2"/>
        <v>247.98289020574822</v>
      </c>
      <c r="Q29">
        <f t="shared" si="8"/>
        <v>0.32417104388964518</v>
      </c>
      <c r="R29" s="20">
        <f t="shared" si="9"/>
        <v>5.2957482110017648E-6</v>
      </c>
      <c r="T29" s="2">
        <v>0.59549598999999998</v>
      </c>
      <c r="U29">
        <v>282.82958000000002</v>
      </c>
      <c r="V29">
        <f t="shared" si="3"/>
        <v>283.18740980968698</v>
      </c>
      <c r="W29">
        <f t="shared" si="10"/>
        <v>0.12804217270060719</v>
      </c>
      <c r="X29" s="20">
        <f t="shared" si="11"/>
        <v>1.6006757950513515E-6</v>
      </c>
      <c r="Z29" t="s">
        <v>120</v>
      </c>
      <c r="AA29" s="15">
        <f>_xlfn.SECH(AC3-AC4)^2</f>
        <v>1.0080888674204159E-4</v>
      </c>
    </row>
    <row r="30" spans="2:47" x14ac:dyDescent="0.25">
      <c r="B30" s="2">
        <v>0.63235578000000003</v>
      </c>
      <c r="C30">
        <v>203.084316</v>
      </c>
      <c r="D30">
        <f t="shared" si="0"/>
        <v>202.05969956436377</v>
      </c>
      <c r="E30">
        <f t="shared" si="4"/>
        <v>1.0498388401758985</v>
      </c>
      <c r="F30" s="20">
        <f t="shared" si="5"/>
        <v>2.545481042024654E-5</v>
      </c>
      <c r="H30" s="2">
        <v>0.60389883</v>
      </c>
      <c r="I30">
        <v>219.77687599999999</v>
      </c>
      <c r="J30">
        <f t="shared" si="1"/>
        <v>220.97831409337181</v>
      </c>
      <c r="K30">
        <f t="shared" si="6"/>
        <v>1.4434534922049143</v>
      </c>
      <c r="L30" s="20">
        <f t="shared" si="7"/>
        <v>2.9884005237919921E-5</v>
      </c>
      <c r="N30" s="2">
        <v>0.57083161999999998</v>
      </c>
      <c r="O30">
        <v>247.380088</v>
      </c>
      <c r="P30">
        <f t="shared" si="2"/>
        <v>247.99544571841045</v>
      </c>
      <c r="Q30">
        <f t="shared" si="8"/>
        <v>0.37866512160731541</v>
      </c>
      <c r="R30" s="20">
        <f t="shared" si="9"/>
        <v>6.1876512124674137E-6</v>
      </c>
      <c r="T30" s="2">
        <v>0.59862364999999995</v>
      </c>
      <c r="U30">
        <v>282.96414499999997</v>
      </c>
      <c r="V30">
        <f t="shared" si="3"/>
        <v>283.20853670550662</v>
      </c>
      <c r="W30">
        <f t="shared" si="10"/>
        <v>5.9727305720446003E-2</v>
      </c>
      <c r="X30" s="20">
        <f t="shared" si="11"/>
        <v>7.4595066778335896E-7</v>
      </c>
    </row>
    <row r="31" spans="2:47" x14ac:dyDescent="0.25">
      <c r="B31" s="2">
        <v>0.63482011000000005</v>
      </c>
      <c r="C31">
        <v>203.160754</v>
      </c>
      <c r="D31">
        <f t="shared" si="0"/>
        <v>202.10202331727808</v>
      </c>
      <c r="E31">
        <f t="shared" si="4"/>
        <v>1.1209106585368127</v>
      </c>
      <c r="F31" s="20">
        <f t="shared" si="5"/>
        <v>2.7157598717000041E-5</v>
      </c>
      <c r="H31" s="2">
        <v>0.60545680999999996</v>
      </c>
      <c r="I31">
        <v>219.73663400000001</v>
      </c>
      <c r="J31">
        <f t="shared" si="1"/>
        <v>220.98940809724004</v>
      </c>
      <c r="K31">
        <f t="shared" si="6"/>
        <v>1.569442938715585</v>
      </c>
      <c r="L31" s="20">
        <f t="shared" si="7"/>
        <v>3.2504283353808989E-5</v>
      </c>
      <c r="N31" s="2">
        <v>0.57263107999999996</v>
      </c>
      <c r="O31">
        <v>247.31237300000001</v>
      </c>
      <c r="P31">
        <f t="shared" si="2"/>
        <v>248.00141598588326</v>
      </c>
      <c r="Q31">
        <f t="shared" si="8"/>
        <v>0.47478023639490141</v>
      </c>
      <c r="R31" s="20">
        <f t="shared" si="9"/>
        <v>7.7624880242208049E-6</v>
      </c>
      <c r="T31" s="2">
        <v>0.60132819000000004</v>
      </c>
      <c r="U31">
        <v>283.07424400000002</v>
      </c>
      <c r="V31">
        <f t="shared" si="3"/>
        <v>283.22776919325645</v>
      </c>
      <c r="W31">
        <f t="shared" si="10"/>
        <v>2.3569984964423529E-2</v>
      </c>
      <c r="X31" s="20">
        <f t="shared" si="11"/>
        <v>2.9414305127002734E-7</v>
      </c>
    </row>
    <row r="32" spans="2:47" x14ac:dyDescent="0.25">
      <c r="B32" s="2">
        <v>0.63724031999999997</v>
      </c>
      <c r="C32">
        <v>203.28815</v>
      </c>
      <c r="D32">
        <f t="shared" si="0"/>
        <v>202.14545998905723</v>
      </c>
      <c r="E32">
        <f t="shared" si="4"/>
        <v>1.3057404611083925</v>
      </c>
      <c r="F32" s="20">
        <f t="shared" si="5"/>
        <v>3.1596045791788933E-5</v>
      </c>
      <c r="H32" s="2">
        <v>0.60857128000000005</v>
      </c>
      <c r="I32">
        <v>219.77326099999999</v>
      </c>
      <c r="J32">
        <f t="shared" si="1"/>
        <v>221.01251231801649</v>
      </c>
      <c r="K32">
        <f t="shared" si="6"/>
        <v>1.5357438292056316</v>
      </c>
      <c r="L32" s="20">
        <f t="shared" si="7"/>
        <v>3.1795750054946669E-5</v>
      </c>
      <c r="N32" s="2">
        <v>0.57453195999999995</v>
      </c>
      <c r="O32">
        <v>247.45440300000001</v>
      </c>
      <c r="P32">
        <f t="shared" si="2"/>
        <v>248.00792626871407</v>
      </c>
      <c r="Q32">
        <f t="shared" si="8"/>
        <v>0.30638800900789659</v>
      </c>
      <c r="R32" s="20">
        <f t="shared" si="9"/>
        <v>5.0035862809789524E-6</v>
      </c>
      <c r="T32" s="2">
        <v>0.60526915000000003</v>
      </c>
      <c r="U32">
        <v>283.086477</v>
      </c>
      <c r="V32">
        <f t="shared" si="3"/>
        <v>283.25749014242905</v>
      </c>
      <c r="W32">
        <f t="shared" si="10"/>
        <v>2.9245494883457391E-2</v>
      </c>
      <c r="X32" s="20">
        <f t="shared" si="11"/>
        <v>3.6493937791855239E-7</v>
      </c>
    </row>
    <row r="33" spans="2:24" x14ac:dyDescent="0.25">
      <c r="B33" s="2">
        <v>0.64154268000000003</v>
      </c>
      <c r="C33">
        <v>203.498355</v>
      </c>
      <c r="D33">
        <f t="shared" si="0"/>
        <v>202.22751512477635</v>
      </c>
      <c r="E33">
        <f t="shared" si="4"/>
        <v>1.6150339884584817</v>
      </c>
      <c r="F33" s="20">
        <f t="shared" si="5"/>
        <v>3.8999573777145287E-5</v>
      </c>
      <c r="H33" s="2">
        <v>0.61086852000000003</v>
      </c>
      <c r="I33">
        <v>219.77687599999999</v>
      </c>
      <c r="J33">
        <f t="shared" si="1"/>
        <v>221.03037890328906</v>
      </c>
      <c r="K33">
        <f t="shared" si="6"/>
        <v>1.5712695285541396</v>
      </c>
      <c r="L33" s="20">
        <f t="shared" si="7"/>
        <v>3.253019724921623E-5</v>
      </c>
      <c r="N33" s="2">
        <v>0.58006687999999995</v>
      </c>
      <c r="O33">
        <v>247.501115</v>
      </c>
      <c r="P33">
        <f t="shared" si="2"/>
        <v>248.02813874274477</v>
      </c>
      <c r="Q33">
        <f t="shared" si="8"/>
        <v>0.27775402541670963</v>
      </c>
      <c r="R33" s="20">
        <f t="shared" si="9"/>
        <v>4.5342560610843142E-6</v>
      </c>
      <c r="T33" s="2">
        <v>0.60839721000000002</v>
      </c>
      <c r="U33">
        <v>283.302818</v>
      </c>
      <c r="V33">
        <f t="shared" si="3"/>
        <v>283.28259858740245</v>
      </c>
      <c r="W33">
        <f t="shared" si="10"/>
        <v>4.0882464579017471E-4</v>
      </c>
      <c r="X33" s="20">
        <f t="shared" si="11"/>
        <v>5.0937224862070479E-9</v>
      </c>
    </row>
    <row r="34" spans="2:24" x14ac:dyDescent="0.25">
      <c r="B34" s="2">
        <v>0.64431015000000003</v>
      </c>
      <c r="C34">
        <v>203.51821000000001</v>
      </c>
      <c r="D34">
        <f t="shared" si="0"/>
        <v>202.28376316034857</v>
      </c>
      <c r="E34">
        <f t="shared" si="4"/>
        <v>1.5238589999254282</v>
      </c>
      <c r="F34" s="20">
        <f t="shared" si="5"/>
        <v>3.6790715656360391E-5</v>
      </c>
      <c r="H34" s="2">
        <v>0.61332030000000004</v>
      </c>
      <c r="I34">
        <v>219.838233</v>
      </c>
      <c r="J34">
        <f t="shared" si="1"/>
        <v>221.05025641803553</v>
      </c>
      <c r="K34">
        <f t="shared" si="6"/>
        <v>1.4690007658665249</v>
      </c>
      <c r="L34" s="20">
        <f t="shared" si="7"/>
        <v>3.0395939603961327E-5</v>
      </c>
      <c r="N34" s="2">
        <v>0.58263076999999996</v>
      </c>
      <c r="O34">
        <v>247.46450300000001</v>
      </c>
      <c r="P34">
        <f t="shared" si="2"/>
        <v>248.03817279058424</v>
      </c>
      <c r="Q34">
        <f t="shared" si="8"/>
        <v>0.32909702862895818</v>
      </c>
      <c r="R34" s="20">
        <f t="shared" si="9"/>
        <v>5.3740058948384891E-6</v>
      </c>
      <c r="T34" s="2">
        <v>0.61152470999999997</v>
      </c>
      <c r="U34">
        <v>283.40454099999999</v>
      </c>
      <c r="V34">
        <f t="shared" si="3"/>
        <v>283.30912998816063</v>
      </c>
      <c r="W34">
        <f t="shared" si="10"/>
        <v>9.1032611802105076E-3</v>
      </c>
      <c r="X34" s="20">
        <f t="shared" si="11"/>
        <v>1.1334004841476739E-7</v>
      </c>
    </row>
    <row r="35" spans="2:24" x14ac:dyDescent="0.25">
      <c r="B35" s="2">
        <v>0.64700948000000003</v>
      </c>
      <c r="C35">
        <v>203.65600800000001</v>
      </c>
      <c r="D35">
        <f t="shared" ref="D35:D66" si="12">$AC$6+$AC$2*(1+TANH($AC$3*(B35/E$1)-$AC$4))+C$1^2*$AC$5/((-$AC$7*(B35/D$1-1)^$AC$8+1))</f>
        <v>202.34139954615733</v>
      </c>
      <c r="E35">
        <f t="shared" si="4"/>
        <v>1.7281953869146431</v>
      </c>
      <c r="F35" s="20">
        <f t="shared" si="5"/>
        <v>4.1667590591109335E-5</v>
      </c>
      <c r="H35" s="2">
        <v>0.61668973999999999</v>
      </c>
      <c r="I35">
        <v>220.01531399999999</v>
      </c>
      <c r="J35">
        <f t="shared" ref="J35:J66" si="13">$AC$6+$AC$2*(1+TANH($AC$3*(H35/K$1)-$AC$4))+I$1^2*$AC$5/((-$AC$7*(H35/J$1-1)^$AC$8+1))</f>
        <v>221.07900328065375</v>
      </c>
      <c r="K35">
        <f t="shared" si="6"/>
        <v>1.131434885777717</v>
      </c>
      <c r="L35" s="20">
        <f t="shared" si="7"/>
        <v>2.3373499708995819E-5</v>
      </c>
      <c r="N35" s="2">
        <v>0.58495533</v>
      </c>
      <c r="O35">
        <v>247.634882</v>
      </c>
      <c r="P35">
        <f t="shared" ref="P35:P66" si="14">$AC$6+$AC$2*(1+TANH($AC$3*(N35/Q$1)-$AC$4))+O$1^2*$AC$5/((-$AC$7*(N35/P$1-1)^$AC$8+1))</f>
        <v>248.04766009907877</v>
      </c>
      <c r="Q35">
        <f t="shared" si="8"/>
        <v>0.17038575907907805</v>
      </c>
      <c r="R35" s="20">
        <f t="shared" si="9"/>
        <v>2.7784952209489278E-6</v>
      </c>
      <c r="T35" s="2">
        <v>0.61934454000000005</v>
      </c>
      <c r="U35">
        <v>283.88163600000001</v>
      </c>
      <c r="V35">
        <f t="shared" ref="V35:V66" si="15">$AC$6+$AC$2*(1+TANH($AC$3*(T35/W$1)-$AC$4))+U$1^2*$AC$5/((-$AC$7*(T35/V$1-1)^$AC$8+1))</f>
        <v>283.38226883766743</v>
      </c>
      <c r="W35">
        <f t="shared" si="10"/>
        <v>0.24936756281610278</v>
      </c>
      <c r="X35" s="20">
        <f t="shared" si="11"/>
        <v>3.0943209803485308E-6</v>
      </c>
    </row>
    <row r="36" spans="2:24" x14ac:dyDescent="0.25">
      <c r="B36" s="2">
        <v>0.65328965000000006</v>
      </c>
      <c r="C36">
        <v>203.89328399999999</v>
      </c>
      <c r="D36">
        <f t="shared" si="12"/>
        <v>202.48687845804562</v>
      </c>
      <c r="E36">
        <f t="shared" si="4"/>
        <v>1.977976548439967</v>
      </c>
      <c r="F36" s="20">
        <f t="shared" si="5"/>
        <v>4.757899851694965E-5</v>
      </c>
      <c r="H36" s="2">
        <v>0.61915416999999995</v>
      </c>
      <c r="I36">
        <v>220.04079400000001</v>
      </c>
      <c r="J36">
        <f t="shared" si="13"/>
        <v>221.10112911032959</v>
      </c>
      <c r="K36">
        <f t="shared" si="6"/>
        <v>1.1243105461976624</v>
      </c>
      <c r="L36" s="20">
        <f t="shared" si="7"/>
        <v>2.3220944348447674E-5</v>
      </c>
      <c r="N36" s="2">
        <v>0.58953343000000002</v>
      </c>
      <c r="O36">
        <v>247.66036099999999</v>
      </c>
      <c r="P36">
        <f t="shared" si="14"/>
        <v>248.06749005750956</v>
      </c>
      <c r="Q36">
        <f t="shared" si="8"/>
        <v>0.16575406946862628</v>
      </c>
      <c r="R36" s="20">
        <f t="shared" si="9"/>
        <v>2.702409733152611E-6</v>
      </c>
      <c r="T36" s="2">
        <v>0.62247202999999995</v>
      </c>
      <c r="U36">
        <v>283.97950100000003</v>
      </c>
      <c r="V36">
        <f t="shared" si="15"/>
        <v>283.41448148914731</v>
      </c>
      <c r="W36">
        <f t="shared" si="10"/>
        <v>0.31924704764424855</v>
      </c>
      <c r="X36" s="20">
        <f t="shared" si="11"/>
        <v>3.9587028723029618E-6</v>
      </c>
    </row>
    <row r="37" spans="2:24" x14ac:dyDescent="0.25">
      <c r="B37" s="2">
        <v>0.65636011000000005</v>
      </c>
      <c r="C37">
        <v>203.93150299999999</v>
      </c>
      <c r="D37">
        <f t="shared" si="12"/>
        <v>202.56424066945729</v>
      </c>
      <c r="E37">
        <f t="shared" si="4"/>
        <v>1.8694062805210581</v>
      </c>
      <c r="F37" s="20">
        <f t="shared" si="5"/>
        <v>4.495055489977776E-5</v>
      </c>
      <c r="H37" s="2">
        <v>0.62161865999999999</v>
      </c>
      <c r="I37">
        <v>220.034424</v>
      </c>
      <c r="J37">
        <f t="shared" si="13"/>
        <v>221.12423154498833</v>
      </c>
      <c r="K37">
        <f t="shared" si="6"/>
        <v>1.1876804851134957</v>
      </c>
      <c r="L37" s="20">
        <f t="shared" si="7"/>
        <v>2.4531175477738012E-5</v>
      </c>
      <c r="N37" s="2">
        <v>0.59172137000000002</v>
      </c>
      <c r="O37">
        <v>247.61663300000001</v>
      </c>
      <c r="P37">
        <f t="shared" si="14"/>
        <v>248.07753239770935</v>
      </c>
      <c r="Q37">
        <f t="shared" si="8"/>
        <v>0.21242825480883284</v>
      </c>
      <c r="R37" s="20">
        <f t="shared" si="9"/>
        <v>3.4645964284916624E-6</v>
      </c>
      <c r="T37" s="2">
        <v>0.62559940000000003</v>
      </c>
      <c r="U37">
        <v>284.05290000000002</v>
      </c>
      <c r="V37">
        <f t="shared" si="15"/>
        <v>283.44853453382677</v>
      </c>
      <c r="W37">
        <f t="shared" si="10"/>
        <v>0.36525761670280849</v>
      </c>
      <c r="X37" s="20">
        <f t="shared" si="11"/>
        <v>4.5268992187621799E-6</v>
      </c>
    </row>
    <row r="38" spans="2:24" x14ac:dyDescent="0.25">
      <c r="B38" s="2">
        <v>0.65903577999999996</v>
      </c>
      <c r="C38">
        <v>203.95348200000001</v>
      </c>
      <c r="D38">
        <f t="shared" si="12"/>
        <v>202.63524677948072</v>
      </c>
      <c r="E38">
        <f t="shared" si="4"/>
        <v>1.7377440966175259</v>
      </c>
      <c r="F38" s="20">
        <f t="shared" si="5"/>
        <v>4.1775684383478842E-5</v>
      </c>
      <c r="H38" s="2">
        <v>0.62559821999999998</v>
      </c>
      <c r="I38">
        <v>220.072643</v>
      </c>
      <c r="J38">
        <f t="shared" si="13"/>
        <v>221.16370853320012</v>
      </c>
      <c r="K38">
        <f t="shared" si="6"/>
        <v>1.1904239977372679</v>
      </c>
      <c r="L38" s="20">
        <f t="shared" si="7"/>
        <v>2.4579302515541215E-5</v>
      </c>
      <c r="N38" s="2">
        <v>0.59442196999999997</v>
      </c>
      <c r="O38">
        <v>247.749538</v>
      </c>
      <c r="P38">
        <f t="shared" si="14"/>
        <v>248.09046014797678</v>
      </c>
      <c r="Q38">
        <f t="shared" si="8"/>
        <v>0.11622791098110398</v>
      </c>
      <c r="R38" s="20">
        <f t="shared" si="9"/>
        <v>1.8935846548216302E-6</v>
      </c>
      <c r="T38" s="2">
        <v>0.62905310000000003</v>
      </c>
      <c r="U38">
        <v>284.069211</v>
      </c>
      <c r="V38">
        <f t="shared" si="15"/>
        <v>283.4884115416445</v>
      </c>
      <c r="W38">
        <f t="shared" si="10"/>
        <v>0.33732801082604225</v>
      </c>
      <c r="X38" s="20">
        <f t="shared" si="11"/>
        <v>4.180267515878521E-6</v>
      </c>
    </row>
    <row r="39" spans="2:24" x14ac:dyDescent="0.25">
      <c r="B39" s="2">
        <v>0.66278002000000003</v>
      </c>
      <c r="C39">
        <v>204.08437900000001</v>
      </c>
      <c r="D39">
        <f t="shared" si="12"/>
        <v>202.74055865676749</v>
      </c>
      <c r="E39">
        <f t="shared" si="4"/>
        <v>1.8058531148855743</v>
      </c>
      <c r="F39" s="20">
        <f t="shared" si="5"/>
        <v>4.3357366351721439E-5</v>
      </c>
      <c r="H39" s="2">
        <v>0.62836566999999999</v>
      </c>
      <c r="I39">
        <v>220.09886800000001</v>
      </c>
      <c r="J39">
        <f t="shared" si="13"/>
        <v>221.19283155617973</v>
      </c>
      <c r="K39">
        <f t="shared" si="6"/>
        <v>1.1967562622493708</v>
      </c>
      <c r="L39" s="20">
        <f t="shared" si="7"/>
        <v>2.4704159966500135E-5</v>
      </c>
      <c r="N39" s="2">
        <v>0.59930280000000002</v>
      </c>
      <c r="O39">
        <v>247.92152400000001</v>
      </c>
      <c r="P39">
        <f t="shared" si="14"/>
        <v>248.11540382402131</v>
      </c>
      <c r="Q39">
        <f t="shared" si="8"/>
        <v>3.7589386162533697E-2</v>
      </c>
      <c r="R39" s="20">
        <f t="shared" si="9"/>
        <v>6.1155675549773216E-7</v>
      </c>
      <c r="T39" s="2">
        <v>0.63495047999999998</v>
      </c>
      <c r="U39">
        <v>284.50552900000002</v>
      </c>
      <c r="V39">
        <f t="shared" si="15"/>
        <v>283.56245411443797</v>
      </c>
      <c r="W39">
        <f t="shared" si="10"/>
        <v>0.88939023977788312</v>
      </c>
      <c r="X39" s="20">
        <f t="shared" si="11"/>
        <v>1.0987804853542341E-5</v>
      </c>
    </row>
    <row r="40" spans="2:24" x14ac:dyDescent="0.25">
      <c r="B40" s="2">
        <v>0.66423350999999997</v>
      </c>
      <c r="C40">
        <v>204.107505</v>
      </c>
      <c r="D40">
        <f t="shared" si="12"/>
        <v>202.78340131116764</v>
      </c>
      <c r="E40">
        <f t="shared" si="4"/>
        <v>1.7532505787794799</v>
      </c>
      <c r="F40" s="20">
        <f t="shared" si="5"/>
        <v>4.2084875142109312E-5</v>
      </c>
      <c r="H40" s="2">
        <v>0.63078608000000003</v>
      </c>
      <c r="I40">
        <v>220.127532</v>
      </c>
      <c r="J40">
        <f t="shared" si="13"/>
        <v>221.21948818621482</v>
      </c>
      <c r="K40">
        <f t="shared" si="6"/>
        <v>1.1923683126128053</v>
      </c>
      <c r="L40" s="20">
        <f t="shared" si="7"/>
        <v>2.4607171561943231E-5</v>
      </c>
      <c r="N40" s="2">
        <v>0.60297942999999998</v>
      </c>
      <c r="O40">
        <v>247.908784</v>
      </c>
      <c r="P40">
        <f t="shared" si="14"/>
        <v>248.13562664389815</v>
      </c>
      <c r="Q40">
        <f t="shared" si="8"/>
        <v>5.1457585090703847E-2</v>
      </c>
      <c r="R40" s="20">
        <f t="shared" si="9"/>
        <v>8.3727007752833732E-7</v>
      </c>
      <c r="T40" s="2">
        <v>0.63807773999999995</v>
      </c>
      <c r="U40">
        <v>284.554462</v>
      </c>
      <c r="V40">
        <f t="shared" si="15"/>
        <v>283.60500711716514</v>
      </c>
      <c r="W40">
        <f t="shared" si="10"/>
        <v>0.90146457453895201</v>
      </c>
      <c r="X40" s="20">
        <f t="shared" si="11"/>
        <v>1.1133144978491306E-5</v>
      </c>
    </row>
    <row r="41" spans="2:24" x14ac:dyDescent="0.25">
      <c r="B41" s="2">
        <v>0.66648021000000002</v>
      </c>
      <c r="C41">
        <v>204.230177</v>
      </c>
      <c r="D41">
        <f t="shared" si="12"/>
        <v>202.85188261908525</v>
      </c>
      <c r="E41">
        <f t="shared" si="4"/>
        <v>1.899695400461181</v>
      </c>
      <c r="F41" s="20">
        <f t="shared" si="5"/>
        <v>4.5545360478441759E-5</v>
      </c>
      <c r="H41" s="2">
        <v>0.63567063999999995</v>
      </c>
      <c r="I41">
        <v>220.321066</v>
      </c>
      <c r="J41">
        <f t="shared" si="13"/>
        <v>221.27686074106614</v>
      </c>
      <c r="K41">
        <f t="shared" si="6"/>
        <v>0.91354358704969474</v>
      </c>
      <c r="L41" s="20">
        <f t="shared" si="7"/>
        <v>1.8819896247015114E-5</v>
      </c>
      <c r="N41" s="2">
        <v>0.60667959000000005</v>
      </c>
      <c r="O41">
        <v>248.069445</v>
      </c>
      <c r="P41">
        <f t="shared" si="14"/>
        <v>248.15731378735273</v>
      </c>
      <c r="Q41">
        <f t="shared" si="8"/>
        <v>7.7209237908397446E-3</v>
      </c>
      <c r="R41" s="20">
        <f t="shared" si="9"/>
        <v>1.2546503605837401E-7</v>
      </c>
      <c r="T41" s="2">
        <v>0.64084695000000003</v>
      </c>
      <c r="U41">
        <v>284.75019300000002</v>
      </c>
      <c r="V41">
        <f t="shared" si="15"/>
        <v>283.64473609508156</v>
      </c>
      <c r="W41">
        <f t="shared" si="10"/>
        <v>1.2220349686319216</v>
      </c>
      <c r="X41" s="20">
        <f t="shared" si="11"/>
        <v>1.5071468813944705E-5</v>
      </c>
    </row>
    <row r="42" spans="2:24" x14ac:dyDescent="0.25">
      <c r="B42" s="2">
        <v>0.67117716000000005</v>
      </c>
      <c r="C42">
        <v>204.555746</v>
      </c>
      <c r="D42">
        <f t="shared" si="12"/>
        <v>203.00437811408523</v>
      </c>
      <c r="E42">
        <f t="shared" si="4"/>
        <v>2.4067423174476681</v>
      </c>
      <c r="F42" s="20">
        <f t="shared" si="5"/>
        <v>5.7518324599800537E-5</v>
      </c>
      <c r="H42" s="2">
        <v>0.63753395999999996</v>
      </c>
      <c r="I42">
        <v>220.38539599999999</v>
      </c>
      <c r="J42">
        <f t="shared" si="13"/>
        <v>221.30007806589953</v>
      </c>
      <c r="K42">
        <f t="shared" si="6"/>
        <v>0.83664328167825208</v>
      </c>
      <c r="L42" s="20">
        <f t="shared" si="7"/>
        <v>1.7225613694334227E-5</v>
      </c>
      <c r="N42" s="2">
        <v>0.61049171000000002</v>
      </c>
      <c r="O42">
        <v>248.20816600000001</v>
      </c>
      <c r="P42">
        <f t="shared" si="14"/>
        <v>248.18115191549549</v>
      </c>
      <c r="Q42">
        <f t="shared" si="8"/>
        <v>7.2976076161706735E-4</v>
      </c>
      <c r="R42" s="20">
        <f t="shared" si="9"/>
        <v>1.1845363075626934E-8</v>
      </c>
      <c r="T42" s="2">
        <v>0.64355101000000003</v>
      </c>
      <c r="U42">
        <v>284.762426</v>
      </c>
      <c r="V42">
        <f t="shared" si="15"/>
        <v>283.68548985299299</v>
      </c>
      <c r="W42">
        <f t="shared" si="10"/>
        <v>1.1597914647303216</v>
      </c>
      <c r="X42" s="20">
        <f t="shared" si="11"/>
        <v>1.4302585081079808E-5</v>
      </c>
    </row>
    <row r="43" spans="2:24" x14ac:dyDescent="0.25">
      <c r="B43" s="2">
        <v>0.67333851</v>
      </c>
      <c r="C43">
        <v>204.60108099999999</v>
      </c>
      <c r="D43">
        <f t="shared" si="12"/>
        <v>203.07903346489832</v>
      </c>
      <c r="E43">
        <f t="shared" si="4"/>
        <v>2.3166286991090916</v>
      </c>
      <c r="F43" s="20">
        <f t="shared" si="5"/>
        <v>5.5340182154065495E-5</v>
      </c>
      <c r="H43" s="2">
        <v>0.63923138000000002</v>
      </c>
      <c r="I43">
        <v>220.41104000000001</v>
      </c>
      <c r="J43">
        <f t="shared" si="13"/>
        <v>221.32190114514313</v>
      </c>
      <c r="K43">
        <f t="shared" si="6"/>
        <v>0.82966802573142839</v>
      </c>
      <c r="L43" s="20">
        <f t="shared" si="7"/>
        <v>1.7078025817573802E-5</v>
      </c>
      <c r="N43" s="2">
        <v>0.61293226000000001</v>
      </c>
      <c r="O43">
        <v>248.22515200000001</v>
      </c>
      <c r="P43">
        <f t="shared" si="14"/>
        <v>248.19725730844121</v>
      </c>
      <c r="Q43">
        <f t="shared" si="8"/>
        <v>7.7811381716055578E-4</v>
      </c>
      <c r="R43" s="20">
        <f t="shared" si="9"/>
        <v>1.2628493837462705E-8</v>
      </c>
      <c r="T43" s="2">
        <v>0.65055689999999999</v>
      </c>
      <c r="U43">
        <v>285.22728799999999</v>
      </c>
      <c r="V43">
        <f t="shared" si="15"/>
        <v>283.8008332364123</v>
      </c>
      <c r="W43">
        <f t="shared" si="10"/>
        <v>2.0347731925619987</v>
      </c>
      <c r="X43" s="20">
        <f t="shared" si="11"/>
        <v>2.5011161593827103E-5</v>
      </c>
    </row>
    <row r="44" spans="2:24" x14ac:dyDescent="0.25">
      <c r="B44" s="2">
        <v>0.67545553999999997</v>
      </c>
      <c r="C44">
        <v>204.80660800000001</v>
      </c>
      <c r="D44">
        <f t="shared" si="12"/>
        <v>203.15505168905375</v>
      </c>
      <c r="E44">
        <f t="shared" si="4"/>
        <v>2.7276382482264254</v>
      </c>
      <c r="F44" s="20">
        <f t="shared" si="5"/>
        <v>6.5027767153724294E-5</v>
      </c>
      <c r="H44" s="2">
        <v>0.64290411999999997</v>
      </c>
      <c r="I44">
        <v>220.45483200000001</v>
      </c>
      <c r="J44">
        <f t="shared" si="13"/>
        <v>221.37141343300573</v>
      </c>
      <c r="K44">
        <f t="shared" si="6"/>
        <v>0.84012152333081436</v>
      </c>
      <c r="L44" s="20">
        <f t="shared" si="7"/>
        <v>1.7286332670971533E-5</v>
      </c>
      <c r="N44" s="2">
        <v>0.61507727999999995</v>
      </c>
      <c r="O44">
        <v>248.26549399999999</v>
      </c>
      <c r="P44">
        <f t="shared" si="14"/>
        <v>248.21198383464701</v>
      </c>
      <c r="Q44">
        <f t="shared" si="8"/>
        <v>2.8633377961027298E-3</v>
      </c>
      <c r="R44" s="20">
        <f t="shared" si="9"/>
        <v>4.645579132373484E-8</v>
      </c>
      <c r="T44" s="2">
        <v>0.65368444000000003</v>
      </c>
      <c r="U44">
        <v>285.33738699999998</v>
      </c>
      <c r="V44">
        <f t="shared" si="15"/>
        <v>283.8572604163644</v>
      </c>
      <c r="W44">
        <f t="shared" si="10"/>
        <v>2.1907747035847365</v>
      </c>
      <c r="X44" s="20">
        <f t="shared" si="11"/>
        <v>2.6907934255985964E-5</v>
      </c>
    </row>
    <row r="45" spans="2:24" x14ac:dyDescent="0.25">
      <c r="B45" s="2">
        <v>0.68008488</v>
      </c>
      <c r="C45">
        <v>204.98252400000001</v>
      </c>
      <c r="D45">
        <f t="shared" si="12"/>
        <v>203.33182409914352</v>
      </c>
      <c r="E45">
        <f t="shared" si="4"/>
        <v>2.7248101626876413</v>
      </c>
      <c r="F45" s="20">
        <f t="shared" si="5"/>
        <v>6.484889460054108E-5</v>
      </c>
      <c r="H45" s="2">
        <v>0.64541243999999998</v>
      </c>
      <c r="I45">
        <v>220.53752499999999</v>
      </c>
      <c r="J45">
        <f t="shared" si="13"/>
        <v>221.40711825712773</v>
      </c>
      <c r="K45">
        <f t="shared" si="6"/>
        <v>0.7561924328420434</v>
      </c>
      <c r="L45" s="20">
        <f t="shared" si="7"/>
        <v>1.5547742324367329E-5</v>
      </c>
      <c r="N45" s="2">
        <v>0.61802836000000005</v>
      </c>
      <c r="O45">
        <v>248.27186399999999</v>
      </c>
      <c r="P45">
        <f t="shared" si="14"/>
        <v>248.23315742284413</v>
      </c>
      <c r="Q45">
        <f t="shared" si="8"/>
        <v>1.4981991151228448E-3</v>
      </c>
      <c r="R45" s="20">
        <f t="shared" si="9"/>
        <v>2.4306057807294027E-8</v>
      </c>
      <c r="T45" s="2">
        <v>0.65645313000000005</v>
      </c>
      <c r="U45">
        <v>285.42301900000001</v>
      </c>
      <c r="V45">
        <f t="shared" si="15"/>
        <v>283.90997680374011</v>
      </c>
      <c r="W45">
        <f t="shared" si="10"/>
        <v>2.2892966876629908</v>
      </c>
      <c r="X45" s="20">
        <f t="shared" si="11"/>
        <v>2.8101149726741731E-5</v>
      </c>
    </row>
    <row r="46" spans="2:24" x14ac:dyDescent="0.25">
      <c r="B46" s="2">
        <v>0.68254928999999998</v>
      </c>
      <c r="C46">
        <v>205.015119</v>
      </c>
      <c r="D46">
        <f t="shared" si="12"/>
        <v>203.43217433260554</v>
      </c>
      <c r="E46">
        <f t="shared" si="4"/>
        <v>2.5057138200325495</v>
      </c>
      <c r="F46" s="20">
        <f t="shared" si="5"/>
        <v>5.9615568400145898E-5</v>
      </c>
      <c r="H46" s="2">
        <v>0.64779268999999995</v>
      </c>
      <c r="I46">
        <v>220.53127000000001</v>
      </c>
      <c r="J46">
        <f t="shared" si="13"/>
        <v>221.4424934912264</v>
      </c>
      <c r="K46">
        <f t="shared" si="6"/>
        <v>0.83032825096281881</v>
      </c>
      <c r="L46" s="20">
        <f t="shared" si="7"/>
        <v>1.7072984951970369E-5</v>
      </c>
      <c r="N46" s="2">
        <v>0.61990195999999997</v>
      </c>
      <c r="O46">
        <v>248.22515200000001</v>
      </c>
      <c r="P46">
        <f t="shared" si="14"/>
        <v>248.24717203126499</v>
      </c>
      <c r="Q46">
        <f t="shared" si="8"/>
        <v>4.8488177691098422E-4</v>
      </c>
      <c r="R46" s="20">
        <f t="shared" si="9"/>
        <v>7.8694483976177031E-9</v>
      </c>
      <c r="T46" s="2">
        <v>0.65915771999999995</v>
      </c>
      <c r="U46">
        <v>285.54535099999998</v>
      </c>
      <c r="V46">
        <f t="shared" si="15"/>
        <v>283.9641247095899</v>
      </c>
      <c r="W46">
        <f t="shared" si="10"/>
        <v>2.5002765814840422</v>
      </c>
      <c r="X46" s="20">
        <f t="shared" si="11"/>
        <v>3.0664639657735352E-5</v>
      </c>
    </row>
    <row r="47" spans="2:24" x14ac:dyDescent="0.25">
      <c r="B47" s="2">
        <v>0.68524850000000004</v>
      </c>
      <c r="C47">
        <v>205.215023</v>
      </c>
      <c r="D47">
        <f t="shared" si="12"/>
        <v>203.54737529211704</v>
      </c>
      <c r="E47">
        <f t="shared" si="4"/>
        <v>2.7810488776073017</v>
      </c>
      <c r="F47" s="20">
        <f t="shared" si="5"/>
        <v>6.6037453898358574E-5</v>
      </c>
      <c r="H47" s="2">
        <v>0.65158099999999997</v>
      </c>
      <c r="I47">
        <v>220.62681799999999</v>
      </c>
      <c r="J47">
        <f t="shared" si="13"/>
        <v>221.5019563046483</v>
      </c>
      <c r="K47">
        <f t="shared" si="6"/>
        <v>0.76586705226273044</v>
      </c>
      <c r="L47" s="20">
        <f t="shared" si="7"/>
        <v>1.5733914422645328E-5</v>
      </c>
      <c r="N47" s="2">
        <v>0.62231099000000001</v>
      </c>
      <c r="O47">
        <v>248.284604</v>
      </c>
      <c r="P47">
        <f t="shared" si="14"/>
        <v>248.26587268838711</v>
      </c>
      <c r="Q47">
        <f t="shared" si="8"/>
        <v>3.5086203473942029E-4</v>
      </c>
      <c r="R47" s="20">
        <f t="shared" si="9"/>
        <v>5.6916318056704049E-9</v>
      </c>
      <c r="T47" s="2">
        <v>0.66609434999999995</v>
      </c>
      <c r="U47">
        <v>286.07137899999998</v>
      </c>
      <c r="V47">
        <f t="shared" si="15"/>
        <v>284.11602654364822</v>
      </c>
      <c r="W47">
        <f t="shared" si="10"/>
        <v>3.8234032285608666</v>
      </c>
      <c r="X47" s="20">
        <f t="shared" si="11"/>
        <v>4.6719833199178744E-5</v>
      </c>
    </row>
    <row r="48" spans="2:24" x14ac:dyDescent="0.25">
      <c r="B48" s="2">
        <v>0.68955093999999995</v>
      </c>
      <c r="C48">
        <v>205.38382300000001</v>
      </c>
      <c r="D48">
        <f t="shared" si="12"/>
        <v>203.74312768959692</v>
      </c>
      <c r="E48">
        <f t="shared" si="4"/>
        <v>2.6918811015786885</v>
      </c>
      <c r="F48" s="20">
        <f t="shared" si="5"/>
        <v>6.3815092995910219E-5</v>
      </c>
      <c r="H48" s="2">
        <v>0.65359394999999998</v>
      </c>
      <c r="I48">
        <v>220.68965499999999</v>
      </c>
      <c r="J48">
        <f t="shared" si="13"/>
        <v>221.5352122979653</v>
      </c>
      <c r="K48">
        <f t="shared" si="6"/>
        <v>0.71496714414240292</v>
      </c>
      <c r="L48" s="20">
        <f t="shared" si="7"/>
        <v>1.4679867411212706E-5</v>
      </c>
      <c r="N48" s="2">
        <v>0.62612272000000002</v>
      </c>
      <c r="O48">
        <v>248.615835</v>
      </c>
      <c r="P48">
        <f t="shared" si="14"/>
        <v>248.29710433647207</v>
      </c>
      <c r="Q48">
        <f t="shared" si="8"/>
        <v>0.10158923587295446</v>
      </c>
      <c r="R48" s="20">
        <f t="shared" si="9"/>
        <v>1.6435772475646796E-6</v>
      </c>
      <c r="T48" s="2">
        <v>0.66906604000000003</v>
      </c>
      <c r="U48">
        <v>286.08361200000002</v>
      </c>
      <c r="V48">
        <f t="shared" si="15"/>
        <v>284.18734964838796</v>
      </c>
      <c r="W48">
        <f t="shared" si="10"/>
        <v>3.595810906141268</v>
      </c>
      <c r="X48" s="20">
        <f t="shared" si="11"/>
        <v>4.3935025669268345E-5</v>
      </c>
    </row>
    <row r="49" spans="2:24" x14ac:dyDescent="0.25">
      <c r="B49" s="2">
        <v>0.69150347000000001</v>
      </c>
      <c r="C49">
        <v>205.47667300000001</v>
      </c>
      <c r="D49">
        <f t="shared" si="12"/>
        <v>203.8371614660235</v>
      </c>
      <c r="E49">
        <f t="shared" si="4"/>
        <v>2.687998070041985</v>
      </c>
      <c r="F49" s="20">
        <f t="shared" si="5"/>
        <v>6.36654630618586E-5</v>
      </c>
      <c r="H49" s="2">
        <v>0.65574770999999998</v>
      </c>
      <c r="I49">
        <v>220.76138</v>
      </c>
      <c r="J49">
        <f t="shared" si="13"/>
        <v>221.57213338652335</v>
      </c>
      <c r="K49">
        <f t="shared" si="6"/>
        <v>0.65732105375907235</v>
      </c>
      <c r="L49" s="20">
        <f t="shared" si="7"/>
        <v>1.3487496418469453E-5</v>
      </c>
      <c r="N49" s="2">
        <v>0.62808286000000002</v>
      </c>
      <c r="O49">
        <v>248.68154200000001</v>
      </c>
      <c r="P49">
        <f t="shared" si="14"/>
        <v>248.31398739048424</v>
      </c>
      <c r="Q49">
        <f t="shared" si="8"/>
        <v>0.13509639097628592</v>
      </c>
      <c r="R49" s="20">
        <f t="shared" si="9"/>
        <v>2.1845231126072421E-6</v>
      </c>
      <c r="T49" s="2">
        <v>0.67225526999999996</v>
      </c>
      <c r="U49">
        <v>286.20594399999999</v>
      </c>
      <c r="V49">
        <f t="shared" si="15"/>
        <v>284.26845474441052</v>
      </c>
      <c r="W49">
        <f t="shared" si="10"/>
        <v>3.7538646155246345</v>
      </c>
      <c r="X49" s="20">
        <f t="shared" si="11"/>
        <v>4.5826987312690179E-5</v>
      </c>
    </row>
    <row r="50" spans="2:24" x14ac:dyDescent="0.25">
      <c r="B50" s="2">
        <v>0.69355403999999998</v>
      </c>
      <c r="C50">
        <v>205.592612</v>
      </c>
      <c r="D50">
        <f t="shared" si="12"/>
        <v>203.93959537820527</v>
      </c>
      <c r="E50">
        <f t="shared" si="4"/>
        <v>2.7324639519296747</v>
      </c>
      <c r="F50" s="20">
        <f t="shared" si="5"/>
        <v>6.4645668803328042E-5</v>
      </c>
      <c r="H50" s="2">
        <v>0.66020995000000005</v>
      </c>
      <c r="I50">
        <v>220.87598700000001</v>
      </c>
      <c r="J50">
        <f t="shared" si="13"/>
        <v>221.65327169029374</v>
      </c>
      <c r="K50">
        <f t="shared" si="6"/>
        <v>0.60417148976501356</v>
      </c>
      <c r="L50" s="20">
        <f t="shared" si="7"/>
        <v>1.2384064951544892E-5</v>
      </c>
      <c r="N50" s="2">
        <v>0.63070811000000004</v>
      </c>
      <c r="O50">
        <v>248.768711</v>
      </c>
      <c r="P50">
        <f t="shared" si="14"/>
        <v>248.33751918225579</v>
      </c>
      <c r="Q50">
        <f t="shared" si="8"/>
        <v>0.18592638368955314</v>
      </c>
      <c r="R50" s="20">
        <f t="shared" si="9"/>
        <v>3.0043429778868559E-6</v>
      </c>
      <c r="T50" s="2">
        <v>0.67900192000000004</v>
      </c>
      <c r="U50">
        <v>286.76867099999998</v>
      </c>
      <c r="V50">
        <f t="shared" si="15"/>
        <v>284.45708320720814</v>
      </c>
      <c r="W50">
        <f t="shared" si="10"/>
        <v>5.343438123784253</v>
      </c>
      <c r="X50" s="20">
        <f t="shared" si="11"/>
        <v>6.4976659087747035E-5</v>
      </c>
    </row>
    <row r="51" spans="2:24" x14ac:dyDescent="0.25">
      <c r="B51" s="2">
        <v>0.69820311999999995</v>
      </c>
      <c r="C51">
        <v>205.95710800000001</v>
      </c>
      <c r="D51">
        <f t="shared" si="12"/>
        <v>204.18657343469951</v>
      </c>
      <c r="E51">
        <f t="shared" si="4"/>
        <v>3.1347926469238092</v>
      </c>
      <c r="F51" s="20">
        <f t="shared" si="5"/>
        <v>7.3901839655479432E-5</v>
      </c>
      <c r="H51" s="2">
        <v>0.66268424999999997</v>
      </c>
      <c r="I51">
        <v>220.99391499999999</v>
      </c>
      <c r="J51">
        <f t="shared" si="13"/>
        <v>221.70111761058479</v>
      </c>
      <c r="K51">
        <f t="shared" si="6"/>
        <v>0.50013553241795772</v>
      </c>
      <c r="L51" s="20">
        <f t="shared" si="7"/>
        <v>1.0240639523261562E-5</v>
      </c>
      <c r="N51" s="2">
        <v>0.63365910000000003</v>
      </c>
      <c r="O51">
        <v>248.813299</v>
      </c>
      <c r="P51">
        <f t="shared" si="14"/>
        <v>248.36528660330094</v>
      </c>
      <c r="Q51">
        <f t="shared" si="8"/>
        <v>0.20071510759603245</v>
      </c>
      <c r="R51" s="20">
        <f t="shared" si="9"/>
        <v>3.2421483545249666E-6</v>
      </c>
      <c r="T51" s="2">
        <v>0.68284769000000001</v>
      </c>
      <c r="U51">
        <v>287.03394400000002</v>
      </c>
      <c r="V51">
        <f t="shared" si="15"/>
        <v>284.57605390644687</v>
      </c>
      <c r="W51">
        <f t="shared" si="10"/>
        <v>6.0412237119866949</v>
      </c>
      <c r="X51" s="20">
        <f t="shared" si="11"/>
        <v>7.3326068702268005E-5</v>
      </c>
    </row>
    <row r="52" spans="2:24" x14ac:dyDescent="0.25">
      <c r="B52" s="2">
        <v>0.70127342999999998</v>
      </c>
      <c r="C52">
        <v>206.071764</v>
      </c>
      <c r="D52">
        <f t="shared" si="12"/>
        <v>204.36160718332417</v>
      </c>
      <c r="E52">
        <f t="shared" si="4"/>
        <v>2.9246363376228222</v>
      </c>
      <c r="F52" s="20">
        <f t="shared" si="5"/>
        <v>6.8870762962177631E-5</v>
      </c>
      <c r="H52" s="2">
        <v>0.66465567000000003</v>
      </c>
      <c r="I52">
        <v>221.07143199999999</v>
      </c>
      <c r="J52">
        <f t="shared" si="13"/>
        <v>221.74077929700255</v>
      </c>
      <c r="K52">
        <f t="shared" si="6"/>
        <v>0.44802580400463271</v>
      </c>
      <c r="L52" s="20">
        <f t="shared" si="7"/>
        <v>9.1672226412544914E-6</v>
      </c>
      <c r="N52" s="2">
        <v>0.63596134000000004</v>
      </c>
      <c r="O52">
        <v>248.83367100000001</v>
      </c>
      <c r="P52">
        <f t="shared" si="14"/>
        <v>248.38796359288898</v>
      </c>
      <c r="Q52">
        <f t="shared" si="8"/>
        <v>0.1986550927536373</v>
      </c>
      <c r="R52" s="20">
        <f t="shared" si="9"/>
        <v>3.208347564267474E-6</v>
      </c>
      <c r="T52" s="2">
        <v>0.68669301999999999</v>
      </c>
      <c r="U52">
        <v>287.20520900000002</v>
      </c>
      <c r="V52">
        <f t="shared" si="15"/>
        <v>284.70424999959209</v>
      </c>
      <c r="W52">
        <f t="shared" si="10"/>
        <v>6.2547959217214393</v>
      </c>
      <c r="X52" s="20">
        <f t="shared" si="11"/>
        <v>7.5827811109328226E-5</v>
      </c>
    </row>
    <row r="53" spans="2:24" x14ac:dyDescent="0.25">
      <c r="B53" s="2">
        <v>0.70380927999999998</v>
      </c>
      <c r="C53">
        <v>206.21699599999999</v>
      </c>
      <c r="D53">
        <f t="shared" si="12"/>
        <v>204.51380251091175</v>
      </c>
      <c r="E53">
        <f t="shared" si="4"/>
        <v>2.9008680612726057</v>
      </c>
      <c r="F53" s="20">
        <f t="shared" si="5"/>
        <v>6.8214871318778245E-5</v>
      </c>
      <c r="H53" s="2">
        <v>0.66749086999999996</v>
      </c>
      <c r="I53">
        <v>221.174623</v>
      </c>
      <c r="J53">
        <f t="shared" si="13"/>
        <v>221.80032425574586</v>
      </c>
      <c r="K53">
        <f t="shared" si="6"/>
        <v>0.39150206144195432</v>
      </c>
      <c r="L53" s="20">
        <f t="shared" si="7"/>
        <v>8.003196162657684E-6</v>
      </c>
      <c r="N53" s="2">
        <v>0.63824468000000001</v>
      </c>
      <c r="O53">
        <v>248.87062800000001</v>
      </c>
      <c r="P53">
        <f t="shared" si="14"/>
        <v>248.41137316016261</v>
      </c>
      <c r="Q53">
        <f t="shared" si="8"/>
        <v>0.21091500791407522</v>
      </c>
      <c r="R53" s="20">
        <f t="shared" si="9"/>
        <v>3.4053377766043623E-6</v>
      </c>
      <c r="T53" s="2">
        <v>0.69356474999999995</v>
      </c>
      <c r="U53">
        <v>287.60052899999999</v>
      </c>
      <c r="V53">
        <f t="shared" si="15"/>
        <v>284.95905095579553</v>
      </c>
      <c r="W53">
        <f t="shared" si="10"/>
        <v>6.977406258014228</v>
      </c>
      <c r="X53" s="20">
        <f t="shared" si="11"/>
        <v>8.4355741900235122E-5</v>
      </c>
    </row>
    <row r="54" spans="2:24" x14ac:dyDescent="0.25">
      <c r="B54" s="2">
        <v>0.70797195999999996</v>
      </c>
      <c r="C54">
        <v>206.48017899999999</v>
      </c>
      <c r="D54">
        <f t="shared" si="12"/>
        <v>204.77956041185297</v>
      </c>
      <c r="E54">
        <f t="shared" si="4"/>
        <v>2.892103582351174</v>
      </c>
      <c r="F54" s="20">
        <f t="shared" si="5"/>
        <v>6.7835512013409986E-5</v>
      </c>
      <c r="H54" s="2">
        <v>0.67025813999999995</v>
      </c>
      <c r="I54">
        <v>221.295649</v>
      </c>
      <c r="J54">
        <f t="shared" si="13"/>
        <v>221.86143109711213</v>
      </c>
      <c r="K54">
        <f t="shared" si="6"/>
        <v>0.32010938141260409</v>
      </c>
      <c r="L54" s="20">
        <f t="shared" si="7"/>
        <v>6.5366111719337007E-6</v>
      </c>
      <c r="N54" s="2">
        <v>0.64268206000000005</v>
      </c>
      <c r="O54">
        <v>249.049136</v>
      </c>
      <c r="P54">
        <f t="shared" si="14"/>
        <v>248.45963162165606</v>
      </c>
      <c r="Q54">
        <f t="shared" si="8"/>
        <v>0.34751541208668246</v>
      </c>
      <c r="R54" s="20">
        <f t="shared" si="9"/>
        <v>5.6027854377173568E-6</v>
      </c>
      <c r="T54" s="2">
        <v>0.69633402</v>
      </c>
      <c r="U54">
        <v>287.808493</v>
      </c>
      <c r="V54">
        <f t="shared" si="15"/>
        <v>285.07208328632362</v>
      </c>
      <c r="W54">
        <f t="shared" si="10"/>
        <v>7.4879381211024496</v>
      </c>
      <c r="X54" s="20">
        <f t="shared" si="11"/>
        <v>9.0397211906039952E-5</v>
      </c>
    </row>
    <row r="55" spans="2:24" x14ac:dyDescent="0.25">
      <c r="B55" s="2">
        <v>0.71059192000000004</v>
      </c>
      <c r="C55">
        <v>206.693712</v>
      </c>
      <c r="D55">
        <f t="shared" si="12"/>
        <v>204.95759586943856</v>
      </c>
      <c r="E55">
        <f t="shared" si="4"/>
        <v>3.0140992187956326</v>
      </c>
      <c r="F55" s="20">
        <f t="shared" si="5"/>
        <v>7.0550974160143456E-5</v>
      </c>
      <c r="H55" s="2">
        <v>0.67326070999999998</v>
      </c>
      <c r="I55">
        <v>221.33068399999999</v>
      </c>
      <c r="J55">
        <f t="shared" si="13"/>
        <v>221.93125888917297</v>
      </c>
      <c r="K55">
        <f t="shared" si="6"/>
        <v>0.36069019750513143</v>
      </c>
      <c r="L55" s="20">
        <f t="shared" si="7"/>
        <v>7.3629370474426455E-6</v>
      </c>
      <c r="N55" s="2">
        <v>0.64529451999999998</v>
      </c>
      <c r="O55">
        <v>249.03062</v>
      </c>
      <c r="P55">
        <f t="shared" si="14"/>
        <v>248.48985131182513</v>
      </c>
      <c r="Q55">
        <f t="shared" si="8"/>
        <v>0.29243077411036389</v>
      </c>
      <c r="R55" s="20">
        <f t="shared" si="9"/>
        <v>4.7153895234937821E-6</v>
      </c>
      <c r="T55" s="2">
        <v>0.70294920000000005</v>
      </c>
      <c r="U55">
        <v>288.31005499999998</v>
      </c>
      <c r="V55">
        <f t="shared" si="15"/>
        <v>285.3695007851984</v>
      </c>
      <c r="W55">
        <f t="shared" si="10"/>
        <v>8.6468590901873359</v>
      </c>
      <c r="X55" s="20">
        <f t="shared" si="11"/>
        <v>1.0402525853742024E-4</v>
      </c>
    </row>
    <row r="56" spans="2:24" x14ac:dyDescent="0.25">
      <c r="B56" s="2">
        <v>0.71241741000000003</v>
      </c>
      <c r="C56">
        <v>206.81257500000001</v>
      </c>
      <c r="D56">
        <f t="shared" si="12"/>
        <v>205.08683984539195</v>
      </c>
      <c r="E56">
        <f t="shared" si="4"/>
        <v>2.9781618238501046</v>
      </c>
      <c r="F56" s="20">
        <f t="shared" si="5"/>
        <v>6.962968143736203E-5</v>
      </c>
      <c r="H56" s="2">
        <v>0.67726023999999996</v>
      </c>
      <c r="I56">
        <v>221.43578600000001</v>
      </c>
      <c r="J56">
        <f t="shared" si="13"/>
        <v>222.03033442874437</v>
      </c>
      <c r="K56">
        <f t="shared" si="6"/>
        <v>0.35348783412238793</v>
      </c>
      <c r="L56" s="20">
        <f t="shared" si="7"/>
        <v>7.2090635712850616E-6</v>
      </c>
      <c r="N56" s="2">
        <v>0.64806180000000002</v>
      </c>
      <c r="O56">
        <v>249.145276</v>
      </c>
      <c r="P56">
        <f t="shared" si="14"/>
        <v>248.52341436875275</v>
      </c>
      <c r="Q56">
        <f t="shared" si="8"/>
        <v>0.38671188841748083</v>
      </c>
      <c r="R56" s="20">
        <f t="shared" si="9"/>
        <v>6.2299162657262836E-6</v>
      </c>
      <c r="T56" s="2">
        <v>0.70529459000000005</v>
      </c>
      <c r="U56">
        <v>288.334521</v>
      </c>
      <c r="V56">
        <f t="shared" si="15"/>
        <v>285.48516740349214</v>
      </c>
      <c r="W56">
        <f t="shared" si="10"/>
        <v>8.1188159179322401</v>
      </c>
      <c r="X56" s="20">
        <f t="shared" si="11"/>
        <v>9.7656107867122991E-5</v>
      </c>
    </row>
    <row r="57" spans="2:24" x14ac:dyDescent="0.25">
      <c r="B57" s="2">
        <v>0.71492551000000004</v>
      </c>
      <c r="C57">
        <v>207.00175899999999</v>
      </c>
      <c r="D57">
        <f t="shared" si="12"/>
        <v>205.27168917233718</v>
      </c>
      <c r="E57">
        <f t="shared" si="4"/>
        <v>2.9931416085892488</v>
      </c>
      <c r="F57" s="20">
        <f t="shared" si="5"/>
        <v>6.9852055830705762E-5</v>
      </c>
      <c r="H57" s="2">
        <v>0.68037844000000003</v>
      </c>
      <c r="I57">
        <v>221.49584400000001</v>
      </c>
      <c r="J57">
        <f t="shared" si="13"/>
        <v>222.11270290813042</v>
      </c>
      <c r="K57">
        <f t="shared" si="6"/>
        <v>0.38051491253984226</v>
      </c>
      <c r="L57" s="20">
        <f t="shared" si="7"/>
        <v>7.7560485328104473E-6</v>
      </c>
      <c r="N57" s="2">
        <v>0.65240770999999997</v>
      </c>
      <c r="O57">
        <v>249.402016</v>
      </c>
      <c r="P57">
        <f t="shared" si="14"/>
        <v>248.579549454345</v>
      </c>
      <c r="Q57">
        <f t="shared" si="8"/>
        <v>0.67645121872167513</v>
      </c>
      <c r="R57" s="20">
        <f t="shared" si="9"/>
        <v>1.0875182761040202E-5</v>
      </c>
      <c r="T57" s="2">
        <v>0.70995397999999998</v>
      </c>
      <c r="U57">
        <v>288.542486</v>
      </c>
      <c r="V57">
        <f t="shared" si="15"/>
        <v>285.73274679808412</v>
      </c>
      <c r="W57">
        <f t="shared" si="10"/>
        <v>7.894634382782856</v>
      </c>
      <c r="X57" s="20">
        <f t="shared" si="11"/>
        <v>9.4822736223652837E-5</v>
      </c>
    </row>
    <row r="58" spans="2:24" x14ac:dyDescent="0.25">
      <c r="B58" s="2">
        <v>0.71665190999999995</v>
      </c>
      <c r="C58">
        <v>206.997972</v>
      </c>
      <c r="D58">
        <f t="shared" si="12"/>
        <v>205.4040160061999</v>
      </c>
      <c r="E58">
        <f t="shared" si="4"/>
        <v>2.5406957101712906</v>
      </c>
      <c r="F58" s="20">
        <f t="shared" si="5"/>
        <v>5.9295327634487168E-5</v>
      </c>
      <c r="H58" s="2">
        <v>0.68395941000000005</v>
      </c>
      <c r="I58">
        <v>221.53133299999999</v>
      </c>
      <c r="J58">
        <f t="shared" si="13"/>
        <v>222.21322997694531</v>
      </c>
      <c r="K58">
        <f t="shared" si="6"/>
        <v>0.46498348716717269</v>
      </c>
      <c r="L58" s="20">
        <f t="shared" si="7"/>
        <v>9.4747379825567827E-6</v>
      </c>
      <c r="N58" s="2">
        <v>0.65498469999999998</v>
      </c>
      <c r="O58">
        <v>249.410462</v>
      </c>
      <c r="P58">
        <f t="shared" si="14"/>
        <v>248.61493678427487</v>
      </c>
      <c r="Q58">
        <f t="shared" si="8"/>
        <v>0.63286036885450014</v>
      </c>
      <c r="R58" s="20">
        <f t="shared" si="9"/>
        <v>1.0173691549133387E-5</v>
      </c>
      <c r="T58" s="2">
        <v>0.71272323999999998</v>
      </c>
      <c r="U58">
        <v>288.75045</v>
      </c>
      <c r="V58">
        <f t="shared" si="15"/>
        <v>285.8920996596658</v>
      </c>
      <c r="W58">
        <f t="shared" si="10"/>
        <v>8.1701666680886245</v>
      </c>
      <c r="X58" s="20">
        <f t="shared" si="11"/>
        <v>9.7990861672830475E-5</v>
      </c>
    </row>
    <row r="59" spans="2:24" x14ac:dyDescent="0.25">
      <c r="B59" s="2">
        <v>0.71923168999999998</v>
      </c>
      <c r="C59">
        <v>207.18860699999999</v>
      </c>
      <c r="D59">
        <f t="shared" si="12"/>
        <v>205.60983688671482</v>
      </c>
      <c r="E59">
        <f t="shared" si="4"/>
        <v>2.4925150706024803</v>
      </c>
      <c r="F59" s="20">
        <f t="shared" si="5"/>
        <v>5.8063879807911647E-5</v>
      </c>
      <c r="H59" s="2">
        <v>0.68649537999999999</v>
      </c>
      <c r="I59">
        <v>221.617963</v>
      </c>
      <c r="J59">
        <f t="shared" si="13"/>
        <v>222.28849569196521</v>
      </c>
      <c r="K59">
        <f t="shared" si="6"/>
        <v>0.44961409099410665</v>
      </c>
      <c r="L59" s="20">
        <f t="shared" si="7"/>
        <v>9.1544023445679923E-6</v>
      </c>
      <c r="N59" s="2">
        <v>0.65750931000000001</v>
      </c>
      <c r="O59">
        <v>249.48304099999999</v>
      </c>
      <c r="P59">
        <f t="shared" si="14"/>
        <v>248.65121497850973</v>
      </c>
      <c r="Q59">
        <f t="shared" si="8"/>
        <v>0.69193453002831107</v>
      </c>
      <c r="R59" s="20">
        <f t="shared" si="9"/>
        <v>1.1116880717585482E-5</v>
      </c>
      <c r="T59" s="2">
        <v>0.71565555999999997</v>
      </c>
      <c r="U59">
        <v>288.90423900000002</v>
      </c>
      <c r="V59">
        <f t="shared" si="15"/>
        <v>286.07170200435098</v>
      </c>
      <c r="W59">
        <f t="shared" si="10"/>
        <v>8.0232658317204688</v>
      </c>
      <c r="X59" s="20">
        <f t="shared" si="11"/>
        <v>9.6126549503583607E-5</v>
      </c>
    </row>
    <row r="60" spans="2:24" x14ac:dyDescent="0.25">
      <c r="B60" s="2">
        <v>0.72499696000000002</v>
      </c>
      <c r="C60">
        <v>207.73503500000001</v>
      </c>
      <c r="D60">
        <f t="shared" si="12"/>
        <v>206.1072038523514</v>
      </c>
      <c r="E60">
        <f t="shared" si="4"/>
        <v>2.6498342452549801</v>
      </c>
      <c r="F60" s="20">
        <f t="shared" si="5"/>
        <v>6.1404360598595387E-5</v>
      </c>
      <c r="H60" s="2">
        <v>0.69205362000000004</v>
      </c>
      <c r="I60">
        <v>221.951742</v>
      </c>
      <c r="J60">
        <f t="shared" si="13"/>
        <v>222.46622315876948</v>
      </c>
      <c r="K60">
        <f t="shared" si="6"/>
        <v>0.26469086272879166</v>
      </c>
      <c r="L60" s="20">
        <f t="shared" si="7"/>
        <v>5.3730617726501631E-6</v>
      </c>
      <c r="N60" s="2">
        <v>0.66246417000000002</v>
      </c>
      <c r="O60">
        <v>249.63940700000001</v>
      </c>
      <c r="P60">
        <f t="shared" si="14"/>
        <v>248.72735866289605</v>
      </c>
      <c r="Q60">
        <f t="shared" si="8"/>
        <v>0.83183216921408787</v>
      </c>
      <c r="R60" s="20">
        <f t="shared" si="9"/>
        <v>1.3347791900784484E-5</v>
      </c>
      <c r="T60" s="2">
        <v>0.72409456000000005</v>
      </c>
      <c r="U60">
        <v>289.53337499999998</v>
      </c>
      <c r="V60">
        <f t="shared" si="15"/>
        <v>286.65962485296785</v>
      </c>
      <c r="W60">
        <f t="shared" si="10"/>
        <v>8.2584399075671673</v>
      </c>
      <c r="X60" s="20">
        <f t="shared" si="11"/>
        <v>9.851463381548752E-5</v>
      </c>
    </row>
    <row r="61" spans="2:24" x14ac:dyDescent="0.25">
      <c r="B61" s="2">
        <v>0.72725613</v>
      </c>
      <c r="C61">
        <v>207.910751</v>
      </c>
      <c r="D61">
        <f t="shared" si="12"/>
        <v>206.31720893421809</v>
      </c>
      <c r="E61">
        <f t="shared" si="4"/>
        <v>2.5393763154165025</v>
      </c>
      <c r="F61" s="20">
        <f t="shared" si="5"/>
        <v>5.8745305999692376E-5</v>
      </c>
      <c r="H61" s="2">
        <v>0.69389422000000001</v>
      </c>
      <c r="I61">
        <v>222.05882399999999</v>
      </c>
      <c r="J61">
        <f t="shared" si="13"/>
        <v>222.52920403156995</v>
      </c>
      <c r="K61">
        <f t="shared" si="6"/>
        <v>0.22125737409975615</v>
      </c>
      <c r="L61" s="20">
        <f t="shared" si="7"/>
        <v>4.4870579952676624E-6</v>
      </c>
      <c r="N61" s="2">
        <v>0.66518904000000001</v>
      </c>
      <c r="O61">
        <v>249.71107599999999</v>
      </c>
      <c r="P61">
        <f t="shared" si="14"/>
        <v>248.77221557838476</v>
      </c>
      <c r="Q61">
        <f t="shared" si="8"/>
        <v>0.88145889127553056</v>
      </c>
      <c r="R61" s="20">
        <f t="shared" si="9"/>
        <v>1.413599721076566E-5</v>
      </c>
      <c r="T61" s="2">
        <v>0.72722246000000001</v>
      </c>
      <c r="U61">
        <v>289.71687300000002</v>
      </c>
      <c r="V61">
        <f t="shared" si="15"/>
        <v>286.90820120554361</v>
      </c>
      <c r="W61">
        <f t="shared" si="10"/>
        <v>7.8886372489750221</v>
      </c>
      <c r="X61" s="20">
        <f t="shared" si="11"/>
        <v>9.3984104505439404E-5</v>
      </c>
    </row>
    <row r="62" spans="2:24" x14ac:dyDescent="0.25">
      <c r="B62" s="2">
        <v>0.72974510999999997</v>
      </c>
      <c r="C62">
        <v>208.23293699999999</v>
      </c>
      <c r="D62">
        <f t="shared" si="12"/>
        <v>206.55912991889949</v>
      </c>
      <c r="E62">
        <f t="shared" si="4"/>
        <v>2.8016301447421954</v>
      </c>
      <c r="F62" s="20">
        <f t="shared" si="5"/>
        <v>6.4611816709143953E-5</v>
      </c>
      <c r="H62" s="2">
        <v>0.69561435999999999</v>
      </c>
      <c r="I62">
        <v>222.04012299999999</v>
      </c>
      <c r="J62">
        <f t="shared" si="13"/>
        <v>222.59003553395195</v>
      </c>
      <c r="K62">
        <f t="shared" si="6"/>
        <v>0.30240379499745867</v>
      </c>
      <c r="L62" s="20">
        <f t="shared" si="7"/>
        <v>6.1337252493226669E-6</v>
      </c>
      <c r="N62" s="2">
        <v>0.66769566999999996</v>
      </c>
      <c r="O62">
        <v>249.88297499999999</v>
      </c>
      <c r="P62">
        <f t="shared" si="14"/>
        <v>248.81547772229467</v>
      </c>
      <c r="Q62">
        <f t="shared" si="8"/>
        <v>1.1395504379082568</v>
      </c>
      <c r="R62" s="20">
        <f t="shared" si="9"/>
        <v>1.8249888553323771E-5</v>
      </c>
      <c r="T62" s="2">
        <v>0.73031756000000003</v>
      </c>
      <c r="U62">
        <v>289.76172800000001</v>
      </c>
      <c r="V62">
        <f t="shared" si="15"/>
        <v>287.17292282344931</v>
      </c>
      <c r="W62">
        <f t="shared" si="10"/>
        <v>6.7019122421356645</v>
      </c>
      <c r="X62" s="20">
        <f t="shared" si="11"/>
        <v>7.9820912982100746E-5</v>
      </c>
    </row>
    <row r="63" spans="2:24" x14ac:dyDescent="0.25">
      <c r="B63" s="2">
        <v>0.73450985000000002</v>
      </c>
      <c r="C63">
        <v>208.606955</v>
      </c>
      <c r="D63">
        <f t="shared" si="12"/>
        <v>207.05514202424573</v>
      </c>
      <c r="E63">
        <f t="shared" si="4"/>
        <v>2.4081235117193343</v>
      </c>
      <c r="F63" s="20">
        <f t="shared" si="5"/>
        <v>5.5337710925453247E-5</v>
      </c>
      <c r="H63" s="2">
        <v>0.69933455</v>
      </c>
      <c r="I63">
        <v>222.244754</v>
      </c>
      <c r="J63">
        <f t="shared" si="13"/>
        <v>222.72844663275129</v>
      </c>
      <c r="K63">
        <f t="shared" si="6"/>
        <v>0.23395856297787004</v>
      </c>
      <c r="L63" s="20">
        <f t="shared" si="7"/>
        <v>4.7367003150959327E-6</v>
      </c>
      <c r="N63" s="2">
        <v>0.67085178000000001</v>
      </c>
      <c r="O63">
        <v>250.05718100000001</v>
      </c>
      <c r="P63">
        <f t="shared" si="14"/>
        <v>248.87282884971114</v>
      </c>
      <c r="Q63">
        <f t="shared" si="8"/>
        <v>1.4026900158938782</v>
      </c>
      <c r="R63" s="20">
        <f t="shared" si="9"/>
        <v>2.2432777251650538E-5</v>
      </c>
      <c r="T63" s="2">
        <v>0.73696536000000001</v>
      </c>
      <c r="U63">
        <v>290.36523299999999</v>
      </c>
      <c r="V63">
        <f t="shared" si="15"/>
        <v>287.81319443022238</v>
      </c>
      <c r="W63">
        <f t="shared" si="10"/>
        <v>6.5129008616325379</v>
      </c>
      <c r="X63" s="20">
        <f t="shared" si="11"/>
        <v>7.7247643185056539E-5</v>
      </c>
    </row>
    <row r="64" spans="2:24" x14ac:dyDescent="0.25">
      <c r="B64" s="2">
        <v>0.73695126</v>
      </c>
      <c r="C64">
        <v>208.82352900000001</v>
      </c>
      <c r="D64">
        <f t="shared" si="12"/>
        <v>207.32716563342512</v>
      </c>
      <c r="E64">
        <f t="shared" si="4"/>
        <v>2.2391033248273176</v>
      </c>
      <c r="F64" s="20">
        <f t="shared" si="5"/>
        <v>5.1347023481614109E-5</v>
      </c>
      <c r="H64" s="2">
        <v>0.70214975999999996</v>
      </c>
      <c r="I64">
        <v>222.28661199999999</v>
      </c>
      <c r="J64">
        <f t="shared" si="13"/>
        <v>222.83977737508769</v>
      </c>
      <c r="K64">
        <f t="shared" si="6"/>
        <v>0.30599193219591719</v>
      </c>
      <c r="L64" s="20">
        <f t="shared" si="7"/>
        <v>6.1927473604031444E-6</v>
      </c>
      <c r="N64" s="2">
        <v>0.67359968999999997</v>
      </c>
      <c r="O64">
        <v>250.12737100000001</v>
      </c>
      <c r="P64">
        <f t="shared" si="14"/>
        <v>248.92552893327382</v>
      </c>
      <c r="Q64">
        <f t="shared" si="8"/>
        <v>1.4444243533526711</v>
      </c>
      <c r="R64" s="20">
        <f t="shared" si="9"/>
        <v>2.3087258483189847E-5</v>
      </c>
      <c r="T64" s="2">
        <v>0.74009285000000002</v>
      </c>
      <c r="U64">
        <v>290.463098</v>
      </c>
      <c r="V64">
        <f t="shared" si="15"/>
        <v>288.1529569365174</v>
      </c>
      <c r="W64">
        <f t="shared" si="10"/>
        <v>5.3367517331885361</v>
      </c>
      <c r="X64" s="20">
        <f t="shared" si="11"/>
        <v>6.3255030513910629E-5</v>
      </c>
    </row>
    <row r="65" spans="2:24" x14ac:dyDescent="0.25">
      <c r="B65" s="2">
        <v>0.73909477999999995</v>
      </c>
      <c r="C65">
        <v>208.98202900000001</v>
      </c>
      <c r="D65">
        <f t="shared" si="12"/>
        <v>207.57663122050403</v>
      </c>
      <c r="E65">
        <f t="shared" si="4"/>
        <v>1.9751429186122449</v>
      </c>
      <c r="F65" s="20">
        <f t="shared" si="5"/>
        <v>4.5225215318020305E-5</v>
      </c>
      <c r="H65" s="2">
        <v>0.70631255999999998</v>
      </c>
      <c r="I65">
        <v>222.486807</v>
      </c>
      <c r="J65">
        <f t="shared" si="13"/>
        <v>223.01560706579093</v>
      </c>
      <c r="K65">
        <f t="shared" si="6"/>
        <v>0.27962950958049421</v>
      </c>
      <c r="L65" s="20">
        <f t="shared" si="7"/>
        <v>5.6490377164104176E-6</v>
      </c>
      <c r="N65" s="2">
        <v>0.67569464000000001</v>
      </c>
      <c r="O65">
        <v>250.145342</v>
      </c>
      <c r="P65">
        <f t="shared" si="14"/>
        <v>248.96753333566679</v>
      </c>
      <c r="Q65">
        <f t="shared" si="8"/>
        <v>1.3872332497783875</v>
      </c>
      <c r="R65" s="20">
        <f t="shared" si="9"/>
        <v>2.2169946708105993E-5</v>
      </c>
      <c r="T65" s="2">
        <v>0.74563237999999998</v>
      </c>
      <c r="U65">
        <v>291.08699200000001</v>
      </c>
      <c r="V65">
        <f t="shared" si="15"/>
        <v>288.82569322585755</v>
      </c>
      <c r="W65">
        <f t="shared" si="10"/>
        <v>5.1134721459381938</v>
      </c>
      <c r="X65" s="20">
        <f t="shared" si="11"/>
        <v>6.034903056661778E-5</v>
      </c>
    </row>
    <row r="66" spans="2:24" x14ac:dyDescent="0.25">
      <c r="B66" s="2">
        <v>0.74313788000000003</v>
      </c>
      <c r="C66">
        <v>209.30838199999999</v>
      </c>
      <c r="D66">
        <f t="shared" si="12"/>
        <v>208.07588428737267</v>
      </c>
      <c r="E66">
        <f t="shared" si="4"/>
        <v>1.5190506116315785</v>
      </c>
      <c r="F66" s="20">
        <f t="shared" si="5"/>
        <v>3.4673605434623766E-5</v>
      </c>
      <c r="H66" s="2">
        <v>0.70956991999999997</v>
      </c>
      <c r="I66">
        <v>222.75279699999999</v>
      </c>
      <c r="J66">
        <f t="shared" si="13"/>
        <v>223.16321510747852</v>
      </c>
      <c r="K66">
        <f t="shared" si="6"/>
        <v>0.16844302294626187</v>
      </c>
      <c r="L66" s="20">
        <f t="shared" si="7"/>
        <v>3.3947413852982386E-6</v>
      </c>
      <c r="N66" s="2">
        <v>0.67936810999999997</v>
      </c>
      <c r="O66">
        <v>250.221045</v>
      </c>
      <c r="P66">
        <f t="shared" si="14"/>
        <v>249.04523529950254</v>
      </c>
      <c r="Q66">
        <f t="shared" si="8"/>
        <v>1.3825284517839436</v>
      </c>
      <c r="R66" s="20">
        <f t="shared" si="9"/>
        <v>2.2081390118849833E-5</v>
      </c>
      <c r="T66" s="2">
        <v>0.74911890999999997</v>
      </c>
      <c r="U66">
        <v>291.24602299999998</v>
      </c>
      <c r="V66">
        <f t="shared" si="15"/>
        <v>289.30204440669741</v>
      </c>
      <c r="W66">
        <f t="shared" si="10"/>
        <v>3.7790527712186566</v>
      </c>
      <c r="X66" s="20">
        <f t="shared" si="11"/>
        <v>4.4551563418324298E-5</v>
      </c>
    </row>
    <row r="67" spans="2:24" x14ac:dyDescent="0.25">
      <c r="B67" s="2">
        <v>0.74513154000000004</v>
      </c>
      <c r="C67">
        <v>209.58417800000001</v>
      </c>
      <c r="D67">
        <f t="shared" ref="D67:D98" si="16">$AC$6+$AC$2*(1+TANH($AC$3*(B67/E$1)-$AC$4))+C$1^2*$AC$5/((-$AC$7*(B67/D$1-1)^$AC$8+1))</f>
        <v>208.33668308364616</v>
      </c>
      <c r="E67">
        <f t="shared" si="4"/>
        <v>1.5562435663286842</v>
      </c>
      <c r="F67" s="20">
        <f t="shared" si="5"/>
        <v>3.5429137655293213E-5</v>
      </c>
      <c r="H67" s="2">
        <v>0.71212582999999996</v>
      </c>
      <c r="I67">
        <v>222.92707100000001</v>
      </c>
      <c r="J67">
        <f t="shared" ref="J67:J98" si="17">$AC$6+$AC$2*(1+TANH($AC$3*(H67/K$1)-$AC$4))+I$1^2*$AC$5/((-$AC$7*(H67/J$1-1)^$AC$8+1))</f>
        <v>223.28565157558319</v>
      </c>
      <c r="K67">
        <f t="shared" si="6"/>
        <v>0.12858002918556158</v>
      </c>
      <c r="L67" s="20">
        <f t="shared" si="7"/>
        <v>2.587306622372685E-6</v>
      </c>
      <c r="N67" s="2">
        <v>0.68213842999999996</v>
      </c>
      <c r="O67">
        <v>250.30383900000001</v>
      </c>
      <c r="P67">
        <f t="shared" ref="P67:P98" si="18">$AC$6+$AC$2*(1+TANH($AC$3*(N67/Q$1)-$AC$4))+O$1^2*$AC$5/((-$AC$7*(N67/P$1-1)^$AC$8+1))</f>
        <v>249.10745438865425</v>
      </c>
      <c r="Q67">
        <f t="shared" si="8"/>
        <v>1.4313361382649534</v>
      </c>
      <c r="R67" s="20">
        <f t="shared" si="9"/>
        <v>2.2845812875406786E-5</v>
      </c>
      <c r="T67" s="2">
        <v>0.75501615</v>
      </c>
      <c r="U67">
        <v>291.65357599999999</v>
      </c>
      <c r="V67">
        <f t="shared" ref="V67:V98" si="19">$AC$6+$AC$2*(1+TANH($AC$3*(T67/W$1)-$AC$4))+U$1^2*$AC$5/((-$AC$7*(T67/V$1-1)^$AC$8+1))</f>
        <v>290.21738563808503</v>
      </c>
      <c r="W67">
        <f t="shared" si="10"/>
        <v>2.0626427556574036</v>
      </c>
      <c r="X67" s="20">
        <f t="shared" si="11"/>
        <v>2.424875269654968E-5</v>
      </c>
    </row>
    <row r="68" spans="2:24" x14ac:dyDescent="0.25">
      <c r="B68" s="2">
        <v>0.74672152000000003</v>
      </c>
      <c r="C68">
        <v>209.88654399999999</v>
      </c>
      <c r="D68">
        <f t="shared" si="16"/>
        <v>208.55196961034906</v>
      </c>
      <c r="E68">
        <f t="shared" ref="E68:E125" si="20">(D68-C68)^2</f>
        <v>1.7810888015121384</v>
      </c>
      <c r="F68" s="20">
        <f t="shared" ref="F68:F125" si="21">((D68-C68)/C68)^2</f>
        <v>4.0431176600720524E-5</v>
      </c>
      <c r="H68" s="2">
        <v>0.71449812999999995</v>
      </c>
      <c r="I68">
        <v>223.12373199999999</v>
      </c>
      <c r="J68">
        <f t="shared" si="17"/>
        <v>223.40481460305435</v>
      </c>
      <c r="K68">
        <f t="shared" ref="K68:K131" si="22">(J68-I68)^2</f>
        <v>7.9007429739813825E-2</v>
      </c>
      <c r="L68" s="20">
        <f t="shared" ref="L68:L131" si="23">((J68-I68)/I68)^2</f>
        <v>1.5869980854649024E-6</v>
      </c>
      <c r="N68" s="2">
        <v>0.68460270999999995</v>
      </c>
      <c r="O68">
        <v>250.39938599999999</v>
      </c>
      <c r="P68">
        <f t="shared" si="18"/>
        <v>249.1655872517548</v>
      </c>
      <c r="Q68">
        <f t="shared" ref="Q68:Q131" si="24">(P68-O68)^2</f>
        <v>1.5222593511714031</v>
      </c>
      <c r="R68" s="20">
        <f t="shared" ref="R68:R131" si="25">((P68-O68)/O68)^2</f>
        <v>2.4278515662355014E-5</v>
      </c>
      <c r="T68" s="2">
        <v>0.7582757</v>
      </c>
      <c r="U68">
        <v>291.937387</v>
      </c>
      <c r="V68">
        <f t="shared" si="19"/>
        <v>290.7914573801113</v>
      </c>
      <c r="W68">
        <f t="shared" ref="W68:W99" si="26">(V68-U68)^2</f>
        <v>1.313154693738271</v>
      </c>
      <c r="X68" s="20">
        <f t="shared" ref="X68:X99" si="27">((V68-U68)/U68)^2</f>
        <v>1.5407651874290143E-5</v>
      </c>
    </row>
    <row r="69" spans="2:24" x14ac:dyDescent="0.25">
      <c r="B69" s="2">
        <v>0.75013834000000001</v>
      </c>
      <c r="C69">
        <v>210.263856</v>
      </c>
      <c r="D69">
        <f t="shared" si="16"/>
        <v>209.03762058150394</v>
      </c>
      <c r="E69">
        <f t="shared" si="20"/>
        <v>1.5036533015742073</v>
      </c>
      <c r="F69" s="20">
        <f t="shared" si="21"/>
        <v>3.4010926512087573E-5</v>
      </c>
      <c r="H69" s="2">
        <v>0.71659512999999997</v>
      </c>
      <c r="I69">
        <v>223.27830800000001</v>
      </c>
      <c r="J69">
        <f t="shared" si="17"/>
        <v>223.51480930736719</v>
      </c>
      <c r="K69">
        <f t="shared" si="22"/>
        <v>5.5932868386384192E-2</v>
      </c>
      <c r="L69" s="20">
        <f t="shared" si="23"/>
        <v>1.1219513535486356E-6</v>
      </c>
      <c r="N69" s="2">
        <v>0.68914385</v>
      </c>
      <c r="O69">
        <v>250.66617299999999</v>
      </c>
      <c r="P69">
        <f t="shared" si="18"/>
        <v>249.28009340588653</v>
      </c>
      <c r="Q69">
        <f t="shared" si="24"/>
        <v>1.9212166412177176</v>
      </c>
      <c r="R69" s="20">
        <f t="shared" si="25"/>
        <v>3.0576296325523181E-5</v>
      </c>
      <c r="T69" s="2">
        <v>0.76277247000000004</v>
      </c>
      <c r="U69">
        <v>292.28970299999997</v>
      </c>
      <c r="V69">
        <f t="shared" si="19"/>
        <v>291.67655608406812</v>
      </c>
      <c r="W69">
        <f t="shared" si="26"/>
        <v>0.375949140516739</v>
      </c>
      <c r="X69" s="20">
        <f t="shared" si="27"/>
        <v>4.4005003952822452E-6</v>
      </c>
    </row>
    <row r="70" spans="2:24" x14ac:dyDescent="0.25">
      <c r="B70" s="2">
        <v>0.75179636000000005</v>
      </c>
      <c r="C70">
        <v>210.49695700000001</v>
      </c>
      <c r="D70">
        <f t="shared" si="16"/>
        <v>209.28514542336515</v>
      </c>
      <c r="E70">
        <f t="shared" si="20"/>
        <v>1.4684872972662604</v>
      </c>
      <c r="F70" s="20">
        <f t="shared" si="21"/>
        <v>3.3141987582085134E-5</v>
      </c>
      <c r="H70" s="2">
        <v>0.71938230000000003</v>
      </c>
      <c r="I70">
        <v>223.505979</v>
      </c>
      <c r="J70">
        <f t="shared" si="17"/>
        <v>223.66814906176216</v>
      </c>
      <c r="K70">
        <f t="shared" si="22"/>
        <v>2.6299128931945519E-2</v>
      </c>
      <c r="L70" s="20">
        <f t="shared" si="23"/>
        <v>5.2645720456549258E-7</v>
      </c>
      <c r="N70" s="2">
        <v>0.69160410999999999</v>
      </c>
      <c r="O70">
        <v>250.889117</v>
      </c>
      <c r="P70">
        <f t="shared" si="18"/>
        <v>249.34641396157716</v>
      </c>
      <c r="Q70">
        <f t="shared" si="24"/>
        <v>2.3799326647590719</v>
      </c>
      <c r="R70" s="20">
        <f t="shared" si="25"/>
        <v>3.7809507794787118E-5</v>
      </c>
      <c r="T70" s="2">
        <v>0.76511918000000001</v>
      </c>
      <c r="U70">
        <v>292.59167600000001</v>
      </c>
      <c r="V70">
        <f t="shared" si="19"/>
        <v>292.18674960169227</v>
      </c>
      <c r="W70">
        <f t="shared" si="26"/>
        <v>0.16396538804647581</v>
      </c>
      <c r="X70" s="20">
        <f t="shared" si="27"/>
        <v>1.9152622462343687E-6</v>
      </c>
    </row>
    <row r="71" spans="2:24" x14ac:dyDescent="0.25">
      <c r="B71" s="2">
        <v>0.75351082999999996</v>
      </c>
      <c r="C71">
        <v>210.79817600000001</v>
      </c>
      <c r="D71">
        <f t="shared" si="16"/>
        <v>209.54965130143975</v>
      </c>
      <c r="E71">
        <f t="shared" si="20"/>
        <v>1.5588139229149882</v>
      </c>
      <c r="F71" s="20">
        <f t="shared" si="21"/>
        <v>3.5080080296887828E-5</v>
      </c>
      <c r="H71" s="2">
        <v>0.72208147</v>
      </c>
      <c r="I71">
        <v>223.72499199999999</v>
      </c>
      <c r="J71">
        <f t="shared" si="17"/>
        <v>223.82487338648929</v>
      </c>
      <c r="K71">
        <f t="shared" si="22"/>
        <v>9.9762913670250995E-3</v>
      </c>
      <c r="L71" s="20">
        <f t="shared" si="23"/>
        <v>1.9931506343884089E-7</v>
      </c>
      <c r="N71" s="2">
        <v>0.69406840000000003</v>
      </c>
      <c r="O71">
        <v>250.98541</v>
      </c>
      <c r="P71">
        <f t="shared" si="18"/>
        <v>249.41608251910546</v>
      </c>
      <c r="Q71">
        <f t="shared" si="24"/>
        <v>2.462788742290813</v>
      </c>
      <c r="R71" s="20">
        <f t="shared" si="25"/>
        <v>3.9095809252436835E-5</v>
      </c>
      <c r="T71" s="2">
        <v>0.77020496999999999</v>
      </c>
      <c r="U71">
        <v>293.50916599999999</v>
      </c>
      <c r="V71">
        <f t="shared" si="19"/>
        <v>293.42376234977604</v>
      </c>
      <c r="W71">
        <f t="shared" si="26"/>
        <v>7.2937834715751972E-3</v>
      </c>
      <c r="X71" s="20">
        <f t="shared" si="27"/>
        <v>8.466609501665354E-8</v>
      </c>
    </row>
    <row r="72" spans="2:24" x14ac:dyDescent="0.25">
      <c r="B72" s="2">
        <v>0.75658068999999994</v>
      </c>
      <c r="C72">
        <v>211.13577599999999</v>
      </c>
      <c r="D72">
        <f t="shared" si="16"/>
        <v>210.04602562169441</v>
      </c>
      <c r="E72">
        <f t="shared" si="20"/>
        <v>1.187555887017157</v>
      </c>
      <c r="F72" s="20">
        <f t="shared" si="21"/>
        <v>2.6639765609167484E-5</v>
      </c>
      <c r="H72" s="2">
        <v>0.72608075000000005</v>
      </c>
      <c r="I72">
        <v>223.958237</v>
      </c>
      <c r="J72">
        <f t="shared" si="17"/>
        <v>224.07308480554295</v>
      </c>
      <c r="K72">
        <f t="shared" si="22"/>
        <v>1.319001843803142E-2</v>
      </c>
      <c r="L72" s="20">
        <f t="shared" si="23"/>
        <v>2.6297309789033871E-7</v>
      </c>
      <c r="N72" s="2">
        <v>0.69730110000000001</v>
      </c>
      <c r="O72">
        <v>251.00452000000001</v>
      </c>
      <c r="P72">
        <f t="shared" si="18"/>
        <v>249.51270720618123</v>
      </c>
      <c r="Q72">
        <f t="shared" si="24"/>
        <v>2.2255054118013962</v>
      </c>
      <c r="R72" s="20">
        <f t="shared" si="25"/>
        <v>3.5323649788184387E-5</v>
      </c>
      <c r="T72" s="2">
        <v>0.77255193</v>
      </c>
      <c r="U72">
        <v>293.86392899999998</v>
      </c>
      <c r="V72">
        <f t="shared" si="19"/>
        <v>294.06300733297917</v>
      </c>
      <c r="W72">
        <f t="shared" si="26"/>
        <v>3.9632182661770807E-2</v>
      </c>
      <c r="X72" s="20">
        <f t="shared" si="27"/>
        <v>4.5893949045929409E-7</v>
      </c>
    </row>
    <row r="73" spans="2:24" x14ac:dyDescent="0.25">
      <c r="B73" s="2">
        <v>0.75823125999999996</v>
      </c>
      <c r="C73">
        <v>211.32262499999999</v>
      </c>
      <c r="D73">
        <f t="shared" si="16"/>
        <v>210.3255623420892</v>
      </c>
      <c r="E73">
        <f t="shared" si="20"/>
        <v>0.99413394380012632</v>
      </c>
      <c r="F73" s="20">
        <f t="shared" si="21"/>
        <v>2.2261422342583306E-5</v>
      </c>
      <c r="H73" s="2">
        <v>0.72915090000000005</v>
      </c>
      <c r="I73">
        <v>224.14933199999999</v>
      </c>
      <c r="J73">
        <f t="shared" si="17"/>
        <v>224.27760972040738</v>
      </c>
      <c r="K73">
        <f t="shared" si="22"/>
        <v>1.6455173552918215E-2</v>
      </c>
      <c r="L73" s="20">
        <f t="shared" si="23"/>
        <v>3.2751226558042081E-7</v>
      </c>
      <c r="N73" s="2">
        <v>0.69930013000000002</v>
      </c>
      <c r="O73">
        <v>251.112807</v>
      </c>
      <c r="P73">
        <f t="shared" si="18"/>
        <v>249.57561138292223</v>
      </c>
      <c r="Q73">
        <f t="shared" si="24"/>
        <v>2.3629703651631084</v>
      </c>
      <c r="R73" s="20">
        <f t="shared" si="25"/>
        <v>3.7473180033921655E-5</v>
      </c>
      <c r="T73" s="2">
        <v>0.77799636000000005</v>
      </c>
      <c r="U73">
        <v>294.75695200000001</v>
      </c>
      <c r="V73">
        <f t="shared" si="19"/>
        <v>295.74186244661695</v>
      </c>
      <c r="W73">
        <f t="shared" si="26"/>
        <v>0.97004858785517334</v>
      </c>
      <c r="X73" s="20">
        <f t="shared" si="27"/>
        <v>1.1165170870990228E-5</v>
      </c>
    </row>
    <row r="74" spans="2:24" x14ac:dyDescent="0.25">
      <c r="B74" s="2">
        <v>0.76211424000000005</v>
      </c>
      <c r="C74">
        <v>211.862683</v>
      </c>
      <c r="D74">
        <f t="shared" si="16"/>
        <v>211.02034202436707</v>
      </c>
      <c r="E74">
        <f t="shared" si="20"/>
        <v>0.70953831923024702</v>
      </c>
      <c r="F74" s="20">
        <f t="shared" si="21"/>
        <v>1.5807635719528786E-5</v>
      </c>
      <c r="H74" s="2">
        <v>0.73229274</v>
      </c>
      <c r="I74">
        <v>224.334585</v>
      </c>
      <c r="J74">
        <f t="shared" si="17"/>
        <v>224.5005303814055</v>
      </c>
      <c r="K74">
        <f t="shared" si="22"/>
        <v>2.7537869609814459E-2</v>
      </c>
      <c r="L74" s="20">
        <f t="shared" si="23"/>
        <v>5.471896497205333E-7</v>
      </c>
      <c r="N74" s="2">
        <v>0.70153297999999997</v>
      </c>
      <c r="O74">
        <v>251.242751</v>
      </c>
      <c r="P74">
        <f t="shared" si="18"/>
        <v>249.64889445394022</v>
      </c>
      <c r="Q74">
        <f t="shared" si="24"/>
        <v>2.5403786894176208</v>
      </c>
      <c r="R74" s="20">
        <f t="shared" si="25"/>
        <v>4.0244948938243599E-5</v>
      </c>
      <c r="T74" s="2">
        <v>0.78076738000000001</v>
      </c>
      <c r="U74">
        <v>295.33191299999999</v>
      </c>
      <c r="V74">
        <f t="shared" si="19"/>
        <v>296.71712336712989</v>
      </c>
      <c r="W74">
        <f t="shared" si="26"/>
        <v>1.9188077612041539</v>
      </c>
      <c r="X74" s="20">
        <f t="shared" si="27"/>
        <v>2.1999393572302452E-5</v>
      </c>
    </row>
    <row r="75" spans="2:24" x14ac:dyDescent="0.25">
      <c r="B75" s="2">
        <v>0.76361146999999996</v>
      </c>
      <c r="C75">
        <v>212.01825600000001</v>
      </c>
      <c r="D75">
        <f t="shared" si="16"/>
        <v>211.30292160201589</v>
      </c>
      <c r="E75">
        <f t="shared" si="20"/>
        <v>0.51170330093930694</v>
      </c>
      <c r="F75" s="20">
        <f t="shared" si="21"/>
        <v>1.1383392299227282E-5</v>
      </c>
      <c r="H75" s="2">
        <v>0.73640768000000001</v>
      </c>
      <c r="I75">
        <v>224.57685599999999</v>
      </c>
      <c r="J75">
        <f t="shared" si="17"/>
        <v>224.81513680127901</v>
      </c>
      <c r="K75">
        <f t="shared" si="22"/>
        <v>5.6777740258170797E-2</v>
      </c>
      <c r="L75" s="20">
        <f t="shared" si="23"/>
        <v>1.1257659493713171E-6</v>
      </c>
      <c r="N75" s="2">
        <v>0.70539282000000003</v>
      </c>
      <c r="O75">
        <v>251.41218900000001</v>
      </c>
      <c r="P75">
        <f t="shared" si="18"/>
        <v>249.78359997734134</v>
      </c>
      <c r="Q75">
        <f t="shared" si="24"/>
        <v>2.6523022047243319</v>
      </c>
      <c r="R75" s="20">
        <f t="shared" si="25"/>
        <v>4.1961436518818806E-5</v>
      </c>
      <c r="T75" s="2">
        <v>0.78497004000000004</v>
      </c>
      <c r="U75">
        <v>296.661475</v>
      </c>
      <c r="V75">
        <f t="shared" si="19"/>
        <v>298.38003962451779</v>
      </c>
      <c r="W75">
        <f t="shared" si="26"/>
        <v>2.9534643686439943</v>
      </c>
      <c r="X75" s="20">
        <f t="shared" si="27"/>
        <v>3.3559032550806846E-5</v>
      </c>
    </row>
    <row r="76" spans="2:24" x14ac:dyDescent="0.25">
      <c r="B76" s="2">
        <v>0.76539509999999999</v>
      </c>
      <c r="C76">
        <v>212.31525600000001</v>
      </c>
      <c r="D76">
        <f t="shared" si="16"/>
        <v>211.65080714205598</v>
      </c>
      <c r="E76">
        <f t="shared" si="20"/>
        <v>0.44149228482311714</v>
      </c>
      <c r="F76" s="20">
        <f t="shared" si="21"/>
        <v>9.7940138807519028E-6</v>
      </c>
      <c r="H76" s="2">
        <v>0.73887166999999998</v>
      </c>
      <c r="I76">
        <v>224.81890899999999</v>
      </c>
      <c r="J76">
        <f t="shared" si="17"/>
        <v>225.01682565662543</v>
      </c>
      <c r="K76">
        <f t="shared" si="22"/>
        <v>3.9171002969791445E-2</v>
      </c>
      <c r="L76" s="20">
        <f t="shared" si="23"/>
        <v>7.7499521285487339E-7</v>
      </c>
      <c r="N76" s="2">
        <v>0.70816011999999995</v>
      </c>
      <c r="O76">
        <v>251.514106</v>
      </c>
      <c r="P76">
        <f t="shared" si="18"/>
        <v>249.88690240254297</v>
      </c>
      <c r="Q76">
        <f t="shared" si="24"/>
        <v>2.6477915475770866</v>
      </c>
      <c r="R76" s="20">
        <f t="shared" si="25"/>
        <v>4.1856132496128991E-5</v>
      </c>
      <c r="T76" s="2">
        <v>0.78710420999999997</v>
      </c>
      <c r="U76">
        <v>297.36526900000001</v>
      </c>
      <c r="V76">
        <f t="shared" si="19"/>
        <v>299.3207757870432</v>
      </c>
      <c r="W76">
        <f t="shared" si="26"/>
        <v>3.8240067941719849</v>
      </c>
      <c r="X76" s="20">
        <f t="shared" si="27"/>
        <v>4.324522573612786E-5</v>
      </c>
    </row>
    <row r="77" spans="2:24" x14ac:dyDescent="0.25">
      <c r="B77" s="2">
        <v>0.76881140999999997</v>
      </c>
      <c r="C77">
        <v>212.94555299999999</v>
      </c>
      <c r="D77">
        <f t="shared" si="16"/>
        <v>212.35309091270813</v>
      </c>
      <c r="E77">
        <f t="shared" si="20"/>
        <v>0.351011324878232</v>
      </c>
      <c r="F77" s="20">
        <f t="shared" si="21"/>
        <v>7.7407667028240709E-6</v>
      </c>
      <c r="H77" s="2">
        <v>0.74127193999999996</v>
      </c>
      <c r="I77">
        <v>225.03532000000001</v>
      </c>
      <c r="J77">
        <f t="shared" si="17"/>
        <v>225.22362126188847</v>
      </c>
      <c r="K77">
        <f t="shared" si="22"/>
        <v>3.5457365228784503E-2</v>
      </c>
      <c r="L77" s="20">
        <f t="shared" si="23"/>
        <v>7.0017255926243227E-7</v>
      </c>
      <c r="N77" s="2">
        <v>0.71088328000000001</v>
      </c>
      <c r="O77">
        <v>251.68216000000001</v>
      </c>
      <c r="P77">
        <f t="shared" si="18"/>
        <v>249.99448104093364</v>
      </c>
      <c r="Q77">
        <f t="shared" si="24"/>
        <v>2.8482602688753622</v>
      </c>
      <c r="R77" s="20">
        <f t="shared" si="25"/>
        <v>4.4965021642358303E-5</v>
      </c>
      <c r="T77" s="2">
        <v>0.78918695999999999</v>
      </c>
      <c r="U77">
        <v>298.06509699999998</v>
      </c>
      <c r="V77">
        <f t="shared" si="19"/>
        <v>300.30934746953506</v>
      </c>
      <c r="W77">
        <f t="shared" si="26"/>
        <v>5.0366601700084042</v>
      </c>
      <c r="X77" s="20">
        <f t="shared" si="27"/>
        <v>5.6691820314215105E-5</v>
      </c>
    </row>
    <row r="78" spans="2:24" x14ac:dyDescent="0.25">
      <c r="B78" s="2">
        <v>0.77027599000000002</v>
      </c>
      <c r="C78">
        <v>213.08316400000001</v>
      </c>
      <c r="D78">
        <f t="shared" si="16"/>
        <v>212.66939235646572</v>
      </c>
      <c r="E78">
        <f t="shared" si="20"/>
        <v>0.17120697299306717</v>
      </c>
      <c r="F78" s="20">
        <f t="shared" si="21"/>
        <v>3.7707103683082362E-6</v>
      </c>
      <c r="H78" s="2">
        <v>0.74470831999999998</v>
      </c>
      <c r="I78">
        <v>225.50685100000001</v>
      </c>
      <c r="J78">
        <f t="shared" si="17"/>
        <v>225.53870835581517</v>
      </c>
      <c r="K78">
        <f t="shared" si="22"/>
        <v>1.0148911195338802E-3</v>
      </c>
      <c r="L78" s="20">
        <f t="shared" si="23"/>
        <v>1.9957216626649308E-8</v>
      </c>
      <c r="N78" s="2">
        <v>0.71457937999999999</v>
      </c>
      <c r="O78">
        <v>251.99184299999999</v>
      </c>
      <c r="P78">
        <f t="shared" si="18"/>
        <v>250.15065758764734</v>
      </c>
      <c r="Q78">
        <f t="shared" si="24"/>
        <v>3.3899637226601751</v>
      </c>
      <c r="R78" s="20">
        <f t="shared" si="25"/>
        <v>5.3385348845907711E-5</v>
      </c>
      <c r="T78" s="2">
        <v>0.79229201000000005</v>
      </c>
      <c r="U78">
        <v>299.30938800000001</v>
      </c>
      <c r="V78">
        <f t="shared" si="19"/>
        <v>301.92732388982591</v>
      </c>
      <c r="W78">
        <f t="shared" si="26"/>
        <v>6.8535883232385322</v>
      </c>
      <c r="X78" s="20">
        <f t="shared" si="27"/>
        <v>7.6502800967156106E-5</v>
      </c>
    </row>
    <row r="79" spans="2:24" x14ac:dyDescent="0.25">
      <c r="B79" s="2">
        <v>0.77178935000000004</v>
      </c>
      <c r="C79">
        <v>213.34292099999999</v>
      </c>
      <c r="D79">
        <f t="shared" si="16"/>
        <v>213.00632079681668</v>
      </c>
      <c r="E79">
        <f t="shared" si="20"/>
        <v>0.11329969678304495</v>
      </c>
      <c r="F79" s="20">
        <f t="shared" si="21"/>
        <v>2.4892715389987585E-6</v>
      </c>
      <c r="H79" s="2">
        <v>0.74661411</v>
      </c>
      <c r="I79">
        <v>225.70993899999999</v>
      </c>
      <c r="J79">
        <f t="shared" si="17"/>
        <v>225.72377396558235</v>
      </c>
      <c r="K79">
        <f t="shared" si="22"/>
        <v>1.914062726651341E-4</v>
      </c>
      <c r="L79" s="20">
        <f t="shared" si="23"/>
        <v>3.7571176900433738E-9</v>
      </c>
      <c r="N79" s="2">
        <v>0.71686397000000002</v>
      </c>
      <c r="O79">
        <v>252.02839800000001</v>
      </c>
      <c r="P79">
        <f t="shared" si="18"/>
        <v>250.25349872599747</v>
      </c>
      <c r="Q79">
        <f t="shared" si="24"/>
        <v>3.1502674328547284</v>
      </c>
      <c r="R79" s="20">
        <f t="shared" si="25"/>
        <v>4.9596207208672215E-5</v>
      </c>
      <c r="T79" s="2">
        <v>0.79401566999999995</v>
      </c>
      <c r="U79">
        <v>300.08291400000002</v>
      </c>
      <c r="V79">
        <f t="shared" si="19"/>
        <v>302.90822139771018</v>
      </c>
      <c r="W79">
        <f t="shared" si="26"/>
        <v>7.9823618915557679</v>
      </c>
      <c r="X79" s="20">
        <f t="shared" si="27"/>
        <v>8.8643904330472674E-5</v>
      </c>
    </row>
    <row r="80" spans="2:24" x14ac:dyDescent="0.25">
      <c r="B80" s="2">
        <v>0.77692786000000003</v>
      </c>
      <c r="C80">
        <v>214.181299</v>
      </c>
      <c r="D80">
        <f t="shared" si="16"/>
        <v>214.23203317270577</v>
      </c>
      <c r="E80">
        <f t="shared" si="20"/>
        <v>2.5739562801392543E-3</v>
      </c>
      <c r="F80" s="20">
        <f t="shared" si="21"/>
        <v>5.6109715868398575E-8</v>
      </c>
      <c r="H80" s="2">
        <v>0.74859534999999999</v>
      </c>
      <c r="I80">
        <v>225.90846500000001</v>
      </c>
      <c r="J80">
        <f t="shared" si="17"/>
        <v>225.92448612068458</v>
      </c>
      <c r="K80">
        <f t="shared" si="22"/>
        <v>2.5667630798956241E-4</v>
      </c>
      <c r="L80" s="20">
        <f t="shared" si="23"/>
        <v>5.0294532371845177E-9</v>
      </c>
      <c r="N80" s="2">
        <v>0.71932803000000001</v>
      </c>
      <c r="O80">
        <v>252.23569800000001</v>
      </c>
      <c r="P80">
        <f t="shared" si="18"/>
        <v>250.37023386185302</v>
      </c>
      <c r="Q80">
        <f t="shared" si="24"/>
        <v>3.4799564507124927</v>
      </c>
      <c r="R80" s="20">
        <f t="shared" si="25"/>
        <v>5.4696647445094973E-5</v>
      </c>
      <c r="T80" s="2">
        <v>0.79669299999999998</v>
      </c>
      <c r="U80">
        <v>301.40817800000002</v>
      </c>
      <c r="V80">
        <f t="shared" si="19"/>
        <v>304.56354710555053</v>
      </c>
      <c r="W80">
        <f t="shared" si="26"/>
        <v>9.956354192262598</v>
      </c>
      <c r="X80" s="20">
        <f t="shared" si="27"/>
        <v>1.0959488231228102E-4</v>
      </c>
    </row>
    <row r="81" spans="2:24" x14ac:dyDescent="0.25">
      <c r="B81" s="2">
        <v>0.77906078999999995</v>
      </c>
      <c r="C81">
        <v>214.60446200000001</v>
      </c>
      <c r="D81">
        <f t="shared" si="16"/>
        <v>214.78062430965943</v>
      </c>
      <c r="E81">
        <f t="shared" si="20"/>
        <v>3.1033159344540612E-2</v>
      </c>
      <c r="F81" s="20">
        <f t="shared" si="21"/>
        <v>6.7382713566770017E-7</v>
      </c>
      <c r="H81" s="2">
        <v>0.75259425000000002</v>
      </c>
      <c r="I81">
        <v>226.32855799999999</v>
      </c>
      <c r="J81">
        <f t="shared" si="17"/>
        <v>226.35731726290675</v>
      </c>
      <c r="K81">
        <f t="shared" si="22"/>
        <v>8.2709520294016123E-4</v>
      </c>
      <c r="L81" s="20">
        <f t="shared" si="23"/>
        <v>1.6146440224247846E-8</v>
      </c>
      <c r="N81" s="2">
        <v>0.72295273999999998</v>
      </c>
      <c r="O81">
        <v>252.40588199999999</v>
      </c>
      <c r="P81">
        <f t="shared" si="18"/>
        <v>250.55377808631334</v>
      </c>
      <c r="Q81">
        <f t="shared" si="24"/>
        <v>3.4302889070933973</v>
      </c>
      <c r="R81" s="20">
        <f t="shared" si="25"/>
        <v>5.3843310744007057E-5</v>
      </c>
      <c r="T81" s="2">
        <v>0.79838629000000005</v>
      </c>
      <c r="U81">
        <v>302.36564199999998</v>
      </c>
      <c r="V81">
        <f t="shared" si="19"/>
        <v>305.70174737396337</v>
      </c>
      <c r="W81">
        <f t="shared" si="26"/>
        <v>11.129599066187421</v>
      </c>
      <c r="X81" s="20">
        <f t="shared" si="27"/>
        <v>1.2173476973363741E-4</v>
      </c>
    </row>
    <row r="82" spans="2:24" x14ac:dyDescent="0.25">
      <c r="B82" s="2">
        <v>0.78151174000000001</v>
      </c>
      <c r="C82">
        <v>215.07795300000001</v>
      </c>
      <c r="D82">
        <f t="shared" si="16"/>
        <v>215.44226299855907</v>
      </c>
      <c r="E82">
        <f t="shared" si="20"/>
        <v>0.1327217750501061</v>
      </c>
      <c r="F82" s="20">
        <f t="shared" si="21"/>
        <v>2.869131096668466E-6</v>
      </c>
      <c r="H82" s="2">
        <v>0.75509711999999996</v>
      </c>
      <c r="I82">
        <v>226.62271799999999</v>
      </c>
      <c r="J82">
        <f t="shared" si="17"/>
        <v>226.64858574406244</v>
      </c>
      <c r="K82">
        <f t="shared" si="22"/>
        <v>6.6914018288054147E-4</v>
      </c>
      <c r="L82" s="20">
        <f t="shared" si="23"/>
        <v>1.3028974161095321E-8</v>
      </c>
      <c r="N82" s="2">
        <v>0.72504517999999996</v>
      </c>
      <c r="O82">
        <v>252.33265700000001</v>
      </c>
      <c r="P82">
        <f t="shared" si="18"/>
        <v>250.66663543950563</v>
      </c>
      <c r="Q82">
        <f t="shared" si="24"/>
        <v>2.7756278400321484</v>
      </c>
      <c r="R82" s="20">
        <f t="shared" si="25"/>
        <v>4.3592754673604708E-5</v>
      </c>
      <c r="T82" s="2">
        <v>0.79992728999999996</v>
      </c>
      <c r="U82">
        <v>303.49597699999998</v>
      </c>
      <c r="V82">
        <f t="shared" si="19"/>
        <v>306.80535608338238</v>
      </c>
      <c r="W82">
        <f t="shared" si="26"/>
        <v>10.951989917528907</v>
      </c>
      <c r="X82" s="20">
        <f t="shared" si="27"/>
        <v>1.1890145196011468E-4</v>
      </c>
    </row>
    <row r="83" spans="2:24" x14ac:dyDescent="0.25">
      <c r="B83" s="2">
        <v>0.78525087000000005</v>
      </c>
      <c r="C83">
        <v>215.87004899999999</v>
      </c>
      <c r="D83">
        <f t="shared" si="16"/>
        <v>216.52080610742598</v>
      </c>
      <c r="E83">
        <f t="shared" si="20"/>
        <v>0.42348481286543965</v>
      </c>
      <c r="F83" s="20">
        <f t="shared" si="21"/>
        <v>9.0876807094480504E-6</v>
      </c>
      <c r="H83" s="2">
        <v>0.75689978000000002</v>
      </c>
      <c r="I83">
        <v>226.83523700000001</v>
      </c>
      <c r="J83">
        <f t="shared" si="17"/>
        <v>226.86884626684324</v>
      </c>
      <c r="K83">
        <f t="shared" si="22"/>
        <v>1.129582817739347E-3</v>
      </c>
      <c r="L83" s="20">
        <f t="shared" si="23"/>
        <v>2.1953159790877805E-8</v>
      </c>
      <c r="N83" s="2">
        <v>0.72739858000000002</v>
      </c>
      <c r="O83">
        <v>252.546018</v>
      </c>
      <c r="P83">
        <f t="shared" si="18"/>
        <v>250.80007074547717</v>
      </c>
      <c r="Q83">
        <f t="shared" si="24"/>
        <v>3.0483318155758159</v>
      </c>
      <c r="R83" s="20">
        <f t="shared" si="25"/>
        <v>4.7794859411012085E-5</v>
      </c>
      <c r="T83" s="2">
        <v>0.80326218999999999</v>
      </c>
      <c r="U83">
        <v>306.09851600000002</v>
      </c>
      <c r="V83">
        <f t="shared" si="19"/>
        <v>309.44141590844754</v>
      </c>
      <c r="W83">
        <f t="shared" si="26"/>
        <v>11.174979797898443</v>
      </c>
      <c r="X83" s="20">
        <f t="shared" si="27"/>
        <v>1.1926809937325294E-4</v>
      </c>
    </row>
    <row r="84" spans="2:24" x14ac:dyDescent="0.25">
      <c r="B84" s="2">
        <v>0.78663346999999995</v>
      </c>
      <c r="C84">
        <v>216.12576100000001</v>
      </c>
      <c r="D84">
        <f t="shared" si="16"/>
        <v>216.94222207449246</v>
      </c>
      <c r="E84">
        <f t="shared" si="20"/>
        <v>0.6666086861613687</v>
      </c>
      <c r="F84" s="20">
        <f t="shared" si="21"/>
        <v>1.4271114724777322E-5</v>
      </c>
      <c r="H84" s="2">
        <v>0.76099061000000001</v>
      </c>
      <c r="I84">
        <v>227.18848500000001</v>
      </c>
      <c r="J84">
        <f t="shared" si="17"/>
        <v>227.40391601979448</v>
      </c>
      <c r="K84">
        <f t="shared" si="22"/>
        <v>4.6410524289683314E-2</v>
      </c>
      <c r="L84" s="20">
        <f t="shared" si="23"/>
        <v>8.9917421332568423E-7</v>
      </c>
      <c r="N84" s="2">
        <v>0.73216329999999996</v>
      </c>
      <c r="O84">
        <v>252.92895300000001</v>
      </c>
      <c r="P84">
        <f t="shared" si="18"/>
        <v>251.0932286544481</v>
      </c>
      <c r="Q84">
        <f t="shared" si="24"/>
        <v>3.3698838728519869</v>
      </c>
      <c r="R84" s="20">
        <f t="shared" si="25"/>
        <v>5.2676612971774821E-5</v>
      </c>
      <c r="T84" s="2">
        <v>0.80465971000000003</v>
      </c>
      <c r="U84">
        <v>307.71507300000002</v>
      </c>
      <c r="V84">
        <f t="shared" si="19"/>
        <v>310.65868046486924</v>
      </c>
      <c r="W84">
        <f t="shared" si="26"/>
        <v>8.6648249072337791</v>
      </c>
      <c r="X84" s="20">
        <f t="shared" si="27"/>
        <v>9.150867163179756E-5</v>
      </c>
    </row>
    <row r="85" spans="2:24" x14ac:dyDescent="0.25">
      <c r="B85" s="2">
        <v>0.78825208000000002</v>
      </c>
      <c r="C85">
        <v>216.578047</v>
      </c>
      <c r="D85">
        <f t="shared" si="16"/>
        <v>217.45204755362937</v>
      </c>
      <c r="E85">
        <f t="shared" si="20"/>
        <v>0.76387696774444913</v>
      </c>
      <c r="F85" s="20">
        <f t="shared" si="21"/>
        <v>1.6285254472310592E-5</v>
      </c>
      <c r="H85" s="2">
        <v>0.76267134000000003</v>
      </c>
      <c r="I85">
        <v>227.38336699999999</v>
      </c>
      <c r="J85">
        <f t="shared" si="17"/>
        <v>227.63898729013758</v>
      </c>
      <c r="K85">
        <f t="shared" si="22"/>
        <v>6.5341732730023375E-2</v>
      </c>
      <c r="L85" s="20">
        <f t="shared" si="23"/>
        <v>1.263785187483932E-6</v>
      </c>
      <c r="N85" s="2">
        <v>0.73474061000000002</v>
      </c>
      <c r="O85">
        <v>253.09330600000001</v>
      </c>
      <c r="P85">
        <f t="shared" si="18"/>
        <v>251.26588861605887</v>
      </c>
      <c r="Q85">
        <f t="shared" si="24"/>
        <v>3.3394542951302761</v>
      </c>
      <c r="R85" s="20">
        <f t="shared" si="25"/>
        <v>5.2133176368203046E-5</v>
      </c>
      <c r="T85" s="2">
        <v>0.80585019999999996</v>
      </c>
      <c r="U85">
        <v>309.27004899999997</v>
      </c>
      <c r="V85">
        <f t="shared" si="19"/>
        <v>311.75401404778745</v>
      </c>
      <c r="W85">
        <f t="shared" si="26"/>
        <v>6.1700823586298501</v>
      </c>
      <c r="X85" s="20">
        <f t="shared" si="27"/>
        <v>6.4508246194247836E-5</v>
      </c>
    </row>
    <row r="86" spans="2:24" x14ac:dyDescent="0.25">
      <c r="B86" s="2">
        <v>0.79199470999999999</v>
      </c>
      <c r="C86">
        <v>217.499979</v>
      </c>
      <c r="D86">
        <f t="shared" si="16"/>
        <v>218.70335532020746</v>
      </c>
      <c r="E86">
        <f t="shared" si="20"/>
        <v>1.4481145680360668</v>
      </c>
      <c r="F86" s="20">
        <f t="shared" si="21"/>
        <v>3.0611491032834438E-5</v>
      </c>
      <c r="H86" s="2">
        <v>0.76455055000000005</v>
      </c>
      <c r="I86">
        <v>227.67184599999999</v>
      </c>
      <c r="J86">
        <f t="shared" si="17"/>
        <v>227.91313275003725</v>
      </c>
      <c r="K86">
        <f t="shared" si="22"/>
        <v>5.8219295743543814E-2</v>
      </c>
      <c r="L86" s="20">
        <f t="shared" si="23"/>
        <v>1.1231772283749163E-6</v>
      </c>
      <c r="N86" s="2">
        <v>0.73691176999999997</v>
      </c>
      <c r="O86">
        <v>253.267719</v>
      </c>
      <c r="P86">
        <f t="shared" si="18"/>
        <v>251.41975719182233</v>
      </c>
      <c r="Q86">
        <f t="shared" si="24"/>
        <v>3.4149628444832913</v>
      </c>
      <c r="R86" s="20">
        <f t="shared" si="25"/>
        <v>5.3238560573466533E-5</v>
      </c>
      <c r="T86" s="2">
        <v>0.80868682000000003</v>
      </c>
      <c r="U86">
        <v>312.76524999999998</v>
      </c>
      <c r="V86">
        <f t="shared" si="19"/>
        <v>314.6041168500235</v>
      </c>
      <c r="W86">
        <f t="shared" si="26"/>
        <v>3.3814312921154275</v>
      </c>
      <c r="X86" s="20">
        <f t="shared" si="27"/>
        <v>3.4567150332558525E-5</v>
      </c>
    </row>
    <row r="87" spans="2:24" x14ac:dyDescent="0.25">
      <c r="B87" s="2">
        <v>0.79329676000000005</v>
      </c>
      <c r="C87">
        <v>217.79918900000001</v>
      </c>
      <c r="D87">
        <f t="shared" si="16"/>
        <v>219.16395655970337</v>
      </c>
      <c r="E87">
        <f t="shared" si="20"/>
        <v>1.8625904920186442</v>
      </c>
      <c r="F87" s="20">
        <f t="shared" si="21"/>
        <v>3.9264933397306057E-5</v>
      </c>
      <c r="H87" s="2">
        <v>0.76966526000000002</v>
      </c>
      <c r="I87">
        <v>228.461704</v>
      </c>
      <c r="J87">
        <f t="shared" si="17"/>
        <v>228.72529369940156</v>
      </c>
      <c r="K87">
        <f t="shared" si="22"/>
        <v>6.9479529630606787E-2</v>
      </c>
      <c r="L87" s="20">
        <f t="shared" si="23"/>
        <v>1.3311593478574949E-6</v>
      </c>
      <c r="N87" s="2">
        <v>0.74056038000000002</v>
      </c>
      <c r="O87">
        <v>253.42580000000001</v>
      </c>
      <c r="P87">
        <f t="shared" si="18"/>
        <v>251.69718681386377</v>
      </c>
      <c r="Q87">
        <f t="shared" si="24"/>
        <v>2.9881035472840951</v>
      </c>
      <c r="R87" s="20">
        <f t="shared" si="25"/>
        <v>4.6525815146217533E-5</v>
      </c>
      <c r="T87" s="2">
        <v>0.80961890999999997</v>
      </c>
      <c r="U87">
        <v>314.130267</v>
      </c>
      <c r="V87">
        <f t="shared" si="19"/>
        <v>315.62203388209065</v>
      </c>
      <c r="W87">
        <f t="shared" si="26"/>
        <v>2.2253684305024422</v>
      </c>
      <c r="X87" s="20">
        <f t="shared" si="27"/>
        <v>2.2551859432423372E-5</v>
      </c>
    </row>
    <row r="88" spans="2:24" x14ac:dyDescent="0.25">
      <c r="B88" s="2">
        <v>0.79513520000000004</v>
      </c>
      <c r="C88">
        <v>218.35077000000001</v>
      </c>
      <c r="D88">
        <f t="shared" si="16"/>
        <v>219.83806829026955</v>
      </c>
      <c r="E88">
        <f t="shared" si="20"/>
        <v>2.2120562042386838</v>
      </c>
      <c r="F88" s="20">
        <f t="shared" si="21"/>
        <v>4.6396658304631775E-5</v>
      </c>
      <c r="H88" s="2">
        <v>0.77175948000000005</v>
      </c>
      <c r="I88">
        <v>228.75253499999999</v>
      </c>
      <c r="J88">
        <f t="shared" si="17"/>
        <v>229.08839505776908</v>
      </c>
      <c r="K88">
        <f t="shared" si="22"/>
        <v>0.11280197840465125</v>
      </c>
      <c r="L88" s="20">
        <f t="shared" si="23"/>
        <v>2.1556829442132333E-6</v>
      </c>
      <c r="N88" s="2">
        <v>0.74325947000000003</v>
      </c>
      <c r="O88">
        <v>253.68462400000001</v>
      </c>
      <c r="P88">
        <f t="shared" si="18"/>
        <v>251.91900574073787</v>
      </c>
      <c r="Q88">
        <f t="shared" si="24"/>
        <v>3.1174078374398713</v>
      </c>
      <c r="R88" s="20">
        <f t="shared" si="25"/>
        <v>4.8440133643203163E-5</v>
      </c>
      <c r="T88" s="2">
        <v>0.81155412000000005</v>
      </c>
      <c r="U88">
        <v>316.83788299999998</v>
      </c>
      <c r="V88">
        <f t="shared" si="19"/>
        <v>317.87970603650524</v>
      </c>
      <c r="W88">
        <f t="shared" si="26"/>
        <v>1.0853952393930479</v>
      </c>
      <c r="X88" s="20">
        <f t="shared" si="27"/>
        <v>1.0812190943904894E-5</v>
      </c>
    </row>
    <row r="89" spans="2:24" x14ac:dyDescent="0.25">
      <c r="B89" s="2">
        <v>0.79782940000000002</v>
      </c>
      <c r="C89">
        <v>219.16325000000001</v>
      </c>
      <c r="D89">
        <f t="shared" si="16"/>
        <v>220.87931433995743</v>
      </c>
      <c r="E89">
        <f t="shared" si="20"/>
        <v>2.9448768188735195</v>
      </c>
      <c r="F89" s="20">
        <f t="shared" si="21"/>
        <v>6.1310049869172506E-5</v>
      </c>
      <c r="H89" s="2">
        <v>0.77336477999999997</v>
      </c>
      <c r="I89">
        <v>228.945065</v>
      </c>
      <c r="J89">
        <f t="shared" si="17"/>
        <v>229.3798938079411</v>
      </c>
      <c r="K89">
        <f t="shared" si="22"/>
        <v>0.18907609221547977</v>
      </c>
      <c r="L89" s="20">
        <f t="shared" si="23"/>
        <v>3.607231748247162E-6</v>
      </c>
      <c r="N89" s="2">
        <v>0.74695549999999999</v>
      </c>
      <c r="O89">
        <v>254.024563</v>
      </c>
      <c r="P89">
        <f t="shared" si="18"/>
        <v>252.24814280582908</v>
      </c>
      <c r="Q89">
        <f t="shared" si="24"/>
        <v>3.1556687062582651</v>
      </c>
      <c r="R89" s="20">
        <f t="shared" si="25"/>
        <v>4.890350391585501E-5</v>
      </c>
      <c r="T89" s="2">
        <v>0.81215062999999998</v>
      </c>
      <c r="U89">
        <v>318.088503</v>
      </c>
      <c r="V89">
        <f t="shared" si="19"/>
        <v>318.61782474991571</v>
      </c>
      <c r="W89">
        <f t="shared" si="26"/>
        <v>0.28018151493382887</v>
      </c>
      <c r="X89" s="20">
        <f t="shared" si="27"/>
        <v>2.7691312115912401E-6</v>
      </c>
    </row>
    <row r="90" spans="2:24" x14ac:dyDescent="0.25">
      <c r="B90" s="2">
        <v>0.79905095999999998</v>
      </c>
      <c r="C90">
        <v>219.47261700000001</v>
      </c>
      <c r="D90">
        <f t="shared" si="16"/>
        <v>221.37361292255662</v>
      </c>
      <c r="E90">
        <f t="shared" si="20"/>
        <v>3.6137854975768322</v>
      </c>
      <c r="F90" s="20">
        <f t="shared" si="21"/>
        <v>7.5024254090799472E-5</v>
      </c>
      <c r="H90" s="2">
        <v>0.77717605000000001</v>
      </c>
      <c r="I90">
        <v>229.500732</v>
      </c>
      <c r="J90">
        <f t="shared" si="17"/>
        <v>230.12159157936628</v>
      </c>
      <c r="K90">
        <f t="shared" si="22"/>
        <v>0.38546661729087706</v>
      </c>
      <c r="L90" s="20">
        <f t="shared" si="23"/>
        <v>7.3184417840875536E-6</v>
      </c>
      <c r="N90" s="2">
        <v>0.74928391000000005</v>
      </c>
      <c r="O90">
        <v>254.15821500000001</v>
      </c>
      <c r="P90">
        <f t="shared" si="18"/>
        <v>252.47200420261004</v>
      </c>
      <c r="Q90">
        <f t="shared" si="24"/>
        <v>2.8433068532345365</v>
      </c>
      <c r="R90" s="20">
        <f t="shared" si="25"/>
        <v>4.4016492098258891E-5</v>
      </c>
      <c r="T90" s="2">
        <v>0.81289350000000005</v>
      </c>
      <c r="U90">
        <v>319.56436600000001</v>
      </c>
      <c r="V90">
        <f t="shared" si="19"/>
        <v>319.56686759731895</v>
      </c>
      <c r="W90">
        <f t="shared" si="26"/>
        <v>6.2579891461264454E-6</v>
      </c>
      <c r="X90" s="20">
        <f t="shared" si="27"/>
        <v>6.1279909260589267E-11</v>
      </c>
    </row>
    <row r="91" spans="2:24" x14ac:dyDescent="0.25">
      <c r="B91" s="2">
        <v>0.80051570999999999</v>
      </c>
      <c r="C91">
        <v>219.88031000000001</v>
      </c>
      <c r="D91">
        <f t="shared" si="16"/>
        <v>221.98566557333851</v>
      </c>
      <c r="E91">
        <f t="shared" si="20"/>
        <v>4.4325220901874829</v>
      </c>
      <c r="F91" s="20">
        <f t="shared" si="21"/>
        <v>9.1680764791764359E-5</v>
      </c>
      <c r="H91" s="2">
        <v>0.77994275999999996</v>
      </c>
      <c r="I91">
        <v>229.89566099999999</v>
      </c>
      <c r="J91">
        <f t="shared" si="17"/>
        <v>230.70789123486347</v>
      </c>
      <c r="K91">
        <f t="shared" si="22"/>
        <v>0.65971795442637993</v>
      </c>
      <c r="L91" s="20">
        <f t="shared" si="23"/>
        <v>1.248236145949406E-5</v>
      </c>
      <c r="N91" s="2">
        <v>0.75112164000000003</v>
      </c>
      <c r="O91">
        <v>254.441091</v>
      </c>
      <c r="P91">
        <f t="shared" si="18"/>
        <v>252.65848906452084</v>
      </c>
      <c r="Q91">
        <f t="shared" si="24"/>
        <v>3.1776696603740615</v>
      </c>
      <c r="R91" s="20">
        <f t="shared" si="25"/>
        <v>4.9083355997754398E-5</v>
      </c>
      <c r="T91" s="2">
        <v>0.81448823000000004</v>
      </c>
      <c r="U91">
        <v>322.335329</v>
      </c>
      <c r="V91">
        <f t="shared" si="19"/>
        <v>321.72340523437822</v>
      </c>
      <c r="W91">
        <f t="shared" si="26"/>
        <v>0.37445069493274152</v>
      </c>
      <c r="X91" s="20">
        <f t="shared" si="27"/>
        <v>3.6039505593945895E-6</v>
      </c>
    </row>
    <row r="92" spans="2:24" x14ac:dyDescent="0.25">
      <c r="B92" s="2">
        <v>0.80396761999999999</v>
      </c>
      <c r="C92">
        <v>220.57809700000001</v>
      </c>
      <c r="D92">
        <f t="shared" si="16"/>
        <v>223.51755355491878</v>
      </c>
      <c r="E92">
        <f t="shared" si="20"/>
        <v>8.6404048382548844</v>
      </c>
      <c r="F92" s="20">
        <f t="shared" si="21"/>
        <v>1.7758624332303344E-4</v>
      </c>
      <c r="H92" s="2">
        <v>0.78270941999999999</v>
      </c>
      <c r="I92">
        <v>230.31681599999999</v>
      </c>
      <c r="J92">
        <f t="shared" si="17"/>
        <v>231.33892729330015</v>
      </c>
      <c r="K92">
        <f t="shared" si="22"/>
        <v>1.0447114958917183</v>
      </c>
      <c r="L92" s="20">
        <f t="shared" si="23"/>
        <v>1.9694505354999104E-5</v>
      </c>
      <c r="N92" s="2">
        <v>0.75644462999999995</v>
      </c>
      <c r="O92">
        <v>254.83353099999999</v>
      </c>
      <c r="P92">
        <f t="shared" si="18"/>
        <v>253.25279431848267</v>
      </c>
      <c r="Q92">
        <f t="shared" si="24"/>
        <v>2.4987284562943972</v>
      </c>
      <c r="R92" s="20">
        <f t="shared" si="25"/>
        <v>3.8477417787226368E-5</v>
      </c>
      <c r="T92" s="2">
        <v>0.81557133000000004</v>
      </c>
      <c r="U92">
        <v>323.77245499999998</v>
      </c>
      <c r="V92">
        <f t="shared" si="19"/>
        <v>323.28826348564843</v>
      </c>
      <c r="W92">
        <f t="shared" si="26"/>
        <v>0.23444142257004794</v>
      </c>
      <c r="X92" s="20">
        <f t="shared" si="27"/>
        <v>2.2364260966752526E-6</v>
      </c>
    </row>
    <row r="93" spans="2:24" x14ac:dyDescent="0.25">
      <c r="B93" s="2">
        <v>0.80541152000000005</v>
      </c>
      <c r="C93">
        <v>220.99391499999999</v>
      </c>
      <c r="D93">
        <f t="shared" si="16"/>
        <v>224.1984972771362</v>
      </c>
      <c r="E93">
        <f t="shared" si="20"/>
        <v>10.269347570935505</v>
      </c>
      <c r="F93" s="20">
        <f t="shared" si="21"/>
        <v>2.1027237577902634E-4</v>
      </c>
      <c r="H93" s="2">
        <v>0.78418003999999997</v>
      </c>
      <c r="I93">
        <v>230.578093</v>
      </c>
      <c r="J93">
        <f t="shared" si="17"/>
        <v>231.69410864065873</v>
      </c>
      <c r="K93">
        <f t="shared" si="22"/>
        <v>1.2454909101949168</v>
      </c>
      <c r="L93" s="20">
        <f t="shared" si="23"/>
        <v>2.3426341840505666E-5</v>
      </c>
      <c r="N93" s="2">
        <v>0.75867600999999996</v>
      </c>
      <c r="O93">
        <v>255.07099400000001</v>
      </c>
      <c r="P93">
        <f t="shared" si="18"/>
        <v>253.52850886351973</v>
      </c>
      <c r="Q93">
        <f t="shared" si="24"/>
        <v>2.3792603962625898</v>
      </c>
      <c r="R93" s="20">
        <f t="shared" si="25"/>
        <v>3.6569567701698627E-5</v>
      </c>
      <c r="T93" s="2">
        <v>0.81629483999999997</v>
      </c>
      <c r="U93">
        <v>325.02994000000001</v>
      </c>
      <c r="V93">
        <f t="shared" si="19"/>
        <v>324.3824091672231</v>
      </c>
      <c r="W93">
        <f t="shared" si="26"/>
        <v>0.41929617939675662</v>
      </c>
      <c r="X93" s="20">
        <f t="shared" si="27"/>
        <v>3.9689366756198184E-6</v>
      </c>
    </row>
    <row r="94" spans="2:24" x14ac:dyDescent="0.25">
      <c r="B94" s="2">
        <v>0.80638615000000002</v>
      </c>
      <c r="C94">
        <v>221.540888</v>
      </c>
      <c r="D94">
        <f t="shared" si="16"/>
        <v>224.67251875754707</v>
      </c>
      <c r="E94">
        <f t="shared" si="20"/>
        <v>9.8071112016148465</v>
      </c>
      <c r="F94" s="20">
        <f t="shared" si="21"/>
        <v>1.9981740540151509E-4</v>
      </c>
      <c r="H94" s="2">
        <v>0.78556373999999995</v>
      </c>
      <c r="I94">
        <v>230.97877700000001</v>
      </c>
      <c r="J94">
        <f t="shared" si="17"/>
        <v>232.04168045873124</v>
      </c>
      <c r="K94">
        <f t="shared" si="22"/>
        <v>1.1297637625828065</v>
      </c>
      <c r="L94" s="20">
        <f t="shared" si="23"/>
        <v>2.1175978412393354E-5</v>
      </c>
      <c r="N94" s="2">
        <v>0.76088981</v>
      </c>
      <c r="O94">
        <v>255.29969399999999</v>
      </c>
      <c r="P94">
        <f t="shared" si="18"/>
        <v>253.8193665916223</v>
      </c>
      <c r="Q94">
        <f t="shared" si="24"/>
        <v>2.1913692359942076</v>
      </c>
      <c r="R94" s="20">
        <f t="shared" si="25"/>
        <v>3.3621336389416968E-5</v>
      </c>
      <c r="T94" s="2">
        <v>0.81737183999999996</v>
      </c>
      <c r="U94">
        <v>327.49178899999998</v>
      </c>
      <c r="V94">
        <f t="shared" si="19"/>
        <v>326.08868310962498</v>
      </c>
      <c r="W94">
        <f t="shared" si="26"/>
        <v>1.9687061396050278</v>
      </c>
      <c r="X94" s="20">
        <f t="shared" si="27"/>
        <v>1.8356085180644952E-5</v>
      </c>
    </row>
    <row r="95" spans="2:24" x14ac:dyDescent="0.25">
      <c r="B95" s="2">
        <v>0.80956936000000002</v>
      </c>
      <c r="C95">
        <v>223.03048000000001</v>
      </c>
      <c r="D95">
        <f t="shared" si="16"/>
        <v>226.30758589610062</v>
      </c>
      <c r="E95">
        <f t="shared" si="20"/>
        <v>10.739423054257367</v>
      </c>
      <c r="F95" s="20">
        <f t="shared" si="21"/>
        <v>2.1589993550412284E-4</v>
      </c>
      <c r="H95" s="2">
        <v>0.78828319999999996</v>
      </c>
      <c r="I95">
        <v>231.59336999999999</v>
      </c>
      <c r="J95">
        <f t="shared" si="17"/>
        <v>232.76526724063825</v>
      </c>
      <c r="K95">
        <f t="shared" si="22"/>
        <v>1.3733431426155656</v>
      </c>
      <c r="L95" s="20">
        <f t="shared" si="23"/>
        <v>2.5605120182641125E-5</v>
      </c>
      <c r="N95" s="2">
        <v>0.76430644000000003</v>
      </c>
      <c r="O95">
        <v>255.76915</v>
      </c>
      <c r="P95">
        <f t="shared" si="18"/>
        <v>254.30533443402521</v>
      </c>
      <c r="Q95">
        <f t="shared" si="24"/>
        <v>2.1427560111900767</v>
      </c>
      <c r="R95" s="20">
        <f t="shared" si="25"/>
        <v>3.2754909342731985E-5</v>
      </c>
      <c r="T95" s="2">
        <v>0.81796884999999997</v>
      </c>
      <c r="U95">
        <v>328.84660500000001</v>
      </c>
      <c r="V95">
        <f t="shared" si="19"/>
        <v>327.07687544875159</v>
      </c>
      <c r="W95">
        <f t="shared" si="26"/>
        <v>3.1319426845619249</v>
      </c>
      <c r="X95" s="20">
        <f t="shared" si="27"/>
        <v>2.8961902062100133E-5</v>
      </c>
    </row>
    <row r="96" spans="2:24" x14ac:dyDescent="0.25">
      <c r="B96" s="2">
        <v>0.81116356000000001</v>
      </c>
      <c r="C96">
        <v>223.73225199999999</v>
      </c>
      <c r="D96">
        <f t="shared" si="16"/>
        <v>227.18050985014645</v>
      </c>
      <c r="E96">
        <f t="shared" si="20"/>
        <v>11.890482201096697</v>
      </c>
      <c r="F96" s="20">
        <f t="shared" si="21"/>
        <v>2.3754302295375763E-4</v>
      </c>
      <c r="H96" s="2">
        <v>0.78993484999999997</v>
      </c>
      <c r="I96">
        <v>231.94726199999999</v>
      </c>
      <c r="J96">
        <f t="shared" si="17"/>
        <v>233.23288319216309</v>
      </c>
      <c r="K96">
        <f t="shared" si="22"/>
        <v>1.6528218497388487</v>
      </c>
      <c r="L96" s="20">
        <f t="shared" si="23"/>
        <v>3.0721862766534945E-5</v>
      </c>
      <c r="N96" s="2">
        <v>0.76653802000000004</v>
      </c>
      <c r="O96">
        <v>255.90897000000001</v>
      </c>
      <c r="P96">
        <f t="shared" si="18"/>
        <v>254.64938888751348</v>
      </c>
      <c r="Q96">
        <f t="shared" si="24"/>
        <v>1.5865445789328028</v>
      </c>
      <c r="R96" s="20">
        <f t="shared" si="25"/>
        <v>2.422597483697185E-5</v>
      </c>
      <c r="T96" s="2">
        <v>0.81877045999999998</v>
      </c>
      <c r="U96">
        <v>330.65820500000001</v>
      </c>
      <c r="V96">
        <f t="shared" si="19"/>
        <v>328.45424341405061</v>
      </c>
      <c r="W96">
        <f t="shared" si="26"/>
        <v>4.8574466723405969</v>
      </c>
      <c r="X96" s="20">
        <f t="shared" si="27"/>
        <v>4.4427250208683254E-5</v>
      </c>
    </row>
    <row r="97" spans="2:24" x14ac:dyDescent="0.25">
      <c r="B97" s="2">
        <v>0.81256872000000002</v>
      </c>
      <c r="C97">
        <v>224.65339399999999</v>
      </c>
      <c r="D97">
        <f t="shared" si="16"/>
        <v>227.98257211135908</v>
      </c>
      <c r="E97">
        <f t="shared" si="20"/>
        <v>11.083426897152441</v>
      </c>
      <c r="F97" s="20">
        <f t="shared" si="21"/>
        <v>2.1960796764536211E-4</v>
      </c>
      <c r="H97" s="2">
        <v>0.79161398999999999</v>
      </c>
      <c r="I97">
        <v>232.307186</v>
      </c>
      <c r="J97">
        <f t="shared" si="17"/>
        <v>233.73184039203198</v>
      </c>
      <c r="K97">
        <f t="shared" si="22"/>
        <v>2.0296401367360173</v>
      </c>
      <c r="L97" s="20">
        <f t="shared" si="23"/>
        <v>3.7609170460710033E-5</v>
      </c>
      <c r="N97" s="2">
        <v>0.76953748</v>
      </c>
      <c r="O97">
        <v>256.234893</v>
      </c>
      <c r="P97">
        <f t="shared" si="18"/>
        <v>255.14860777505257</v>
      </c>
      <c r="Q97">
        <f t="shared" si="24"/>
        <v>1.1800155899390918</v>
      </c>
      <c r="R97" s="20">
        <f t="shared" si="25"/>
        <v>1.7972612277337609E-5</v>
      </c>
      <c r="T97" s="2">
        <v>0.81977646000000004</v>
      </c>
      <c r="U97">
        <v>333.18276300000002</v>
      </c>
      <c r="V97">
        <f t="shared" si="19"/>
        <v>330.26989141540525</v>
      </c>
      <c r="W97">
        <f t="shared" si="26"/>
        <v>8.4848208683396358</v>
      </c>
      <c r="X97" s="20">
        <f t="shared" si="27"/>
        <v>7.6432422951977155E-5</v>
      </c>
    </row>
    <row r="98" spans="2:24" x14ac:dyDescent="0.25">
      <c r="B98" s="2">
        <v>0.81500596999999997</v>
      </c>
      <c r="C98">
        <v>226.30457100000001</v>
      </c>
      <c r="D98">
        <f t="shared" si="16"/>
        <v>229.4525557828882</v>
      </c>
      <c r="E98">
        <f t="shared" si="20"/>
        <v>9.9098081932955875</v>
      </c>
      <c r="F98" s="20">
        <f t="shared" si="21"/>
        <v>1.9349894275984188E-4</v>
      </c>
      <c r="H98" s="2">
        <v>0.79494156000000005</v>
      </c>
      <c r="I98">
        <v>233.289287</v>
      </c>
      <c r="J98">
        <f t="shared" si="17"/>
        <v>234.79731234409627</v>
      </c>
      <c r="K98">
        <f t="shared" si="22"/>
        <v>2.274140438436667</v>
      </c>
      <c r="L98" s="20">
        <f t="shared" si="23"/>
        <v>4.1785700704712996E-5</v>
      </c>
      <c r="N98" s="2">
        <v>0.77109749000000005</v>
      </c>
      <c r="O98">
        <v>256.44016199999999</v>
      </c>
      <c r="P98">
        <f t="shared" si="18"/>
        <v>255.4263559218202</v>
      </c>
      <c r="Q98">
        <f t="shared" si="24"/>
        <v>1.0278027641542729</v>
      </c>
      <c r="R98" s="20">
        <f t="shared" si="25"/>
        <v>1.5629234098771264E-5</v>
      </c>
      <c r="T98" s="2">
        <v>0.82040270999999998</v>
      </c>
      <c r="U98">
        <v>334.81363700000003</v>
      </c>
      <c r="V98">
        <f t="shared" si="19"/>
        <v>331.45228514606481</v>
      </c>
      <c r="W98">
        <f t="shared" si="26"/>
        <v>11.29868628595373</v>
      </c>
      <c r="X98" s="20">
        <f t="shared" si="27"/>
        <v>1.0079098125037399E-4</v>
      </c>
    </row>
    <row r="99" spans="2:24" x14ac:dyDescent="0.25">
      <c r="B99" s="2">
        <v>0.81600528999999999</v>
      </c>
      <c r="C99">
        <v>227.07910799999999</v>
      </c>
      <c r="D99">
        <f t="shared" ref="D99:D125" si="28">$AC$6+$AC$2*(1+TANH($AC$3*(B99/E$1)-$AC$4))+C$1^2*$AC$5/((-$AC$7*(B99/D$1-1)^$AC$8+1))</f>
        <v>230.0864942011479</v>
      </c>
      <c r="E99">
        <f t="shared" si="20"/>
        <v>9.044371762854853</v>
      </c>
      <c r="F99" s="20">
        <f t="shared" si="21"/>
        <v>1.7539776143507001E-4</v>
      </c>
      <c r="H99" s="2">
        <v>0.79699841999999999</v>
      </c>
      <c r="I99">
        <v>233.786901</v>
      </c>
      <c r="J99">
        <f t="shared" ref="J99:J130" si="29">$AC$6+$AC$2*(1+TANH($AC$3*(H99/K$1)-$AC$4))+I$1^2*$AC$5/((-$AC$7*(H99/J$1-1)^$AC$8+1))</f>
        <v>235.5120653067672</v>
      </c>
      <c r="K99">
        <f t="shared" si="22"/>
        <v>2.9761918853435461</v>
      </c>
      <c r="L99" s="20">
        <f t="shared" si="23"/>
        <v>5.4452845586676722E-5</v>
      </c>
      <c r="N99" s="2">
        <v>0.77253939999999999</v>
      </c>
      <c r="O99">
        <v>256.59244999999999</v>
      </c>
      <c r="P99">
        <f t="shared" ref="P99:P130" si="30">$AC$6+$AC$2*(1+TANH($AC$3*(N99/Q$1)-$AC$4))+O$1^2*$AC$5/((-$AC$7*(N99/P$1-1)^$AC$8+1))</f>
        <v>255.69493989584396</v>
      </c>
      <c r="Q99">
        <f t="shared" si="24"/>
        <v>0.80552438706216156</v>
      </c>
      <c r="R99" s="20">
        <f t="shared" si="25"/>
        <v>1.2234632990801547E-5</v>
      </c>
      <c r="T99" s="2">
        <v>0.82083203999999999</v>
      </c>
      <c r="U99">
        <v>336.13416100000001</v>
      </c>
      <c r="V99">
        <f t="shared" ref="V99" si="31">$AC$6+$AC$2*(1+TANH($AC$3*(T99/W$1)-$AC$4))+U$1^2*$AC$5/((-$AC$7*(T99/V$1-1)^$AC$8+1))</f>
        <v>332.28727792812509</v>
      </c>
      <c r="W99">
        <f t="shared" si="26"/>
        <v>14.798509368677768</v>
      </c>
      <c r="X99" s="20">
        <f t="shared" si="27"/>
        <v>1.3097628514829185E-4</v>
      </c>
    </row>
    <row r="100" spans="2:24" x14ac:dyDescent="0.25">
      <c r="B100" s="2">
        <v>0.81698077000000002</v>
      </c>
      <c r="C100">
        <v>227.82397499999999</v>
      </c>
      <c r="D100">
        <f t="shared" si="28"/>
        <v>230.72415277596181</v>
      </c>
      <c r="E100">
        <f t="shared" si="20"/>
        <v>8.4110311321828615</v>
      </c>
      <c r="F100" s="20">
        <f t="shared" si="21"/>
        <v>1.6205050561393062E-4</v>
      </c>
      <c r="H100" s="2">
        <v>0.79884739000000005</v>
      </c>
      <c r="I100">
        <v>234.345831</v>
      </c>
      <c r="J100">
        <f t="shared" si="29"/>
        <v>236.1951282136622</v>
      </c>
      <c r="K100">
        <f t="shared" si="22"/>
        <v>3.4199001844587662</v>
      </c>
      <c r="L100" s="20">
        <f t="shared" si="23"/>
        <v>6.2272882217371899E-5</v>
      </c>
      <c r="N100" s="2">
        <v>0.77693332999999998</v>
      </c>
      <c r="O100">
        <v>257.22111599999999</v>
      </c>
      <c r="P100">
        <f t="shared" si="30"/>
        <v>256.59060598048717</v>
      </c>
      <c r="Q100">
        <f t="shared" si="24"/>
        <v>0.39754288470606441</v>
      </c>
      <c r="R100" s="20">
        <f t="shared" si="25"/>
        <v>6.0085647893269204E-6</v>
      </c>
    </row>
    <row r="101" spans="2:24" x14ac:dyDescent="0.25">
      <c r="B101" s="2">
        <v>0.81908404000000001</v>
      </c>
      <c r="C101">
        <v>229.611785</v>
      </c>
      <c r="D101">
        <f t="shared" si="28"/>
        <v>232.16713993774351</v>
      </c>
      <c r="E101">
        <f t="shared" si="20"/>
        <v>6.5298388578501685</v>
      </c>
      <c r="F101" s="20">
        <f t="shared" si="21"/>
        <v>1.2385516276473864E-4</v>
      </c>
      <c r="H101" s="2">
        <v>0.80172827999999996</v>
      </c>
      <c r="I101">
        <v>235.48274499999999</v>
      </c>
      <c r="J101">
        <f t="shared" si="29"/>
        <v>237.34403314471234</v>
      </c>
      <c r="K101">
        <f t="shared" si="22"/>
        <v>3.4643935576467308</v>
      </c>
      <c r="L101" s="20">
        <f t="shared" si="23"/>
        <v>6.247539964530364E-5</v>
      </c>
      <c r="N101" s="2">
        <v>0.77965361</v>
      </c>
      <c r="O101">
        <v>257.57145700000001</v>
      </c>
      <c r="P101">
        <f t="shared" si="30"/>
        <v>257.21019953945029</v>
      </c>
      <c r="Q101">
        <f t="shared" si="24"/>
        <v>0.13050695280283464</v>
      </c>
      <c r="R101" s="20">
        <f t="shared" si="25"/>
        <v>1.9671531842447519E-6</v>
      </c>
    </row>
    <row r="102" spans="2:24" x14ac:dyDescent="0.25">
      <c r="B102" s="2">
        <v>0.81993822999999999</v>
      </c>
      <c r="C102">
        <v>230.27383399999999</v>
      </c>
      <c r="D102">
        <f t="shared" si="28"/>
        <v>232.78174777675744</v>
      </c>
      <c r="E102">
        <f t="shared" si="20"/>
        <v>6.2896315116498069</v>
      </c>
      <c r="F102" s="20">
        <f t="shared" si="21"/>
        <v>1.1861401822080278E-4</v>
      </c>
      <c r="H102" s="2">
        <v>0.80391203</v>
      </c>
      <c r="I102">
        <v>236.26825299999999</v>
      </c>
      <c r="J102">
        <f t="shared" si="29"/>
        <v>238.29133234216232</v>
      </c>
      <c r="K102">
        <f t="shared" si="22"/>
        <v>4.0928500246839787</v>
      </c>
      <c r="L102" s="20">
        <f t="shared" si="23"/>
        <v>7.3318756532450243E-5</v>
      </c>
      <c r="N102" s="2">
        <v>0.78256196</v>
      </c>
      <c r="O102">
        <v>258.24243100000001</v>
      </c>
      <c r="P102">
        <f t="shared" si="30"/>
        <v>257.9354308014934</v>
      </c>
      <c r="Q102">
        <f t="shared" si="24"/>
        <v>9.4249121883100528E-2</v>
      </c>
      <c r="R102" s="20">
        <f t="shared" si="25"/>
        <v>1.413260139089736E-6</v>
      </c>
    </row>
    <row r="103" spans="2:24" x14ac:dyDescent="0.25">
      <c r="B103" s="2">
        <v>0.82071892000000002</v>
      </c>
      <c r="C103">
        <v>230.965046</v>
      </c>
      <c r="D103">
        <f t="shared" si="28"/>
        <v>233.35898287503858</v>
      </c>
      <c r="E103">
        <f t="shared" si="20"/>
        <v>5.7309337616694664</v>
      </c>
      <c r="F103" s="20">
        <f t="shared" si="21"/>
        <v>1.0743180449296586E-4</v>
      </c>
      <c r="H103" s="2">
        <v>0.80697989999999997</v>
      </c>
      <c r="I103">
        <v>237.591903</v>
      </c>
      <c r="J103">
        <f t="shared" si="29"/>
        <v>239.74913702840553</v>
      </c>
      <c r="K103">
        <f t="shared" si="22"/>
        <v>4.6536586533107327</v>
      </c>
      <c r="L103" s="20">
        <f t="shared" si="23"/>
        <v>8.2438722361740085E-5</v>
      </c>
      <c r="N103" s="2">
        <v>0.78514039999999996</v>
      </c>
      <c r="O103">
        <v>258.72305599999999</v>
      </c>
      <c r="P103">
        <f t="shared" si="30"/>
        <v>258.6390648985082</v>
      </c>
      <c r="Q103">
        <f t="shared" si="24"/>
        <v>7.0545051298042073E-3</v>
      </c>
      <c r="R103" s="20">
        <f t="shared" si="25"/>
        <v>1.0538924390784799E-7</v>
      </c>
    </row>
    <row r="104" spans="2:24" x14ac:dyDescent="0.25">
      <c r="B104" s="2">
        <v>0.82252959999999997</v>
      </c>
      <c r="C104">
        <v>232.81591700000001</v>
      </c>
      <c r="D104">
        <f t="shared" si="28"/>
        <v>234.75898391000388</v>
      </c>
      <c r="E104">
        <f t="shared" si="20"/>
        <v>3.7755090167519652</v>
      </c>
      <c r="F104" s="20">
        <f t="shared" si="21"/>
        <v>6.9654659684996077E-5</v>
      </c>
      <c r="H104" s="2">
        <v>0.80895331000000004</v>
      </c>
      <c r="I104">
        <v>238.55386200000001</v>
      </c>
      <c r="J104">
        <f t="shared" si="29"/>
        <v>240.77553729144472</v>
      </c>
      <c r="K104">
        <f t="shared" si="22"/>
        <v>4.9358411006159431</v>
      </c>
      <c r="L104" s="20">
        <f t="shared" si="23"/>
        <v>8.6733778457488329E-5</v>
      </c>
      <c r="N104" s="2">
        <v>0.78851260000000001</v>
      </c>
      <c r="O104">
        <v>259.40144299999997</v>
      </c>
      <c r="P104">
        <f t="shared" si="30"/>
        <v>259.65672556477602</v>
      </c>
      <c r="Q104">
        <f t="shared" si="24"/>
        <v>6.5169187878639609E-2</v>
      </c>
      <c r="R104" s="20">
        <f t="shared" si="25"/>
        <v>9.6849533609541227E-7</v>
      </c>
    </row>
    <row r="105" spans="2:24" x14ac:dyDescent="0.25">
      <c r="B105" s="2">
        <v>0.82356783</v>
      </c>
      <c r="C105">
        <v>233.62069</v>
      </c>
      <c r="D105">
        <f t="shared" si="28"/>
        <v>235.60342585451963</v>
      </c>
      <c r="E105">
        <f t="shared" si="20"/>
        <v>3.9312414687976949</v>
      </c>
      <c r="F105" s="20">
        <f t="shared" si="21"/>
        <v>7.2028955281086882E-5</v>
      </c>
      <c r="H105" s="2">
        <v>0.81213904999999997</v>
      </c>
      <c r="I105">
        <v>240.03495000000001</v>
      </c>
      <c r="J105">
        <f t="shared" si="29"/>
        <v>242.60243422283332</v>
      </c>
      <c r="K105">
        <f t="shared" si="22"/>
        <v>6.5919752344979905</v>
      </c>
      <c r="L105" s="20">
        <f t="shared" si="23"/>
        <v>1.1441068994809857E-4</v>
      </c>
      <c r="N105" s="2">
        <v>0.78972290000000001</v>
      </c>
      <c r="O105">
        <v>259.75835999999998</v>
      </c>
      <c r="P105">
        <f t="shared" si="30"/>
        <v>260.05179238445805</v>
      </c>
      <c r="Q105">
        <f t="shared" si="24"/>
        <v>8.6102564248749625E-2</v>
      </c>
      <c r="R105" s="20">
        <f t="shared" si="25"/>
        <v>1.2760774029204831E-6</v>
      </c>
    </row>
    <row r="106" spans="2:24" x14ac:dyDescent="0.25">
      <c r="B106" s="2">
        <v>0.82417235</v>
      </c>
      <c r="C106">
        <v>234.381339</v>
      </c>
      <c r="D106">
        <f t="shared" si="28"/>
        <v>236.11022153042836</v>
      </c>
      <c r="E106">
        <f t="shared" si="20"/>
        <v>2.989034804020386</v>
      </c>
      <c r="F106" s="20">
        <f t="shared" si="21"/>
        <v>5.4410774761341084E-5</v>
      </c>
      <c r="H106" s="2">
        <v>0.81294763000000003</v>
      </c>
      <c r="I106">
        <v>240.618661</v>
      </c>
      <c r="J106">
        <f t="shared" si="29"/>
        <v>243.10350715100193</v>
      </c>
      <c r="K106">
        <f t="shared" si="22"/>
        <v>6.1744603941491158</v>
      </c>
      <c r="L106" s="20">
        <f t="shared" si="23"/>
        <v>1.0664497525902575E-4</v>
      </c>
      <c r="N106" s="2">
        <v>0.79322205000000001</v>
      </c>
      <c r="O106">
        <v>260.59090800000001</v>
      </c>
      <c r="P106">
        <f t="shared" si="30"/>
        <v>261.29385671739794</v>
      </c>
      <c r="Q106">
        <f t="shared" si="24"/>
        <v>0.49413689929139559</v>
      </c>
      <c r="R106" s="20">
        <f t="shared" si="25"/>
        <v>7.2766044458196897E-6</v>
      </c>
    </row>
    <row r="107" spans="2:24" x14ac:dyDescent="0.25">
      <c r="B107" s="2">
        <v>0.82580682000000005</v>
      </c>
      <c r="C107">
        <v>236.541628</v>
      </c>
      <c r="D107">
        <f t="shared" si="28"/>
        <v>237.5406364397507</v>
      </c>
      <c r="E107">
        <f t="shared" si="20"/>
        <v>0.99801786269312043</v>
      </c>
      <c r="F107" s="20">
        <f t="shared" si="21"/>
        <v>1.7837054997532328E-5</v>
      </c>
      <c r="H107" s="2">
        <v>0.81397476999999996</v>
      </c>
      <c r="I107">
        <v>241.311136</v>
      </c>
      <c r="J107">
        <f t="shared" si="29"/>
        <v>243.76410656130466</v>
      </c>
      <c r="K107">
        <f t="shared" si="22"/>
        <v>6.0170645746272644</v>
      </c>
      <c r="L107" s="20">
        <f t="shared" si="23"/>
        <v>1.0333083622986988E-4</v>
      </c>
      <c r="N107" s="2">
        <v>0.79563494999999995</v>
      </c>
      <c r="O107">
        <v>261.26517100000001</v>
      </c>
      <c r="P107">
        <f t="shared" si="30"/>
        <v>262.24677787287601</v>
      </c>
      <c r="Q107">
        <f t="shared" si="24"/>
        <v>0.96355205287739987</v>
      </c>
      <c r="R107" s="20">
        <f t="shared" si="25"/>
        <v>1.4116016085663236E-5</v>
      </c>
    </row>
    <row r="108" spans="2:24" x14ac:dyDescent="0.25">
      <c r="B108" s="2">
        <v>0.82659013999999997</v>
      </c>
      <c r="C108">
        <v>237.576065</v>
      </c>
      <c r="D108">
        <f t="shared" si="28"/>
        <v>238.25970837624607</v>
      </c>
      <c r="E108">
        <f t="shared" si="20"/>
        <v>0.46736826588512181</v>
      </c>
      <c r="F108" s="20">
        <f t="shared" si="21"/>
        <v>8.2804483214565751E-6</v>
      </c>
      <c r="H108" s="2">
        <v>0.81650719999999999</v>
      </c>
      <c r="I108">
        <v>243.155631</v>
      </c>
      <c r="J108">
        <f t="shared" si="29"/>
        <v>245.5190466295864</v>
      </c>
      <c r="K108">
        <f t="shared" si="22"/>
        <v>5.5857334381732739</v>
      </c>
      <c r="L108" s="20">
        <f t="shared" si="23"/>
        <v>9.4473834680389057E-5</v>
      </c>
      <c r="N108" s="2">
        <v>0.79764776000000004</v>
      </c>
      <c r="O108">
        <v>262.082537</v>
      </c>
      <c r="P108">
        <f t="shared" si="30"/>
        <v>263.10986101514527</v>
      </c>
      <c r="Q108">
        <f t="shared" si="24"/>
        <v>1.0553946320941954</v>
      </c>
      <c r="R108" s="20">
        <f t="shared" si="25"/>
        <v>1.5365217515978166E-5</v>
      </c>
    </row>
    <row r="109" spans="2:24" x14ac:dyDescent="0.25">
      <c r="B109" s="2">
        <v>0.82761386000000003</v>
      </c>
      <c r="C109">
        <v>238.72050999999999</v>
      </c>
      <c r="D109">
        <f t="shared" si="28"/>
        <v>239.23525517770449</v>
      </c>
      <c r="E109">
        <f t="shared" si="20"/>
        <v>0.26496259797003502</v>
      </c>
      <c r="F109" s="20">
        <f t="shared" si="21"/>
        <v>4.6494877324078227E-6</v>
      </c>
      <c r="H109" s="2">
        <v>0.81778874000000001</v>
      </c>
      <c r="I109">
        <v>244.269777</v>
      </c>
      <c r="J109">
        <f t="shared" si="29"/>
        <v>246.48314808195761</v>
      </c>
      <c r="K109">
        <f t="shared" si="22"/>
        <v>4.8990115464461734</v>
      </c>
      <c r="L109" s="20">
        <f t="shared" si="23"/>
        <v>8.2104883874725796E-5</v>
      </c>
      <c r="N109" s="2">
        <v>0.80053163000000005</v>
      </c>
      <c r="O109">
        <v>263.30415199999999</v>
      </c>
      <c r="P109">
        <f t="shared" si="30"/>
        <v>264.46825201158777</v>
      </c>
      <c r="Q109">
        <f t="shared" si="24"/>
        <v>1.3551288369786634</v>
      </c>
      <c r="R109" s="20">
        <f t="shared" si="25"/>
        <v>1.9546327546306398E-5</v>
      </c>
    </row>
    <row r="110" spans="2:24" x14ac:dyDescent="0.25">
      <c r="B110" s="2">
        <v>0.82914809</v>
      </c>
      <c r="C110">
        <v>240.706748</v>
      </c>
      <c r="D110">
        <f t="shared" si="28"/>
        <v>240.78051386426404</v>
      </c>
      <c r="E110">
        <f t="shared" si="20"/>
        <v>5.4414027306196886E-3</v>
      </c>
      <c r="F110" s="20">
        <f t="shared" si="21"/>
        <v>9.3914865141224921E-8</v>
      </c>
      <c r="H110" s="2">
        <v>0.81878393999999999</v>
      </c>
      <c r="I110">
        <v>245.21487500000001</v>
      </c>
      <c r="J110">
        <f t="shared" si="29"/>
        <v>247.27107183097206</v>
      </c>
      <c r="K110">
        <f t="shared" si="22"/>
        <v>4.227945407699524</v>
      </c>
      <c r="L110" s="20">
        <f t="shared" si="23"/>
        <v>7.0313019430801033E-5</v>
      </c>
      <c r="N110" s="2">
        <v>0.80295183000000003</v>
      </c>
      <c r="O110">
        <v>264.37095499999998</v>
      </c>
      <c r="P110">
        <f t="shared" si="30"/>
        <v>265.73361157245159</v>
      </c>
      <c r="Q110">
        <f t="shared" si="24"/>
        <v>1.8568329344455772</v>
      </c>
      <c r="R110" s="20">
        <f t="shared" si="25"/>
        <v>2.656717342985961E-5</v>
      </c>
    </row>
    <row r="111" spans="2:24" x14ac:dyDescent="0.25">
      <c r="B111" s="2">
        <v>0.82961244999999995</v>
      </c>
      <c r="C111">
        <v>241.53144</v>
      </c>
      <c r="D111">
        <f t="shared" si="28"/>
        <v>241.26966061289914</v>
      </c>
      <c r="E111">
        <f t="shared" si="20"/>
        <v>6.8528447510901216E-2</v>
      </c>
      <c r="F111" s="20">
        <f t="shared" si="21"/>
        <v>1.1746907579826097E-6</v>
      </c>
      <c r="H111" s="2">
        <v>0.82088757000000001</v>
      </c>
      <c r="I111">
        <v>247.24218999999999</v>
      </c>
      <c r="J111">
        <f t="shared" si="29"/>
        <v>249.06186590653678</v>
      </c>
      <c r="K111">
        <f t="shared" si="22"/>
        <v>3.3112204048304781</v>
      </c>
      <c r="L111" s="20">
        <f t="shared" si="23"/>
        <v>5.4168015627356601E-5</v>
      </c>
      <c r="N111" s="2">
        <v>0.80471464000000004</v>
      </c>
      <c r="O111">
        <v>265.32612699999999</v>
      </c>
      <c r="P111">
        <f t="shared" si="30"/>
        <v>266.73676094458534</v>
      </c>
      <c r="Q111">
        <f t="shared" si="24"/>
        <v>1.9898881256164425</v>
      </c>
      <c r="R111" s="20">
        <f t="shared" si="25"/>
        <v>2.8266277951453886E-5</v>
      </c>
    </row>
    <row r="112" spans="2:24" x14ac:dyDescent="0.25">
      <c r="B112" s="2">
        <v>0.83025627000000002</v>
      </c>
      <c r="C112">
        <v>242.44974199999999</v>
      </c>
      <c r="D112">
        <f t="shared" si="28"/>
        <v>241.96568066939983</v>
      </c>
      <c r="E112">
        <f t="shared" si="20"/>
        <v>0.23431537178239331</v>
      </c>
      <c r="F112" s="20">
        <f t="shared" si="21"/>
        <v>3.9861838744005464E-6</v>
      </c>
      <c r="H112" s="2">
        <v>0.82172014000000004</v>
      </c>
      <c r="I112">
        <v>248.22515200000001</v>
      </c>
      <c r="J112">
        <f t="shared" si="29"/>
        <v>249.82238974213851</v>
      </c>
      <c r="K112">
        <f t="shared" si="22"/>
        <v>2.5511684049117043</v>
      </c>
      <c r="L112" s="20">
        <f t="shared" si="23"/>
        <v>4.1404501204364665E-5</v>
      </c>
      <c r="N112" s="2">
        <v>0.80669013999999994</v>
      </c>
      <c r="O112">
        <v>266.50156099999998</v>
      </c>
      <c r="P112">
        <f t="shared" si="30"/>
        <v>267.95226314128871</v>
      </c>
      <c r="Q112">
        <f t="shared" si="24"/>
        <v>2.1045367027397055</v>
      </c>
      <c r="R112" s="20">
        <f t="shared" si="25"/>
        <v>2.9631728770687384E-5</v>
      </c>
    </row>
    <row r="113" spans="2:18" x14ac:dyDescent="0.25">
      <c r="B113" s="2">
        <v>0.83185014000000002</v>
      </c>
      <c r="C113">
        <v>244.45641499999999</v>
      </c>
      <c r="D113">
        <f t="shared" si="28"/>
        <v>243.78592572730545</v>
      </c>
      <c r="E113">
        <f t="shared" si="20"/>
        <v>0.44955586479845167</v>
      </c>
      <c r="F113" s="20">
        <f t="shared" si="21"/>
        <v>7.5228220842798701E-6</v>
      </c>
      <c r="H113" s="2">
        <v>0.82240477000000001</v>
      </c>
      <c r="I113">
        <v>249.16671600000001</v>
      </c>
      <c r="J113">
        <f t="shared" si="29"/>
        <v>250.47188514469281</v>
      </c>
      <c r="K113">
        <f t="shared" si="22"/>
        <v>1.7034664962581287</v>
      </c>
      <c r="L113" s="20">
        <f t="shared" si="23"/>
        <v>2.7438068738158127E-5</v>
      </c>
      <c r="N113" s="2">
        <v>0.80897574999999999</v>
      </c>
      <c r="O113">
        <v>268.15125399999999</v>
      </c>
      <c r="P113">
        <f t="shared" si="30"/>
        <v>269.49363593463011</v>
      </c>
      <c r="Q113">
        <f t="shared" si="24"/>
        <v>1.8019892584212811</v>
      </c>
      <c r="R113" s="20">
        <f t="shared" si="25"/>
        <v>2.5060661666265056E-5</v>
      </c>
    </row>
    <row r="114" spans="2:18" x14ac:dyDescent="0.25">
      <c r="B114" s="2">
        <v>0.83263476999999997</v>
      </c>
      <c r="C114">
        <v>245.48681500000001</v>
      </c>
      <c r="D114">
        <f t="shared" si="28"/>
        <v>244.73815825042831</v>
      </c>
      <c r="E114">
        <f t="shared" si="20"/>
        <v>0.5604869286792542</v>
      </c>
      <c r="F114" s="20">
        <f t="shared" si="21"/>
        <v>9.3005610124366039E-6</v>
      </c>
      <c r="H114" s="2">
        <v>0.82433018000000002</v>
      </c>
      <c r="I114">
        <v>251.487043</v>
      </c>
      <c r="J114">
        <f t="shared" si="29"/>
        <v>252.42646305710218</v>
      </c>
      <c r="K114">
        <f t="shared" si="22"/>
        <v>0.88251004368586816</v>
      </c>
      <c r="L114" s="20">
        <f t="shared" si="23"/>
        <v>1.3953669356952251E-5</v>
      </c>
      <c r="N114" s="2">
        <v>0.81016288999999997</v>
      </c>
      <c r="O114">
        <v>269.066937</v>
      </c>
      <c r="P114">
        <f t="shared" si="30"/>
        <v>270.35783068431022</v>
      </c>
      <c r="Q114">
        <f t="shared" si="24"/>
        <v>1.6664065041920131</v>
      </c>
      <c r="R114" s="20">
        <f t="shared" si="25"/>
        <v>2.3017612917785963E-5</v>
      </c>
    </row>
    <row r="115" spans="2:18" x14ac:dyDescent="0.25">
      <c r="B115" s="2">
        <v>0.83332074</v>
      </c>
      <c r="C115">
        <v>246.387979</v>
      </c>
      <c r="D115">
        <f t="shared" si="28"/>
        <v>245.60438258163603</v>
      </c>
      <c r="E115">
        <f t="shared" si="20"/>
        <v>0.61402334687284243</v>
      </c>
      <c r="F115" s="20">
        <f t="shared" si="21"/>
        <v>1.0114533427284825E-5</v>
      </c>
      <c r="H115" s="2">
        <v>0.82504487000000004</v>
      </c>
      <c r="I115">
        <v>252.48478700000001</v>
      </c>
      <c r="J115">
        <f t="shared" si="29"/>
        <v>253.20466516617026</v>
      </c>
      <c r="K115">
        <f t="shared" si="22"/>
        <v>0.51822457412863765</v>
      </c>
      <c r="L115" s="20">
        <f t="shared" si="23"/>
        <v>8.1291955740911656E-6</v>
      </c>
      <c r="N115" s="2">
        <v>0.81133646999999998</v>
      </c>
      <c r="O115">
        <v>270.09255100000001</v>
      </c>
      <c r="P115">
        <f t="shared" si="30"/>
        <v>271.25910926152443</v>
      </c>
      <c r="Q115">
        <f t="shared" si="24"/>
        <v>1.3608581775308648</v>
      </c>
      <c r="R115" s="20">
        <f t="shared" si="25"/>
        <v>1.8654673567165552E-5</v>
      </c>
    </row>
    <row r="116" spans="2:18" x14ac:dyDescent="0.25">
      <c r="B116" s="2">
        <v>0.83424624000000003</v>
      </c>
      <c r="C116">
        <v>248.22389000000001</v>
      </c>
      <c r="D116">
        <f t="shared" si="28"/>
        <v>246.82750256979335</v>
      </c>
      <c r="E116">
        <f t="shared" si="20"/>
        <v>1.9498978552391557</v>
      </c>
      <c r="F116" s="20">
        <f t="shared" si="21"/>
        <v>3.164642869930483E-5</v>
      </c>
      <c r="H116" s="2">
        <v>0.82590878000000001</v>
      </c>
      <c r="I116">
        <v>253.68557100000001</v>
      </c>
      <c r="J116">
        <f t="shared" si="29"/>
        <v>254.18742502813228</v>
      </c>
      <c r="K116">
        <f t="shared" si="22"/>
        <v>0.2518574655525867</v>
      </c>
      <c r="L116" s="20">
        <f t="shared" si="23"/>
        <v>3.9134815982619732E-6</v>
      </c>
      <c r="N116" s="2">
        <v>0.81332214999999997</v>
      </c>
      <c r="O116">
        <v>272.20213699999999</v>
      </c>
      <c r="P116">
        <f t="shared" si="30"/>
        <v>272.90061038786507</v>
      </c>
      <c r="Q116">
        <f t="shared" si="24"/>
        <v>0.48786507355572056</v>
      </c>
      <c r="R116" s="20">
        <f t="shared" si="25"/>
        <v>6.5844069864215604E-6</v>
      </c>
    </row>
    <row r="117" spans="2:18" x14ac:dyDescent="0.25">
      <c r="B117" s="2">
        <v>0.83505101999999998</v>
      </c>
      <c r="C117">
        <v>249.44219100000001</v>
      </c>
      <c r="D117">
        <f t="shared" si="28"/>
        <v>247.94680671208954</v>
      </c>
      <c r="E117">
        <f t="shared" si="20"/>
        <v>2.2361741685294985</v>
      </c>
      <c r="F117" s="20">
        <f t="shared" si="21"/>
        <v>3.5938984489317305E-5</v>
      </c>
      <c r="H117" s="2">
        <v>0.82708897000000003</v>
      </c>
      <c r="I117">
        <v>255.800937</v>
      </c>
      <c r="J117">
        <f t="shared" si="29"/>
        <v>255.61083439740008</v>
      </c>
      <c r="K117">
        <f t="shared" si="22"/>
        <v>3.6138999515263684E-2</v>
      </c>
      <c r="L117" s="20">
        <f t="shared" si="23"/>
        <v>5.5229595604200175E-7</v>
      </c>
      <c r="N117" s="2">
        <v>0.81419832999999997</v>
      </c>
      <c r="O117">
        <v>273.31297699999999</v>
      </c>
      <c r="P117">
        <f t="shared" si="30"/>
        <v>273.67575698259827</v>
      </c>
      <c r="Q117">
        <f t="shared" si="24"/>
        <v>0.13160931577401078</v>
      </c>
      <c r="R117" s="20">
        <f t="shared" si="25"/>
        <v>1.761838621506261E-6</v>
      </c>
    </row>
    <row r="118" spans="2:18" x14ac:dyDescent="0.25">
      <c r="B118" s="2">
        <v>0.83568078999999995</v>
      </c>
      <c r="C118">
        <v>250.688176</v>
      </c>
      <c r="D118">
        <f t="shared" si="28"/>
        <v>248.86240786146442</v>
      </c>
      <c r="E118">
        <f t="shared" si="20"/>
        <v>3.3334292956916749</v>
      </c>
      <c r="F118" s="20">
        <f t="shared" si="21"/>
        <v>5.3042446499034704E-5</v>
      </c>
      <c r="H118" s="2">
        <v>0.82776353999999996</v>
      </c>
      <c r="I118">
        <v>256.74442199999999</v>
      </c>
      <c r="J118">
        <f t="shared" si="29"/>
        <v>256.47002422076866</v>
      </c>
      <c r="K118">
        <f t="shared" si="22"/>
        <v>7.5294141247081156E-2</v>
      </c>
      <c r="L118" s="20">
        <f t="shared" si="23"/>
        <v>1.1422446971148639E-6</v>
      </c>
      <c r="N118" s="2">
        <v>0.81613917999999996</v>
      </c>
      <c r="O118">
        <v>275.32590199999999</v>
      </c>
      <c r="P118">
        <f t="shared" si="30"/>
        <v>275.51624888227843</v>
      </c>
      <c r="Q118">
        <f t="shared" si="24"/>
        <v>3.6231935593125167E-2</v>
      </c>
      <c r="R118" s="20">
        <f t="shared" si="25"/>
        <v>4.7796642920904254E-7</v>
      </c>
    </row>
    <row r="119" spans="2:18" x14ac:dyDescent="0.25">
      <c r="B119" s="2">
        <v>0.83688830000000003</v>
      </c>
      <c r="C119">
        <v>253.056568</v>
      </c>
      <c r="D119">
        <f t="shared" si="28"/>
        <v>250.72693899452236</v>
      </c>
      <c r="E119">
        <f t="shared" si="20"/>
        <v>5.4271713031627478</v>
      </c>
      <c r="F119" s="20">
        <f t="shared" si="21"/>
        <v>8.4749725913326572E-5</v>
      </c>
      <c r="H119" s="2">
        <v>0.82836774999999996</v>
      </c>
      <c r="I119">
        <v>257.65720099999999</v>
      </c>
      <c r="J119">
        <f t="shared" si="29"/>
        <v>257.27004060807764</v>
      </c>
      <c r="K119">
        <f t="shared" si="22"/>
        <v>0.14989316907346789</v>
      </c>
      <c r="L119" s="20">
        <f t="shared" si="23"/>
        <v>2.257861365612041E-6</v>
      </c>
      <c r="N119" s="2">
        <v>0.81681541999999996</v>
      </c>
      <c r="O119">
        <v>276.064909</v>
      </c>
      <c r="P119">
        <f t="shared" si="30"/>
        <v>276.20084299226841</v>
      </c>
      <c r="Q119">
        <f t="shared" si="24"/>
        <v>1.8478050254026993E-2</v>
      </c>
      <c r="R119" s="20">
        <f t="shared" si="25"/>
        <v>2.4245644395056073E-7</v>
      </c>
    </row>
    <row r="120" spans="2:18" x14ac:dyDescent="0.25">
      <c r="B120" s="2">
        <v>0.83746573000000002</v>
      </c>
      <c r="C120">
        <v>254.15821500000001</v>
      </c>
      <c r="D120">
        <f t="shared" si="28"/>
        <v>251.67484961566117</v>
      </c>
      <c r="E120">
        <f t="shared" si="20"/>
        <v>6.16710363213239</v>
      </c>
      <c r="F120" s="20">
        <f t="shared" si="21"/>
        <v>9.5471323464118386E-5</v>
      </c>
      <c r="H120" s="2">
        <v>0.83002039000000005</v>
      </c>
      <c r="I120">
        <v>260.38951200000002</v>
      </c>
      <c r="J120">
        <f t="shared" si="29"/>
        <v>259.6203240578896</v>
      </c>
      <c r="K120">
        <f t="shared" si="22"/>
        <v>0.59165009028806348</v>
      </c>
      <c r="L120" s="20">
        <f t="shared" si="23"/>
        <v>8.726055276452453E-6</v>
      </c>
      <c r="N120" s="2">
        <v>0.81758746999999998</v>
      </c>
      <c r="O120">
        <v>276.927819</v>
      </c>
      <c r="P120">
        <f t="shared" si="30"/>
        <v>277.01208193100388</v>
      </c>
      <c r="Q120">
        <f t="shared" si="24"/>
        <v>7.1002415413642002E-3</v>
      </c>
      <c r="R120" s="20">
        <f t="shared" si="25"/>
        <v>9.2584855368281397E-8</v>
      </c>
    </row>
    <row r="121" spans="2:18" x14ac:dyDescent="0.25">
      <c r="B121" s="2">
        <v>0.83802449999999995</v>
      </c>
      <c r="C121">
        <v>255.16252399999999</v>
      </c>
      <c r="D121">
        <f t="shared" si="28"/>
        <v>252.63071954469424</v>
      </c>
      <c r="E121">
        <f t="shared" si="20"/>
        <v>6.4100337999060262</v>
      </c>
      <c r="F121" s="20">
        <f t="shared" si="21"/>
        <v>9.8452452861039222E-5</v>
      </c>
      <c r="H121" s="2">
        <v>0.83048158999999999</v>
      </c>
      <c r="I121">
        <v>261.30831599999999</v>
      </c>
      <c r="J121">
        <f t="shared" si="29"/>
        <v>260.3227066306012</v>
      </c>
      <c r="K121">
        <f t="shared" si="22"/>
        <v>0.97142582904667518</v>
      </c>
      <c r="L121" s="20">
        <f t="shared" si="23"/>
        <v>1.4226667595173279E-5</v>
      </c>
      <c r="N121" s="2">
        <v>0.81934958000000002</v>
      </c>
      <c r="O121">
        <v>279.09492499999999</v>
      </c>
      <c r="P121">
        <f t="shared" si="30"/>
        <v>278.99184040431248</v>
      </c>
      <c r="Q121">
        <f t="shared" si="24"/>
        <v>1.0626433868056477E-2</v>
      </c>
      <c r="R121" s="20">
        <f t="shared" si="25"/>
        <v>1.3642176526852532E-7</v>
      </c>
    </row>
    <row r="122" spans="2:18" x14ac:dyDescent="0.25">
      <c r="B122" s="2">
        <v>0.83887953000000004</v>
      </c>
      <c r="C122">
        <v>257.33712100000002</v>
      </c>
      <c r="D122">
        <f t="shared" si="28"/>
        <v>254.17432103319425</v>
      </c>
      <c r="E122">
        <f t="shared" si="20"/>
        <v>10.003303630026632</v>
      </c>
      <c r="F122" s="20">
        <f t="shared" si="21"/>
        <v>1.5105620696082811E-4</v>
      </c>
      <c r="H122" s="2">
        <v>0.83103163999999996</v>
      </c>
      <c r="I122">
        <v>262.27146900000002</v>
      </c>
      <c r="J122">
        <f t="shared" si="29"/>
        <v>261.1895270124781</v>
      </c>
      <c r="K122">
        <f t="shared" si="22"/>
        <v>1.1705984643629033</v>
      </c>
      <c r="L122" s="20">
        <f t="shared" si="23"/>
        <v>1.701789550054477E-5</v>
      </c>
      <c r="N122" s="2">
        <v>0.82014107000000003</v>
      </c>
      <c r="O122">
        <v>279.868154</v>
      </c>
      <c r="P122">
        <f t="shared" si="30"/>
        <v>279.94420041618184</v>
      </c>
      <c r="Q122">
        <f t="shared" si="24"/>
        <v>5.7830574141014722E-3</v>
      </c>
      <c r="R122" s="20">
        <f t="shared" si="25"/>
        <v>7.3833003812739873E-8</v>
      </c>
    </row>
    <row r="123" spans="2:18" x14ac:dyDescent="0.25">
      <c r="B123" s="2">
        <v>0.83948080999999997</v>
      </c>
      <c r="C123">
        <v>258.767875</v>
      </c>
      <c r="D123">
        <f t="shared" si="28"/>
        <v>255.32471157847277</v>
      </c>
      <c r="E123">
        <f t="shared" si="20"/>
        <v>11.855374347343108</v>
      </c>
      <c r="F123" s="20">
        <f t="shared" si="21"/>
        <v>1.7704943821350881E-4</v>
      </c>
      <c r="H123" s="2">
        <v>0.83244830999999997</v>
      </c>
      <c r="I123">
        <v>265.18748299999999</v>
      </c>
      <c r="J123">
        <f t="shared" si="29"/>
        <v>263.58175151620713</v>
      </c>
      <c r="K123">
        <f t="shared" si="22"/>
        <v>2.5783735980435929</v>
      </c>
      <c r="L123" s="20">
        <f t="shared" si="23"/>
        <v>3.6663996511185443E-5</v>
      </c>
      <c r="N123" s="2">
        <v>0.82051837000000005</v>
      </c>
      <c r="O123">
        <v>280.82199100000003</v>
      </c>
      <c r="P123">
        <f t="shared" si="30"/>
        <v>280.41303067709072</v>
      </c>
      <c r="Q123">
        <f t="shared" si="24"/>
        <v>0.16724854571408598</v>
      </c>
      <c r="R123" s="20">
        <f t="shared" si="25"/>
        <v>2.1208019881524271E-6</v>
      </c>
    </row>
    <row r="124" spans="2:18" x14ac:dyDescent="0.25">
      <c r="B124" s="2">
        <v>0.84018071000000005</v>
      </c>
      <c r="C124">
        <v>260.24340799999999</v>
      </c>
      <c r="D124">
        <f t="shared" si="28"/>
        <v>256.73936895371031</v>
      </c>
      <c r="E124">
        <f t="shared" si="20"/>
        <v>12.278289637922667</v>
      </c>
      <c r="F124" s="20">
        <f t="shared" si="21"/>
        <v>1.8129189925384704E-4</v>
      </c>
      <c r="H124" s="2">
        <v>0.83289599999999997</v>
      </c>
      <c r="I124">
        <v>266.17647099999999</v>
      </c>
      <c r="J124">
        <f t="shared" si="29"/>
        <v>264.39018084288671</v>
      </c>
      <c r="K124">
        <f t="shared" si="22"/>
        <v>3.1908325253998053</v>
      </c>
      <c r="L124" s="20">
        <f t="shared" si="23"/>
        <v>4.5036505454045047E-5</v>
      </c>
      <c r="N124" s="2">
        <v>0.82239609000000002</v>
      </c>
      <c r="O124">
        <v>283.495361</v>
      </c>
      <c r="P124">
        <f t="shared" si="30"/>
        <v>282.90100606135019</v>
      </c>
      <c r="Q124">
        <f t="shared" si="24"/>
        <v>0.35325779309742511</v>
      </c>
      <c r="R124" s="20">
        <f t="shared" si="25"/>
        <v>4.3954145158157915E-6</v>
      </c>
    </row>
    <row r="125" spans="2:18" x14ac:dyDescent="0.25">
      <c r="B125" s="2">
        <v>0.84108207999999995</v>
      </c>
      <c r="C125">
        <v>261.57874099999998</v>
      </c>
      <c r="D125">
        <f t="shared" si="28"/>
        <v>258.69666364868954</v>
      </c>
      <c r="E125">
        <f t="shared" si="20"/>
        <v>8.3063698589366179</v>
      </c>
      <c r="F125" s="20">
        <f t="shared" si="21"/>
        <v>1.2139655844416824E-4</v>
      </c>
      <c r="H125" s="2">
        <v>0.83319717999999998</v>
      </c>
      <c r="I125">
        <v>267.089249</v>
      </c>
      <c r="J125">
        <f t="shared" si="29"/>
        <v>264.94946204864084</v>
      </c>
      <c r="K125">
        <f t="shared" si="22"/>
        <v>4.5786881972069109</v>
      </c>
      <c r="L125" s="20">
        <f t="shared" si="23"/>
        <v>6.4184218217133336E-5</v>
      </c>
      <c r="N125" s="2">
        <v>0.82285942999999995</v>
      </c>
      <c r="O125">
        <v>284.27991900000001</v>
      </c>
      <c r="P125">
        <f t="shared" si="30"/>
        <v>283.55764195631468</v>
      </c>
      <c r="Q125">
        <f t="shared" si="24"/>
        <v>0.52168412783481122</v>
      </c>
      <c r="R125" s="20">
        <f t="shared" si="25"/>
        <v>6.4552825690374893E-6</v>
      </c>
    </row>
    <row r="126" spans="2:18" x14ac:dyDescent="0.25">
      <c r="H126" s="2">
        <v>0.83430806999999996</v>
      </c>
      <c r="I126">
        <v>269.43148100000002</v>
      </c>
      <c r="J126">
        <f t="shared" si="29"/>
        <v>267.12806886070149</v>
      </c>
      <c r="K126">
        <f t="shared" si="22"/>
        <v>5.3057074834678302</v>
      </c>
      <c r="L126" s="20">
        <f t="shared" si="23"/>
        <v>7.3088092231851661E-5</v>
      </c>
      <c r="N126" s="2">
        <v>0.82335318999999996</v>
      </c>
      <c r="O126">
        <v>285.00548900000001</v>
      </c>
      <c r="P126">
        <f t="shared" si="30"/>
        <v>284.277524799172</v>
      </c>
      <c r="Q126">
        <f t="shared" si="24"/>
        <v>0.52993187768716632</v>
      </c>
      <c r="R126" s="20">
        <f t="shared" si="25"/>
        <v>6.5239946527893375E-6</v>
      </c>
    </row>
    <row r="127" spans="2:18" x14ac:dyDescent="0.25">
      <c r="H127" s="2">
        <v>0.83470557999999995</v>
      </c>
      <c r="I127">
        <v>270.436105</v>
      </c>
      <c r="J127">
        <f t="shared" si="29"/>
        <v>267.95535465120031</v>
      </c>
      <c r="K127">
        <f t="shared" si="22"/>
        <v>6.1541222930697748</v>
      </c>
      <c r="L127" s="20">
        <f t="shared" si="23"/>
        <v>8.4146639690829662E-5</v>
      </c>
      <c r="N127" s="2">
        <v>0.82478435999999999</v>
      </c>
      <c r="O127">
        <v>287.66023100000001</v>
      </c>
      <c r="P127">
        <f t="shared" si="30"/>
        <v>286.48999153631382</v>
      </c>
      <c r="Q127">
        <f t="shared" si="24"/>
        <v>1.3694604023685342</v>
      </c>
      <c r="R127" s="20">
        <f t="shared" si="25"/>
        <v>1.6549688715590519E-5</v>
      </c>
    </row>
    <row r="128" spans="2:18" x14ac:dyDescent="0.25">
      <c r="H128" s="2">
        <v>0.83520002999999998</v>
      </c>
      <c r="I128">
        <v>271.53043000000002</v>
      </c>
      <c r="J128">
        <f t="shared" si="29"/>
        <v>269.02261824252383</v>
      </c>
      <c r="K128">
        <f t="shared" si="22"/>
        <v>6.2891198109358193</v>
      </c>
      <c r="L128" s="20">
        <f t="shared" si="23"/>
        <v>8.5300750768648245E-5</v>
      </c>
      <c r="N128" s="2">
        <v>0.82557685999999997</v>
      </c>
      <c r="O128">
        <v>289.14807300000001</v>
      </c>
      <c r="P128">
        <f t="shared" si="30"/>
        <v>287.80245168791805</v>
      </c>
      <c r="Q128">
        <f t="shared" si="24"/>
        <v>1.8106967155291751</v>
      </c>
      <c r="R128" s="20">
        <f t="shared" si="25"/>
        <v>2.165733972772425E-5</v>
      </c>
    </row>
    <row r="129" spans="8:18" x14ac:dyDescent="0.25">
      <c r="H129" s="2">
        <v>0.83645172000000001</v>
      </c>
      <c r="I129">
        <v>273.72962100000001</v>
      </c>
      <c r="J129">
        <f t="shared" si="29"/>
        <v>271.93308463209246</v>
      </c>
      <c r="K129">
        <f t="shared" si="22"/>
        <v>3.2275429212144497</v>
      </c>
      <c r="L129" s="20">
        <f t="shared" si="23"/>
        <v>4.3075312240917505E-5</v>
      </c>
      <c r="N129" s="2">
        <v>0.82625324</v>
      </c>
      <c r="O129">
        <v>290.44275499999998</v>
      </c>
      <c r="P129">
        <f t="shared" si="30"/>
        <v>288.97637757151796</v>
      </c>
      <c r="Q129">
        <f t="shared" si="24"/>
        <v>2.1502627627615394</v>
      </c>
      <c r="R129" s="20">
        <f t="shared" si="25"/>
        <v>2.5490035414195964E-5</v>
      </c>
    </row>
    <row r="130" spans="8:18" x14ac:dyDescent="0.25">
      <c r="H130" s="2">
        <v>0.83681817999999997</v>
      </c>
      <c r="I130">
        <v>274.69574</v>
      </c>
      <c r="J130">
        <f t="shared" si="29"/>
        <v>272.84760464755379</v>
      </c>
      <c r="K130">
        <f t="shared" si="22"/>
        <v>3.415604280961464</v>
      </c>
      <c r="L130" s="20">
        <f t="shared" si="23"/>
        <v>4.5265122538609022E-5</v>
      </c>
      <c r="N130" s="2">
        <v>0.82712359000000002</v>
      </c>
      <c r="O130">
        <v>291.94139100000001</v>
      </c>
      <c r="P130">
        <f t="shared" si="30"/>
        <v>290.56540526413204</v>
      </c>
      <c r="Q130">
        <f t="shared" si="24"/>
        <v>1.8933367453121217</v>
      </c>
      <c r="R130" s="20">
        <f t="shared" si="25"/>
        <v>2.2214498724262691E-5</v>
      </c>
    </row>
    <row r="131" spans="8:18" x14ac:dyDescent="0.25">
      <c r="H131" s="2">
        <v>0.83808103</v>
      </c>
      <c r="I131">
        <v>277.424666</v>
      </c>
      <c r="J131">
        <f t="shared" ref="J131:J137" si="32">$AC$6+$AC$2*(1+TANH($AC$3*(H131/K$1)-$AC$4))+I$1^2*$AC$5/((-$AC$7*(H131/J$1-1)^$AC$8+1))</f>
        <v>276.24799317122267</v>
      </c>
      <c r="K131">
        <f t="shared" si="22"/>
        <v>1.384558945982838</v>
      </c>
      <c r="L131" s="20">
        <f t="shared" si="23"/>
        <v>1.798959169382962E-5</v>
      </c>
      <c r="N131" s="2">
        <v>0.82768978000000004</v>
      </c>
      <c r="O131">
        <v>293.25557800000001</v>
      </c>
      <c r="P131">
        <f t="shared" ref="P131:P156" si="33">$AC$6+$AC$2*(1+TANH($AC$3*(N131/Q$1)-$AC$4))+O$1^2*$AC$5/((-$AC$7*(N131/P$1-1)^$AC$8+1))</f>
        <v>291.64986480415047</v>
      </c>
      <c r="Q131">
        <f t="shared" si="24"/>
        <v>2.5783148673253629</v>
      </c>
      <c r="R131" s="20">
        <f t="shared" si="25"/>
        <v>2.9980811908246097E-5</v>
      </c>
    </row>
    <row r="132" spans="8:18" x14ac:dyDescent="0.25">
      <c r="H132" s="2">
        <v>0.83832596000000004</v>
      </c>
      <c r="I132">
        <v>278.346856</v>
      </c>
      <c r="J132">
        <f t="shared" si="32"/>
        <v>276.95657504531613</v>
      </c>
      <c r="K132">
        <f t="shared" ref="K132:K137" si="34">(J132-I132)^2</f>
        <v>1.9328811329567039</v>
      </c>
      <c r="L132" s="20">
        <f t="shared" ref="L132:L137" si="35">((J132-I132)/I132)^2</f>
        <v>2.4947814517614025E-5</v>
      </c>
      <c r="N132" s="2">
        <v>0.82817494000000003</v>
      </c>
      <c r="O132">
        <v>294.59482500000001</v>
      </c>
      <c r="P132">
        <f t="shared" si="33"/>
        <v>292.61302977193594</v>
      </c>
      <c r="Q132">
        <f t="shared" ref="Q132:Q156" si="36">(P132-O132)^2</f>
        <v>3.9275123259775291</v>
      </c>
      <c r="R132" s="20">
        <f t="shared" ref="R132:R156" si="37">((P132-O132)/O132)^2</f>
        <v>4.5255079234321591E-5</v>
      </c>
    </row>
    <row r="133" spans="8:18" x14ac:dyDescent="0.25">
      <c r="H133" s="2">
        <v>0.83867296999999996</v>
      </c>
      <c r="I133">
        <v>279.60429399999998</v>
      </c>
      <c r="J133">
        <f t="shared" si="32"/>
        <v>277.99049110173286</v>
      </c>
      <c r="K133">
        <f t="shared" si="34"/>
        <v>2.6043597944553709</v>
      </c>
      <c r="L133" s="20">
        <f t="shared" si="35"/>
        <v>3.3312966543585221E-5</v>
      </c>
      <c r="N133" s="2">
        <v>0.82929112000000005</v>
      </c>
      <c r="O133">
        <v>296.77204899999998</v>
      </c>
      <c r="P133">
        <f t="shared" si="33"/>
        <v>294.95687769395192</v>
      </c>
      <c r="Q133">
        <f t="shared" si="36"/>
        <v>3.2948468703002107</v>
      </c>
      <c r="R133" s="20">
        <f t="shared" si="37"/>
        <v>3.7410132374203107E-5</v>
      </c>
    </row>
    <row r="134" spans="8:18" x14ac:dyDescent="0.25">
      <c r="H134" s="2">
        <v>0.83936730000000004</v>
      </c>
      <c r="I134">
        <v>281.34507600000001</v>
      </c>
      <c r="J134">
        <f t="shared" si="32"/>
        <v>280.172511513036</v>
      </c>
      <c r="K134">
        <f t="shared" si="34"/>
        <v>1.3749074760891635</v>
      </c>
      <c r="L134" s="20">
        <f t="shared" si="35"/>
        <v>1.7369800726635218E-5</v>
      </c>
      <c r="N134" s="2">
        <v>0.82980116000000004</v>
      </c>
      <c r="O134">
        <v>298.12373200000002</v>
      </c>
      <c r="P134">
        <f t="shared" si="33"/>
        <v>296.09181089046638</v>
      </c>
      <c r="Q134">
        <f t="shared" si="36"/>
        <v>4.128703395368424</v>
      </c>
      <c r="R134" s="20">
        <f t="shared" si="37"/>
        <v>4.6453729423472202E-5</v>
      </c>
    </row>
    <row r="135" spans="8:18" x14ac:dyDescent="0.25">
      <c r="H135" s="2">
        <v>0.83983249999999998</v>
      </c>
      <c r="I135">
        <v>282.60649100000001</v>
      </c>
      <c r="J135">
        <f t="shared" si="32"/>
        <v>281.72628974290592</v>
      </c>
      <c r="K135">
        <f t="shared" si="34"/>
        <v>0.77475425299000933</v>
      </c>
      <c r="L135" s="20">
        <f t="shared" si="35"/>
        <v>9.7006247188469051E-6</v>
      </c>
      <c r="N135" s="2">
        <v>0.83025897000000004</v>
      </c>
      <c r="O135">
        <v>299.30605200000002</v>
      </c>
      <c r="P135">
        <f t="shared" si="33"/>
        <v>297.14728321080474</v>
      </c>
      <c r="Q135">
        <f t="shared" si="36"/>
        <v>4.6602826852036481</v>
      </c>
      <c r="R135" s="20">
        <f t="shared" si="37"/>
        <v>5.2021307589323236E-5</v>
      </c>
    </row>
    <row r="136" spans="8:18" x14ac:dyDescent="0.25">
      <c r="H136" s="2">
        <v>0.84025000999999999</v>
      </c>
      <c r="I136">
        <v>284.04949199999999</v>
      </c>
      <c r="J136">
        <f t="shared" si="32"/>
        <v>283.18936801835912</v>
      </c>
      <c r="K136">
        <f t="shared" si="34"/>
        <v>0.73981326379374002</v>
      </c>
      <c r="L136" s="20">
        <f t="shared" si="35"/>
        <v>9.169255606631799E-6</v>
      </c>
      <c r="N136" s="2">
        <v>0.83123206999999999</v>
      </c>
      <c r="O136">
        <v>301.23039999999997</v>
      </c>
      <c r="P136">
        <f t="shared" si="33"/>
        <v>299.51484505982438</v>
      </c>
      <c r="Q136">
        <f t="shared" si="36"/>
        <v>2.943128752760884</v>
      </c>
      <c r="R136" s="20">
        <f t="shared" si="37"/>
        <v>3.2434832879513155E-5</v>
      </c>
    </row>
    <row r="137" spans="8:18" x14ac:dyDescent="0.25">
      <c r="H137" s="2">
        <v>0.84043303000000003</v>
      </c>
      <c r="I137">
        <v>285.34482800000001</v>
      </c>
      <c r="J137">
        <f t="shared" si="32"/>
        <v>283.85248258412713</v>
      </c>
      <c r="K137">
        <f t="shared" si="34"/>
        <v>2.2270948402767869</v>
      </c>
      <c r="L137" s="20">
        <f t="shared" si="35"/>
        <v>2.7352605474437804E-5</v>
      </c>
      <c r="N137" s="2">
        <v>0.83161072999999996</v>
      </c>
      <c r="O137">
        <v>302.38336700000002</v>
      </c>
      <c r="P137">
        <f t="shared" si="33"/>
        <v>300.4849559633434</v>
      </c>
      <c r="Q137">
        <f t="shared" si="36"/>
        <v>3.603964464099684</v>
      </c>
      <c r="R137" s="20">
        <f t="shared" si="37"/>
        <v>3.9415287890207131E-5</v>
      </c>
    </row>
    <row r="138" spans="8:18" x14ac:dyDescent="0.25">
      <c r="N138" s="2">
        <v>0.83206511999999999</v>
      </c>
      <c r="O138">
        <v>303.39272599999998</v>
      </c>
      <c r="P138">
        <f t="shared" si="33"/>
        <v>301.68777637067183</v>
      </c>
      <c r="Q138">
        <f t="shared" si="36"/>
        <v>2.9068532385462129</v>
      </c>
      <c r="R138" s="20">
        <f t="shared" si="37"/>
        <v>3.1580047387402195E-5</v>
      </c>
    </row>
    <row r="139" spans="8:18" x14ac:dyDescent="0.25">
      <c r="N139" s="2">
        <v>0.83314560000000004</v>
      </c>
      <c r="O139">
        <v>305.90129000000002</v>
      </c>
      <c r="P139">
        <f t="shared" si="33"/>
        <v>304.73088871659252</v>
      </c>
      <c r="Q139">
        <f t="shared" si="36"/>
        <v>1.3698391642019234</v>
      </c>
      <c r="R139" s="20">
        <f t="shared" si="37"/>
        <v>1.4638850037473317E-5</v>
      </c>
    </row>
    <row r="140" spans="8:18" x14ac:dyDescent="0.25">
      <c r="N140" s="2">
        <v>0.83372179999999996</v>
      </c>
      <c r="O140">
        <v>307.40365100000002</v>
      </c>
      <c r="P140">
        <f t="shared" si="33"/>
        <v>306.46849139613369</v>
      </c>
      <c r="Q140">
        <f t="shared" si="36"/>
        <v>0.87452348470344765</v>
      </c>
      <c r="R140" s="20">
        <f t="shared" si="37"/>
        <v>9.2545101081228324E-6</v>
      </c>
    </row>
    <row r="141" spans="8:18" x14ac:dyDescent="0.25">
      <c r="N141" s="2">
        <v>0.83417176999999998</v>
      </c>
      <c r="O141">
        <v>308.73604999999998</v>
      </c>
      <c r="P141">
        <f t="shared" si="33"/>
        <v>307.88602292811993</v>
      </c>
      <c r="Q141">
        <f t="shared" si="36"/>
        <v>0.72254602292897052</v>
      </c>
      <c r="R141" s="20">
        <f t="shared" si="37"/>
        <v>7.5803773976666881E-6</v>
      </c>
    </row>
    <row r="142" spans="8:18" x14ac:dyDescent="0.25">
      <c r="N142" s="2">
        <v>0.83498092999999995</v>
      </c>
      <c r="O142">
        <v>310.89948099999998</v>
      </c>
      <c r="P142">
        <f t="shared" si="33"/>
        <v>310.57985185623704</v>
      </c>
      <c r="Q142">
        <f t="shared" si="36"/>
        <v>0.10216278954262914</v>
      </c>
      <c r="R142" s="20">
        <f t="shared" si="37"/>
        <v>1.0569458762609158E-6</v>
      </c>
    </row>
    <row r="143" spans="8:18" x14ac:dyDescent="0.25">
      <c r="N143" s="2">
        <v>0.83522803999999995</v>
      </c>
      <c r="O143">
        <v>311.81541600000003</v>
      </c>
      <c r="P143">
        <f t="shared" si="33"/>
        <v>311.44215263008789</v>
      </c>
      <c r="Q143">
        <f t="shared" si="36"/>
        <v>0.13932554331816552</v>
      </c>
      <c r="R143" s="20">
        <f t="shared" si="37"/>
        <v>1.4329649901270646E-6</v>
      </c>
    </row>
    <row r="144" spans="8:18" x14ac:dyDescent="0.25">
      <c r="N144" s="2">
        <v>0.83552892000000001</v>
      </c>
      <c r="O144">
        <v>312.88032500000003</v>
      </c>
      <c r="P144">
        <f t="shared" si="33"/>
        <v>312.51869230872455</v>
      </c>
      <c r="Q144">
        <f t="shared" si="36"/>
        <v>0.13077820339914256</v>
      </c>
      <c r="R144" s="20">
        <f t="shared" si="37"/>
        <v>1.3359150998417706E-6</v>
      </c>
    </row>
    <row r="145" spans="14:18" x14ac:dyDescent="0.25">
      <c r="N145" s="2">
        <v>0.83604303000000002</v>
      </c>
      <c r="O145">
        <v>314.82813299999998</v>
      </c>
      <c r="P145">
        <f t="shared" si="33"/>
        <v>314.42918231669307</v>
      </c>
      <c r="Q145">
        <f t="shared" si="36"/>
        <v>0.15916164771104815</v>
      </c>
      <c r="R145" s="20">
        <f t="shared" si="37"/>
        <v>1.6057996490655746E-6</v>
      </c>
    </row>
    <row r="146" spans="14:18" x14ac:dyDescent="0.25">
      <c r="N146" s="2">
        <v>0.83643124999999996</v>
      </c>
      <c r="O146">
        <v>316.22718099999997</v>
      </c>
      <c r="P146">
        <f t="shared" si="33"/>
        <v>315.93468342829021</v>
      </c>
      <c r="Q146">
        <f t="shared" si="36"/>
        <v>8.555482945610593E-2</v>
      </c>
      <c r="R146" s="20">
        <f t="shared" si="37"/>
        <v>8.5555146007402624E-7</v>
      </c>
    </row>
    <row r="147" spans="14:18" x14ac:dyDescent="0.25">
      <c r="N147" s="2">
        <v>0.83666636999999999</v>
      </c>
      <c r="O147">
        <v>317.47704399999998</v>
      </c>
      <c r="P147">
        <f t="shared" si="33"/>
        <v>316.87422092359958</v>
      </c>
      <c r="Q147">
        <f t="shared" si="36"/>
        <v>0.36339566144083996</v>
      </c>
      <c r="R147" s="20">
        <f t="shared" si="37"/>
        <v>3.6054135122570234E-6</v>
      </c>
    </row>
    <row r="148" spans="14:18" x14ac:dyDescent="0.25">
      <c r="N148" s="2">
        <v>0.83730157999999999</v>
      </c>
      <c r="O148">
        <v>319.38679400000001</v>
      </c>
      <c r="P148">
        <f t="shared" si="33"/>
        <v>319.5238614593373</v>
      </c>
      <c r="Q148">
        <f t="shared" si="36"/>
        <v>1.8787488409179168E-2</v>
      </c>
      <c r="R148" s="20">
        <f t="shared" si="37"/>
        <v>1.8417675450127733E-7</v>
      </c>
    </row>
    <row r="149" spans="14:18" x14ac:dyDescent="0.25">
      <c r="N149" s="2">
        <v>0.83763445999999997</v>
      </c>
      <c r="O149">
        <v>320.63894499999998</v>
      </c>
      <c r="P149">
        <f t="shared" si="33"/>
        <v>320.98132347345631</v>
      </c>
      <c r="Q149">
        <f t="shared" si="36"/>
        <v>0.11722301908629067</v>
      </c>
      <c r="R149" s="20">
        <f t="shared" si="37"/>
        <v>1.1401982252765687E-6</v>
      </c>
    </row>
    <row r="150" spans="14:18" x14ac:dyDescent="0.25">
      <c r="N150" s="2">
        <v>0.83788989000000003</v>
      </c>
      <c r="O150">
        <v>321.79525799999999</v>
      </c>
      <c r="P150">
        <f t="shared" si="33"/>
        <v>322.13387621230066</v>
      </c>
      <c r="Q150">
        <f t="shared" si="36"/>
        <v>0.11466229370170389</v>
      </c>
      <c r="R150" s="20">
        <f t="shared" si="37"/>
        <v>1.1072899166820985E-6</v>
      </c>
    </row>
    <row r="151" spans="14:18" x14ac:dyDescent="0.25">
      <c r="N151" s="2">
        <v>0.838839</v>
      </c>
      <c r="O151">
        <v>324.07812100000001</v>
      </c>
      <c r="P151">
        <f t="shared" si="33"/>
        <v>326.69857552786323</v>
      </c>
      <c r="Q151">
        <f t="shared" si="36"/>
        <v>6.8667819325988342</v>
      </c>
      <c r="R151" s="20">
        <f t="shared" si="37"/>
        <v>6.5381342141119841E-5</v>
      </c>
    </row>
    <row r="152" spans="14:18" x14ac:dyDescent="0.25">
      <c r="N152" s="2">
        <v>0.83914069999999996</v>
      </c>
      <c r="O152">
        <v>325.05070999999998</v>
      </c>
      <c r="P152">
        <f t="shared" si="33"/>
        <v>328.25055790975131</v>
      </c>
      <c r="Q152">
        <f t="shared" si="36"/>
        <v>10.239026645539935</v>
      </c>
      <c r="R152" s="20">
        <f t="shared" si="37"/>
        <v>9.6907286975647848E-5</v>
      </c>
    </row>
    <row r="153" spans="14:18" x14ac:dyDescent="0.25">
      <c r="N153" s="2">
        <v>0.83944158000000002</v>
      </c>
      <c r="O153">
        <v>326.11561899999998</v>
      </c>
      <c r="P153">
        <f t="shared" si="33"/>
        <v>329.8511186468271</v>
      </c>
      <c r="Q153">
        <f t="shared" si="36"/>
        <v>13.953957611445556</v>
      </c>
      <c r="R153" s="20">
        <f t="shared" si="37"/>
        <v>1.3120615253649199E-4</v>
      </c>
    </row>
    <row r="154" spans="14:18" x14ac:dyDescent="0.25">
      <c r="N154" s="2">
        <v>0.83991740999999998</v>
      </c>
      <c r="O154">
        <v>327.90747800000003</v>
      </c>
      <c r="P154">
        <f t="shared" si="33"/>
        <v>332.49676471088355</v>
      </c>
      <c r="Q154">
        <f t="shared" si="36"/>
        <v>21.061552514692146</v>
      </c>
      <c r="R154" s="20">
        <f t="shared" si="37"/>
        <v>1.958789373768452E-4</v>
      </c>
    </row>
    <row r="155" spans="14:18" x14ac:dyDescent="0.25">
      <c r="N155" s="2">
        <v>0.84003994999999998</v>
      </c>
      <c r="O155">
        <v>329.91886399999999</v>
      </c>
      <c r="P155">
        <f t="shared" si="33"/>
        <v>333.20200100501143</v>
      </c>
      <c r="Q155">
        <f t="shared" si="36"/>
        <v>10.778988593675489</v>
      </c>
      <c r="R155" s="20">
        <f t="shared" si="37"/>
        <v>9.9029301534350132E-5</v>
      </c>
    </row>
    <row r="156" spans="14:18" x14ac:dyDescent="0.25">
      <c r="N156" s="2">
        <v>0.84004179999999995</v>
      </c>
      <c r="O156">
        <v>329.00608499999998</v>
      </c>
      <c r="P156">
        <f t="shared" si="33"/>
        <v>333.21272572103135</v>
      </c>
      <c r="Q156">
        <f t="shared" si="36"/>
        <v>17.695826155839264</v>
      </c>
      <c r="R156" s="20">
        <f t="shared" si="37"/>
        <v>1.6347938017748729E-4</v>
      </c>
    </row>
  </sheetData>
  <pageMargins left="0.7" right="0.7" top="0.78740157499999996" bottom="0.78740157499999996" header="0.3" footer="0.3"/>
  <ignoredErrors>
    <ignoredError sqref="Q1" formulaRange="1"/>
  </ignoredError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C229F-72E6-BC45-B979-0E855B612617}">
  <dimension ref="A1:BH123"/>
  <sheetViews>
    <sheetView topLeftCell="AL1" workbookViewId="0">
      <selection activeCell="AP31" sqref="AP31"/>
    </sheetView>
  </sheetViews>
  <sheetFormatPr baseColWidth="10" defaultRowHeight="15.75" x14ac:dyDescent="0.25"/>
  <cols>
    <col min="3" max="3" width="10.875" style="2"/>
    <col min="6" max="7" width="16.875" customWidth="1"/>
    <col min="8" max="8" width="6.375" customWidth="1"/>
    <col min="9" max="9" width="10.875" style="2"/>
    <col min="12" max="13" width="16.875" customWidth="1"/>
    <col min="14" max="14" width="5.625" customWidth="1"/>
    <col min="15" max="15" width="10.875" style="2"/>
    <col min="18" max="19" width="16.875" customWidth="1"/>
    <col min="20" max="20" width="6.375" customWidth="1"/>
    <col min="21" max="21" width="10.875" style="2"/>
    <col min="24" max="25" width="16.875" customWidth="1"/>
    <col min="26" max="26" width="5.625" customWidth="1"/>
    <col min="27" max="27" width="10.875" style="2"/>
    <col min="30" max="31" width="16.875" customWidth="1"/>
    <col min="32" max="32" width="5.625" customWidth="1"/>
    <col min="33" max="33" width="10.875" style="2"/>
    <col min="36" max="37" width="16.875" customWidth="1"/>
    <col min="39" max="39" width="13" customWidth="1"/>
  </cols>
  <sheetData>
    <row r="1" spans="1:60" x14ac:dyDescent="0.25">
      <c r="A1" t="s">
        <v>14</v>
      </c>
      <c r="C1" t="s">
        <v>8</v>
      </c>
      <c r="D1">
        <v>0.2</v>
      </c>
      <c r="E1">
        <v>0.3</v>
      </c>
      <c r="F1">
        <f>_xlfn.XLOOKUP(D3+20,D3:D150,C3:C150,,-1,1)-AP9</f>
        <v>0.67712852367349274</v>
      </c>
      <c r="I1" t="s">
        <v>1</v>
      </c>
      <c r="J1">
        <v>0.3</v>
      </c>
      <c r="K1">
        <v>0.3</v>
      </c>
      <c r="L1">
        <f>_xlfn.XLOOKUP(J3+20,J3:J150,I3:I150,,-1,1)-AP10</f>
        <v>0.67674105703923482</v>
      </c>
      <c r="O1" t="s">
        <v>15</v>
      </c>
      <c r="P1">
        <v>0.35</v>
      </c>
      <c r="Q1">
        <v>0.3</v>
      </c>
      <c r="R1">
        <f>_xlfn.XLOOKUP(P3+20,P3:P150,O3:O150,,-1,1)-AP11</f>
        <v>0.67415111138897155</v>
      </c>
      <c r="U1" t="s">
        <v>2</v>
      </c>
      <c r="V1">
        <v>0.4</v>
      </c>
      <c r="W1">
        <v>0.3</v>
      </c>
      <c r="X1">
        <f>_xlfn.XLOOKUP(V3+20,V3:V150,U3:U150,,-1,1)-AP12</f>
        <v>0.67116199759981732</v>
      </c>
      <c r="AA1" t="s">
        <v>16</v>
      </c>
      <c r="AB1">
        <v>0.45</v>
      </c>
      <c r="AC1">
        <v>0.3</v>
      </c>
      <c r="AD1">
        <f>_xlfn.XLOOKUP(AB3+20,AB3:AB150,AA3:AA150,,-1,1)-AP13</f>
        <v>0.66439712635615167</v>
      </c>
      <c r="AG1" t="s">
        <v>3</v>
      </c>
      <c r="AH1">
        <v>0.5</v>
      </c>
      <c r="AI1">
        <v>0.3</v>
      </c>
      <c r="AJ1">
        <f>_xlfn.XLOOKUP(AH3+20,AH3:AH150,AG3:AG150,,-1,1)-AP14</f>
        <v>0.6594463480838173</v>
      </c>
      <c r="AO1" t="s">
        <v>41</v>
      </c>
    </row>
    <row r="2" spans="1:60"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T2" s="1"/>
      <c r="U2" s="3" t="s">
        <v>4</v>
      </c>
      <c r="V2" s="1" t="s">
        <v>5</v>
      </c>
      <c r="W2" s="1" t="s">
        <v>36</v>
      </c>
      <c r="X2" s="1" t="s">
        <v>37</v>
      </c>
      <c r="Y2" s="21" t="s">
        <v>134</v>
      </c>
      <c r="Z2" s="1"/>
      <c r="AA2" s="3" t="s">
        <v>4</v>
      </c>
      <c r="AB2" s="1" t="s">
        <v>5</v>
      </c>
      <c r="AC2" s="1" t="s">
        <v>36</v>
      </c>
      <c r="AD2" s="1" t="s">
        <v>37</v>
      </c>
      <c r="AE2" s="21" t="s">
        <v>134</v>
      </c>
      <c r="AF2" s="1"/>
      <c r="AG2" s="3" t="s">
        <v>4</v>
      </c>
      <c r="AH2" s="1" t="s">
        <v>5</v>
      </c>
      <c r="AI2" s="1" t="s">
        <v>36</v>
      </c>
      <c r="AJ2" s="1" t="s">
        <v>37</v>
      </c>
      <c r="AK2" s="21" t="s">
        <v>134</v>
      </c>
      <c r="AO2" t="s">
        <v>32</v>
      </c>
      <c r="AP2">
        <v>284.61481017772491</v>
      </c>
      <c r="BA2" t="s">
        <v>62</v>
      </c>
      <c r="BB2" s="11" t="s">
        <v>61</v>
      </c>
      <c r="BC2" s="12">
        <v>6.96</v>
      </c>
    </row>
    <row r="3" spans="1:60" x14ac:dyDescent="0.25">
      <c r="C3" s="2">
        <v>0.50037231999999998</v>
      </c>
      <c r="D3">
        <v>164.58768800000001</v>
      </c>
      <c r="E3">
        <f t="shared" ref="E3:E34" si="0">$AP$6+$AP$2*(1+TANH($AP$3*(C3/F$1)-$AP$4))+D$1^2*$AP$5/((-$AP$7*(C3/E$1-1)^$AP$8+1))</f>
        <v>162.48029591644723</v>
      </c>
      <c r="F3">
        <f>(E3-D3)^2</f>
        <v>4.4411013938209338</v>
      </c>
      <c r="G3" s="20">
        <f>((E3-D3)/D3)^2</f>
        <v>1.6394417826578171E-4</v>
      </c>
      <c r="I3" s="2">
        <v>0.50004762000000003</v>
      </c>
      <c r="J3">
        <v>184.66527500000001</v>
      </c>
      <c r="K3">
        <f t="shared" ref="K3:K34" si="1">$AP$6+$AP$2*(1+TANH($AP$3*(I3/L$1)-$AP$4))+J$1^2*$AP$5/((-$AP$7*(I3/K$1-1)^$AP$8+1))</f>
        <v>186.63512295439247</v>
      </c>
      <c r="L3">
        <f>(K3-J3)^2</f>
        <v>3.8803009634241725</v>
      </c>
      <c r="M3" s="20">
        <f>((K3-J3)/J3)^2</f>
        <v>1.1378759999117985E-4</v>
      </c>
      <c r="O3" s="2">
        <v>0.50021201000000004</v>
      </c>
      <c r="P3">
        <v>200.07031000000001</v>
      </c>
      <c r="Q3">
        <f t="shared" ref="Q3:Q34" si="2">$AP$6+$AP$2*(1+TANH($AP$3*(O3/R$1)-$AP$4))+P$1^2*$AP$5/((-$AP$7*(O3/Q$1-1)^$AP$8+1))</f>
        <v>202.33576489031935</v>
      </c>
      <c r="R3">
        <f>(Q3-P3)^2</f>
        <v>5.1322858600718453</v>
      </c>
      <c r="S3" s="20">
        <f>((Q3-P3)/P3)^2</f>
        <v>1.2821698129624308E-4</v>
      </c>
      <c r="U3" s="2">
        <v>0.49985628999999998</v>
      </c>
      <c r="V3">
        <v>218.972746</v>
      </c>
      <c r="W3">
        <f t="shared" ref="W3:W34" si="3">$AP$6+$AP$2*(1+TANH($AP$3*(U3/X$1)-$AP$4))+V$1^2*$AP$5/((-$AP$7*(U3/W$1-1)^$AP$8+1))</f>
        <v>220.45188161466024</v>
      </c>
      <c r="X3">
        <f>(W3-V3)^2</f>
        <v>2.1878421665563166</v>
      </c>
      <c r="Y3" s="20">
        <f>((W3-V3)/V3)^2</f>
        <v>4.5628465026788003E-5</v>
      </c>
      <c r="AA3" s="2">
        <v>0.50025569999999997</v>
      </c>
      <c r="AB3">
        <v>240.12570299999999</v>
      </c>
      <c r="AC3">
        <f t="shared" ref="AC3:AC34" si="4">$AP$6+$AP$2*(1+TANH($AP$3*(AA3/AD$1)-$AP$4))+AB$1^2*$AP$5/((-$AP$7*(AA3/AC$1-1)^$AP$8+1))</f>
        <v>240.9834977697646</v>
      </c>
      <c r="AD3">
        <f>(AC3-AB3)^2</f>
        <v>0.73581186703551948</v>
      </c>
      <c r="AE3" s="20">
        <f>((AC3-AB3)/AB3)^2</f>
        <v>1.276114046608366E-5</v>
      </c>
      <c r="AG3" s="2">
        <v>0.50020125000000004</v>
      </c>
      <c r="AH3">
        <v>266.182728</v>
      </c>
      <c r="AI3">
        <f t="shared" ref="AI3:AI34" si="5">$AP$6+$AP$2*(1+TANH($AP$3*(AG3/AJ$1)-$AP$4))+AH$1^2*$AP$5/((-$AP$7*(AG3/AI$1-1)^$AP$8+1))</f>
        <v>263.9305874260009</v>
      </c>
      <c r="AJ3">
        <f>(AI3-AH3)^2</f>
        <v>5.0721371650529941</v>
      </c>
      <c r="AK3" s="20">
        <f>((AI3-AH3)/AH3)^2</f>
        <v>7.1586519256321726E-5</v>
      </c>
      <c r="AO3" t="s">
        <v>33</v>
      </c>
      <c r="AP3">
        <v>13.135830136755269</v>
      </c>
      <c r="BA3" t="s">
        <v>63</v>
      </c>
      <c r="BB3" s="11" t="s">
        <v>70</v>
      </c>
      <c r="BC3" s="12">
        <v>59.64</v>
      </c>
    </row>
    <row r="4" spans="1:60" x14ac:dyDescent="0.25">
      <c r="C4" s="2">
        <v>0.50562470999999998</v>
      </c>
      <c r="D4">
        <v>164.68710799999999</v>
      </c>
      <c r="E4">
        <f t="shared" si="0"/>
        <v>162.48032458254207</v>
      </c>
      <c r="F4">
        <f t="shared" ref="F4:F67" si="6">(E4-D4)^2</f>
        <v>4.8698930515672894</v>
      </c>
      <c r="G4" s="20">
        <f t="shared" ref="G4:G67" si="7">((E4-D4)/D4)^2</f>
        <v>1.7955612213944853E-4</v>
      </c>
      <c r="I4" s="2">
        <v>0.50518629000000004</v>
      </c>
      <c r="J4">
        <v>184.77782300000001</v>
      </c>
      <c r="K4">
        <f t="shared" si="1"/>
        <v>186.63518188096165</v>
      </c>
      <c r="L4">
        <f t="shared" ref="L4:L67" si="8">(K4-J4)^2</f>
        <v>3.4497820126870793</v>
      </c>
      <c r="M4" s="20">
        <f t="shared" ref="M4:M67" si="9">((K4-J4)/J4)^2</f>
        <v>1.0103967980984776E-4</v>
      </c>
      <c r="O4" s="2">
        <v>0.50462883000000003</v>
      </c>
      <c r="P4">
        <v>199.98864900000001</v>
      </c>
      <c r="Q4">
        <f t="shared" si="2"/>
        <v>202.33583277557443</v>
      </c>
      <c r="R4">
        <f t="shared" ref="R4:R67" si="10">(Q4-P4)^2</f>
        <v>5.5092716763197975</v>
      </c>
      <c r="S4" s="20">
        <f t="shared" ref="S4:S67" si="11">((Q4-P4)/P4)^2</f>
        <v>1.3774742717475119E-4</v>
      </c>
      <c r="U4" s="2">
        <v>0.50458921000000001</v>
      </c>
      <c r="V4">
        <v>218.947069</v>
      </c>
      <c r="W4">
        <f t="shared" si="3"/>
        <v>220.45197554709893</v>
      </c>
      <c r="X4">
        <f t="shared" ref="X4:X67" si="12">(W4-V4)^2</f>
        <v>2.2647437155012127</v>
      </c>
      <c r="Y4" s="20">
        <f t="shared" ref="Y4:Y67" si="13">((W4-V4)/V4)^2</f>
        <v>4.7243361538454253E-5</v>
      </c>
      <c r="AA4" s="2">
        <v>0.50546685000000002</v>
      </c>
      <c r="AB4">
        <v>240.220181</v>
      </c>
      <c r="AC4">
        <f t="shared" si="4"/>
        <v>240.98363077620519</v>
      </c>
      <c r="AD4">
        <f t="shared" ref="AD4:AD67" si="14">(AC4-AB4)^2</f>
        <v>0.58285556078775802</v>
      </c>
      <c r="AE4" s="20">
        <f t="shared" ref="AE4:AE67" si="15">((AC4-AB4)/AB4)^2</f>
        <v>1.0100478871898795E-5</v>
      </c>
      <c r="AG4" s="2">
        <v>0.50541248999999999</v>
      </c>
      <c r="AH4">
        <v>266.23289699999998</v>
      </c>
      <c r="AI4">
        <f t="shared" si="5"/>
        <v>263.9307511215905</v>
      </c>
      <c r="AJ4">
        <f t="shared" ref="AJ4:AJ67" si="16">(AI4-AH4)^2</f>
        <v>5.2998756454777389</v>
      </c>
      <c r="AK4" s="20">
        <f t="shared" ref="AK4:AK67" si="17">((AI4-AH4)/AH4)^2</f>
        <v>7.4772558930137696E-5</v>
      </c>
      <c r="AO4" t="s">
        <v>34</v>
      </c>
      <c r="AP4">
        <v>18.501579192864607</v>
      </c>
      <c r="BA4" t="s">
        <v>64</v>
      </c>
      <c r="BB4" s="11" t="s">
        <v>65</v>
      </c>
      <c r="BC4" s="12">
        <v>0.28399999999999997</v>
      </c>
    </row>
    <row r="5" spans="1:60" x14ac:dyDescent="0.25">
      <c r="C5" s="2">
        <v>0.51087724000000001</v>
      </c>
      <c r="D5">
        <v>164.71716900000001</v>
      </c>
      <c r="E5">
        <f t="shared" si="0"/>
        <v>162.4803575767919</v>
      </c>
      <c r="F5">
        <f t="shared" si="6"/>
        <v>5.0033253429942892</v>
      </c>
      <c r="G5" s="20">
        <f t="shared" si="7"/>
        <v>1.8440852964752205E-4</v>
      </c>
      <c r="I5" s="2">
        <v>0.51043888000000004</v>
      </c>
      <c r="J5">
        <v>184.77782300000001</v>
      </c>
      <c r="K5">
        <f t="shared" si="1"/>
        <v>186.63525085065899</v>
      </c>
      <c r="L5">
        <f t="shared" si="8"/>
        <v>3.4500382204036351</v>
      </c>
      <c r="M5" s="20">
        <f t="shared" si="9"/>
        <v>1.010471838044626E-4</v>
      </c>
      <c r="O5" s="2">
        <v>0.50946345999999998</v>
      </c>
      <c r="P5">
        <v>199.98864900000001</v>
      </c>
      <c r="Q5">
        <f t="shared" si="2"/>
        <v>202.33591658311468</v>
      </c>
      <c r="R5">
        <f t="shared" si="10"/>
        <v>5.5096651067409921</v>
      </c>
      <c r="S5" s="20">
        <f t="shared" si="11"/>
        <v>1.3775726405183323E-4</v>
      </c>
      <c r="U5" s="2">
        <v>0.50942383999999996</v>
      </c>
      <c r="V5">
        <v>218.947069</v>
      </c>
      <c r="W5">
        <f t="shared" si="3"/>
        <v>220.45208417024605</v>
      </c>
      <c r="X5">
        <f t="shared" si="12"/>
        <v>2.2650706626707588</v>
      </c>
      <c r="Y5" s="20">
        <f t="shared" si="13"/>
        <v>4.7250181773004028E-5</v>
      </c>
      <c r="AA5" s="2">
        <v>0.51071944999999996</v>
      </c>
      <c r="AB5">
        <v>240.220181</v>
      </c>
      <c r="AC5">
        <f t="shared" si="4"/>
        <v>240.98378424086462</v>
      </c>
      <c r="AD5">
        <f t="shared" si="14"/>
        <v>0.58308990945895978</v>
      </c>
      <c r="AE5" s="20">
        <f t="shared" si="15"/>
        <v>1.0104539970327595E-5</v>
      </c>
      <c r="AG5" s="2">
        <v>0.51024712000000005</v>
      </c>
      <c r="AH5">
        <v>266.23289699999998</v>
      </c>
      <c r="AI5">
        <f t="shared" si="5"/>
        <v>263.93092401408973</v>
      </c>
      <c r="AJ5">
        <f t="shared" si="16"/>
        <v>5.2990796278605705</v>
      </c>
      <c r="AK5" s="20">
        <f t="shared" si="17"/>
        <v>7.4761328426222007E-5</v>
      </c>
      <c r="AO5" t="s">
        <v>35</v>
      </c>
      <c r="AP5">
        <v>483.09292030968885</v>
      </c>
      <c r="BA5" t="s">
        <v>66</v>
      </c>
      <c r="BB5" s="11" t="s">
        <v>71</v>
      </c>
      <c r="BC5" s="12">
        <v>6.5</v>
      </c>
    </row>
    <row r="6" spans="1:60" x14ac:dyDescent="0.25">
      <c r="C6" s="2">
        <v>0.51612983999999995</v>
      </c>
      <c r="D6">
        <v>164.71716900000001</v>
      </c>
      <c r="E6">
        <f t="shared" si="0"/>
        <v>162.4803954598828</v>
      </c>
      <c r="F6">
        <f t="shared" si="6"/>
        <v>5.0031558697684879</v>
      </c>
      <c r="G6" s="20">
        <f t="shared" si="7"/>
        <v>1.8440228334006808E-4</v>
      </c>
      <c r="I6" s="2">
        <v>0.51569147999999998</v>
      </c>
      <c r="J6">
        <v>184.77782300000001</v>
      </c>
      <c r="K6">
        <f t="shared" si="1"/>
        <v>186.63532971235165</v>
      </c>
      <c r="L6">
        <f t="shared" si="8"/>
        <v>3.4503311864313844</v>
      </c>
      <c r="M6" s="20">
        <f t="shared" si="9"/>
        <v>1.0105576440275258E-4</v>
      </c>
      <c r="O6" s="2">
        <v>0.51429807999999999</v>
      </c>
      <c r="P6">
        <v>199.98864900000001</v>
      </c>
      <c r="Q6">
        <f t="shared" si="2"/>
        <v>202.33601137569832</v>
      </c>
      <c r="R6">
        <f t="shared" si="10"/>
        <v>5.510110122844015</v>
      </c>
      <c r="S6" s="20">
        <f t="shared" si="11"/>
        <v>1.3776839071736078E-4</v>
      </c>
      <c r="U6" s="2">
        <v>0.51425845999999997</v>
      </c>
      <c r="V6">
        <v>218.947069</v>
      </c>
      <c r="W6">
        <f t="shared" si="3"/>
        <v>220.45220698197733</v>
      </c>
      <c r="X6">
        <f t="shared" si="12"/>
        <v>2.2654403447907816</v>
      </c>
      <c r="Y6" s="20">
        <f t="shared" si="13"/>
        <v>4.7257893473860508E-5</v>
      </c>
      <c r="AA6" s="2">
        <v>0.51597205000000002</v>
      </c>
      <c r="AB6">
        <v>240.220181</v>
      </c>
      <c r="AC6">
        <f t="shared" si="4"/>
        <v>240.98395947892126</v>
      </c>
      <c r="AD6">
        <f t="shared" si="14"/>
        <v>0.58335756486328483</v>
      </c>
      <c r="AE6" s="20">
        <f t="shared" si="15"/>
        <v>1.010917825112684E-5</v>
      </c>
      <c r="AG6" s="2">
        <v>0.51549971000000006</v>
      </c>
      <c r="AH6">
        <v>266.23289699999998</v>
      </c>
      <c r="AI6">
        <f t="shared" si="5"/>
        <v>263.93113741962247</v>
      </c>
      <c r="AJ6">
        <f t="shared" si="16"/>
        <v>5.2980971658596356</v>
      </c>
      <c r="AK6" s="20">
        <f t="shared" si="17"/>
        <v>7.4747467497631326E-5</v>
      </c>
      <c r="AO6" t="s">
        <v>57</v>
      </c>
      <c r="AP6">
        <v>143.15641853900516</v>
      </c>
      <c r="BA6" t="s">
        <v>69</v>
      </c>
      <c r="BB6" s="11" t="s">
        <v>72</v>
      </c>
      <c r="BC6" s="12">
        <v>37.5</v>
      </c>
    </row>
    <row r="7" spans="1:60" x14ac:dyDescent="0.25">
      <c r="C7" s="2">
        <v>0.52096447000000001</v>
      </c>
      <c r="D7">
        <v>164.71716900000001</v>
      </c>
      <c r="E7">
        <f t="shared" si="0"/>
        <v>162.48043518886965</v>
      </c>
      <c r="F7">
        <f t="shared" si="6"/>
        <v>5.0029781418537622</v>
      </c>
      <c r="G7" s="20">
        <f t="shared" si="7"/>
        <v>1.843957327879482E-4</v>
      </c>
      <c r="I7" s="2">
        <v>0.52094408000000003</v>
      </c>
      <c r="J7">
        <v>184.77782300000001</v>
      </c>
      <c r="K7">
        <f t="shared" si="1"/>
        <v>186.63541964278895</v>
      </c>
      <c r="L7">
        <f t="shared" si="8"/>
        <v>3.4506652873007186</v>
      </c>
      <c r="M7" s="20">
        <f t="shared" si="9"/>
        <v>1.0106554978766609E-4</v>
      </c>
      <c r="O7" s="2">
        <v>0.51913271000000005</v>
      </c>
      <c r="P7">
        <v>199.98864900000001</v>
      </c>
      <c r="Q7">
        <f t="shared" si="2"/>
        <v>202.33611833814206</v>
      </c>
      <c r="R7">
        <f t="shared" si="10"/>
        <v>5.5106122935170649</v>
      </c>
      <c r="S7" s="20">
        <f t="shared" si="11"/>
        <v>1.377809464093432E-4</v>
      </c>
      <c r="U7" s="2">
        <v>0.51909309000000003</v>
      </c>
      <c r="V7">
        <v>218.947069</v>
      </c>
      <c r="W7">
        <f t="shared" si="3"/>
        <v>220.45234549899936</v>
      </c>
      <c r="X7">
        <f t="shared" si="12"/>
        <v>2.2658573384397847</v>
      </c>
      <c r="Y7" s="20">
        <f t="shared" si="13"/>
        <v>4.7266592110083333E-5</v>
      </c>
      <c r="AA7" s="2">
        <v>0.52080667000000003</v>
      </c>
      <c r="AB7">
        <v>240.220181</v>
      </c>
      <c r="AC7">
        <f t="shared" si="4"/>
        <v>240.98414218636486</v>
      </c>
      <c r="AD7">
        <f t="shared" si="14"/>
        <v>0.5836366942720147</v>
      </c>
      <c r="AE7" s="20">
        <f t="shared" si="15"/>
        <v>1.0114015368390663E-5</v>
      </c>
      <c r="AG7" s="2">
        <v>0.52075231</v>
      </c>
      <c r="AH7">
        <v>266.23289699999998</v>
      </c>
      <c r="AI7">
        <f t="shared" si="5"/>
        <v>263.93138045735049</v>
      </c>
      <c r="AJ7">
        <f t="shared" si="16"/>
        <v>5.2969783960892824</v>
      </c>
      <c r="AK7" s="20">
        <f t="shared" si="17"/>
        <v>7.4731683489820825E-5</v>
      </c>
      <c r="AO7" t="s">
        <v>40</v>
      </c>
      <c r="AP7">
        <v>9.3587119110243028E-5</v>
      </c>
      <c r="BH7" t="s">
        <v>80</v>
      </c>
    </row>
    <row r="8" spans="1:60" x14ac:dyDescent="0.25">
      <c r="C8" s="2">
        <v>0.52579909000000002</v>
      </c>
      <c r="D8">
        <v>164.71716900000001</v>
      </c>
      <c r="E8">
        <f t="shared" si="0"/>
        <v>162.48048013985249</v>
      </c>
      <c r="F8">
        <f t="shared" si="6"/>
        <v>5.0027770571080294</v>
      </c>
      <c r="G8" s="20">
        <f t="shared" si="7"/>
        <v>1.843883213685915E-4</v>
      </c>
      <c r="I8" s="2">
        <v>0.52619667999999997</v>
      </c>
      <c r="J8">
        <v>184.77782300000001</v>
      </c>
      <c r="K8">
        <f t="shared" si="1"/>
        <v>186.63552194124625</v>
      </c>
      <c r="L8">
        <f t="shared" si="8"/>
        <v>3.4510453563074051</v>
      </c>
      <c r="M8" s="20">
        <f t="shared" si="9"/>
        <v>1.0107668152022192E-4</v>
      </c>
      <c r="O8" s="2">
        <v>0.52396732999999995</v>
      </c>
      <c r="P8">
        <v>199.98864900000001</v>
      </c>
      <c r="Q8">
        <f t="shared" si="2"/>
        <v>202.33623876319189</v>
      </c>
      <c r="R8">
        <f t="shared" si="10"/>
        <v>5.5111776962432932</v>
      </c>
      <c r="S8" s="20">
        <f t="shared" si="11"/>
        <v>1.3779508308210708E-4</v>
      </c>
      <c r="U8" s="2">
        <v>0.52392771000000005</v>
      </c>
      <c r="V8">
        <v>218.947069</v>
      </c>
      <c r="W8">
        <f t="shared" si="3"/>
        <v>220.45250137290475</v>
      </c>
      <c r="X8">
        <f t="shared" si="12"/>
        <v>2.2663266293896251</v>
      </c>
      <c r="Y8" s="20">
        <f t="shared" si="13"/>
        <v>4.7276381686651448E-5</v>
      </c>
      <c r="AA8" s="2">
        <v>0.52564129999999998</v>
      </c>
      <c r="AB8">
        <v>240.220181</v>
      </c>
      <c r="AC8">
        <f t="shared" si="4"/>
        <v>240.9843476352203</v>
      </c>
      <c r="AD8">
        <f t="shared" si="14"/>
        <v>0.58395064638392424</v>
      </c>
      <c r="AE8" s="20">
        <f t="shared" si="15"/>
        <v>1.0119455938724835E-5</v>
      </c>
      <c r="AG8" s="2">
        <v>0.52558693999999995</v>
      </c>
      <c r="AH8">
        <v>266.23289699999998</v>
      </c>
      <c r="AI8">
        <f t="shared" si="5"/>
        <v>263.9316332501237</v>
      </c>
      <c r="AJ8">
        <f t="shared" si="16"/>
        <v>5.2958148464946575</v>
      </c>
      <c r="AK8" s="20">
        <f t="shared" si="17"/>
        <v>7.4715267712083369E-5</v>
      </c>
      <c r="AO8" t="s">
        <v>58</v>
      </c>
      <c r="AP8">
        <v>6.210141993725391</v>
      </c>
    </row>
    <row r="9" spans="1:60" x14ac:dyDescent="0.25">
      <c r="C9" s="2">
        <v>0.53063371999999998</v>
      </c>
      <c r="D9">
        <v>164.71716900000001</v>
      </c>
      <c r="E9">
        <f t="shared" si="0"/>
        <v>162.48053092490403</v>
      </c>
      <c r="F9">
        <f t="shared" si="6"/>
        <v>5.0025498789690594</v>
      </c>
      <c r="G9" s="20">
        <f t="shared" si="7"/>
        <v>1.8437994821999461E-4</v>
      </c>
      <c r="I9" s="2">
        <v>0.53103129999999998</v>
      </c>
      <c r="J9">
        <v>184.77782300000001</v>
      </c>
      <c r="K9">
        <f t="shared" si="1"/>
        <v>186.6356282626287</v>
      </c>
      <c r="L9">
        <f t="shared" si="8"/>
        <v>3.4514403938508469</v>
      </c>
      <c r="M9" s="20">
        <f t="shared" si="9"/>
        <v>1.010882516619745E-4</v>
      </c>
      <c r="O9" s="2">
        <v>0.52880196000000002</v>
      </c>
      <c r="P9">
        <v>199.98864900000001</v>
      </c>
      <c r="Q9">
        <f t="shared" si="2"/>
        <v>202.33637406367549</v>
      </c>
      <c r="R9">
        <f t="shared" si="10"/>
        <v>5.5118129746100513</v>
      </c>
      <c r="S9" s="20">
        <f t="shared" si="11"/>
        <v>1.3781096684419071E-4</v>
      </c>
      <c r="U9" s="2">
        <v>0.52876234</v>
      </c>
      <c r="V9">
        <v>218.947069</v>
      </c>
      <c r="W9">
        <f t="shared" si="3"/>
        <v>220.45267640480381</v>
      </c>
      <c r="X9">
        <f t="shared" si="12"/>
        <v>2.2668536574000675</v>
      </c>
      <c r="Y9" s="20">
        <f t="shared" si="13"/>
        <v>4.7287375678893399E-5</v>
      </c>
      <c r="AA9" s="2">
        <v>0.53047593000000004</v>
      </c>
      <c r="AB9">
        <v>240.220181</v>
      </c>
      <c r="AC9">
        <f t="shared" si="4"/>
        <v>240.98457817562928</v>
      </c>
      <c r="AD9">
        <f t="shared" si="14"/>
        <v>0.58430304211002682</v>
      </c>
      <c r="AE9" s="20">
        <f t="shared" si="15"/>
        <v>1.0125562709982597E-5</v>
      </c>
      <c r="AG9" s="2">
        <v>0.53042155999999996</v>
      </c>
      <c r="AH9">
        <v>266.23289699999998</v>
      </c>
      <c r="AI9">
        <f t="shared" si="5"/>
        <v>263.931916894957</v>
      </c>
      <c r="AJ9">
        <f t="shared" si="16"/>
        <v>5.2945094438036095</v>
      </c>
      <c r="AK9" s="20">
        <f t="shared" si="17"/>
        <v>7.4696850619650784E-5</v>
      </c>
      <c r="AN9">
        <v>0.2</v>
      </c>
      <c r="AO9" t="s">
        <v>59</v>
      </c>
      <c r="AP9">
        <v>0.18677285632650728</v>
      </c>
    </row>
    <row r="10" spans="1:60" x14ac:dyDescent="0.25">
      <c r="C10" s="2">
        <v>0.53546833999999999</v>
      </c>
      <c r="D10">
        <v>164.71716900000001</v>
      </c>
      <c r="E10">
        <f t="shared" si="0"/>
        <v>162.48058822783781</v>
      </c>
      <c r="F10">
        <f t="shared" si="6"/>
        <v>5.0022935504056587</v>
      </c>
      <c r="G10" s="20">
        <f t="shared" si="7"/>
        <v>1.8437050066856769E-4</v>
      </c>
      <c r="I10" s="2">
        <v>0.53586593000000005</v>
      </c>
      <c r="J10">
        <v>184.77782300000001</v>
      </c>
      <c r="K10">
        <f t="shared" si="1"/>
        <v>186.63574750962951</v>
      </c>
      <c r="L10">
        <f t="shared" si="8"/>
        <v>3.4518834834820118</v>
      </c>
      <c r="M10" s="20">
        <f t="shared" si="9"/>
        <v>1.0110122918759649E-4</v>
      </c>
      <c r="O10" s="2">
        <v>0.53363658000000003</v>
      </c>
      <c r="P10">
        <v>199.98864900000001</v>
      </c>
      <c r="Q10">
        <f t="shared" si="2"/>
        <v>202.33652578230888</v>
      </c>
      <c r="R10">
        <f t="shared" si="10"/>
        <v>5.512525384905067</v>
      </c>
      <c r="S10" s="20">
        <f t="shared" si="11"/>
        <v>1.3782877912338053E-4</v>
      </c>
      <c r="U10" s="2">
        <v>0.53359696000000001</v>
      </c>
      <c r="V10">
        <v>218.947069</v>
      </c>
      <c r="W10">
        <f t="shared" si="3"/>
        <v>220.45287255669115</v>
      </c>
      <c r="X10">
        <f t="shared" si="12"/>
        <v>2.267444351343713</v>
      </c>
      <c r="Y10" s="20">
        <f t="shared" si="13"/>
        <v>4.7299697765205948E-5</v>
      </c>
      <c r="AA10" s="2">
        <v>0.53531055000000005</v>
      </c>
      <c r="AB10">
        <v>240.220181</v>
      </c>
      <c r="AC10">
        <f t="shared" si="4"/>
        <v>240.98483637071854</v>
      </c>
      <c r="AD10">
        <f t="shared" si="14"/>
        <v>0.58469783596871283</v>
      </c>
      <c r="AE10" s="20">
        <f t="shared" si="15"/>
        <v>1.0132404211199511E-5</v>
      </c>
      <c r="AG10" s="2">
        <v>0.53525619000000002</v>
      </c>
      <c r="AH10">
        <v>266.23289699999998</v>
      </c>
      <c r="AI10">
        <f t="shared" si="5"/>
        <v>263.93223453978993</v>
      </c>
      <c r="AJ10">
        <f t="shared" si="16"/>
        <v>5.293047755819754</v>
      </c>
      <c r="AK10" s="20">
        <f t="shared" si="17"/>
        <v>7.4676228597886254E-5</v>
      </c>
      <c r="AN10">
        <v>0.3</v>
      </c>
      <c r="AO10" t="s">
        <v>59</v>
      </c>
      <c r="AP10">
        <v>0.1871169929607652</v>
      </c>
      <c r="BA10" t="s">
        <v>67</v>
      </c>
    </row>
    <row r="11" spans="1:60" x14ac:dyDescent="0.25">
      <c r="C11" s="2">
        <v>0.54030297000000005</v>
      </c>
      <c r="D11">
        <v>164.71716900000001</v>
      </c>
      <c r="E11">
        <f t="shared" si="0"/>
        <v>162.48065281542949</v>
      </c>
      <c r="F11">
        <f t="shared" si="6"/>
        <v>5.0020046438458712</v>
      </c>
      <c r="G11" s="20">
        <f t="shared" si="7"/>
        <v>1.8435985238362843E-4</v>
      </c>
      <c r="I11" s="2">
        <v>0.54070054999999995</v>
      </c>
      <c r="J11">
        <v>184.77782300000001</v>
      </c>
      <c r="K11">
        <f t="shared" si="1"/>
        <v>186.6358810363235</v>
      </c>
      <c r="L11">
        <f t="shared" si="8"/>
        <v>3.4523796663462831</v>
      </c>
      <c r="M11" s="20">
        <f t="shared" si="9"/>
        <v>1.0111576174575485E-4</v>
      </c>
      <c r="O11" s="2">
        <v>0.53847120999999998</v>
      </c>
      <c r="P11">
        <v>199.98864900000001</v>
      </c>
      <c r="Q11">
        <f t="shared" si="2"/>
        <v>202.33669560748206</v>
      </c>
      <c r="R11">
        <f t="shared" si="10"/>
        <v>5.5133228709079498</v>
      </c>
      <c r="S11" s="20">
        <f t="shared" si="11"/>
        <v>1.3784871853671118E-4</v>
      </c>
      <c r="U11" s="2">
        <v>0.53843158999999996</v>
      </c>
      <c r="V11">
        <v>218.947069</v>
      </c>
      <c r="W11">
        <f t="shared" si="3"/>
        <v>220.45309197027404</v>
      </c>
      <c r="X11">
        <f t="shared" si="12"/>
        <v>2.2681051869930591</v>
      </c>
      <c r="Y11" s="20">
        <f t="shared" si="13"/>
        <v>4.7313483032512743E-5</v>
      </c>
      <c r="AA11" s="2">
        <v>0.54014518</v>
      </c>
      <c r="AB11">
        <v>240.220181</v>
      </c>
      <c r="AC11">
        <f t="shared" si="4"/>
        <v>240.98512501993218</v>
      </c>
      <c r="AD11">
        <f t="shared" si="14"/>
        <v>0.58513935363001457</v>
      </c>
      <c r="AE11" s="20">
        <f t="shared" si="15"/>
        <v>1.014005540320928E-5</v>
      </c>
      <c r="AG11" s="2">
        <v>0.54009081000000003</v>
      </c>
      <c r="AH11">
        <v>266.23289699999998</v>
      </c>
      <c r="AI11">
        <f t="shared" si="5"/>
        <v>263.93258961711342</v>
      </c>
      <c r="AJ11">
        <f t="shared" si="16"/>
        <v>5.2914140557624059</v>
      </c>
      <c r="AK11" s="20">
        <f t="shared" si="17"/>
        <v>7.4653179767690322E-5</v>
      </c>
      <c r="AN11">
        <v>0.35</v>
      </c>
      <c r="AO11" t="s">
        <v>59</v>
      </c>
      <c r="AP11">
        <v>0.19017529861102841</v>
      </c>
      <c r="BA11" t="s">
        <v>68</v>
      </c>
      <c r="BB11">
        <f>1-2*(BC5/BC3)^2</f>
        <v>0.97624355567790833</v>
      </c>
      <c r="BD11" t="s">
        <v>74</v>
      </c>
      <c r="BE11">
        <f>-0.357+0.45*EXP(-0.0375*BC6)</f>
        <v>-0.24672275733951332</v>
      </c>
    </row>
    <row r="12" spans="1:60" x14ac:dyDescent="0.25">
      <c r="C12" s="2">
        <v>0.54513758999999995</v>
      </c>
      <c r="D12">
        <v>164.71716900000001</v>
      </c>
      <c r="E12">
        <f t="shared" si="0"/>
        <v>162.48072554872817</v>
      </c>
      <c r="F12">
        <f t="shared" si="6"/>
        <v>5.0016793107366944</v>
      </c>
      <c r="G12" s="20">
        <f t="shared" si="7"/>
        <v>1.8434786151831466E-4</v>
      </c>
      <c r="I12" s="2">
        <v>0.54553518000000001</v>
      </c>
      <c r="J12">
        <v>184.77782300000001</v>
      </c>
      <c r="K12">
        <f t="shared" si="1"/>
        <v>186.63603033385934</v>
      </c>
      <c r="L12">
        <f t="shared" si="8"/>
        <v>3.4529344956085852</v>
      </c>
      <c r="M12" s="20">
        <f t="shared" si="9"/>
        <v>1.0113201198151064E-4</v>
      </c>
      <c r="O12" s="2">
        <v>0.54330582999999999</v>
      </c>
      <c r="P12">
        <v>199.98864900000001</v>
      </c>
      <c r="Q12">
        <f t="shared" si="2"/>
        <v>202.33688538631881</v>
      </c>
      <c r="R12">
        <f t="shared" si="10"/>
        <v>5.5142141260315896</v>
      </c>
      <c r="S12" s="20">
        <f t="shared" si="11"/>
        <v>1.3787100244417675E-4</v>
      </c>
      <c r="U12" s="2">
        <v>0.54326620999999997</v>
      </c>
      <c r="V12">
        <v>218.947069</v>
      </c>
      <c r="W12">
        <f t="shared" si="3"/>
        <v>220.45333698194958</v>
      </c>
      <c r="X12">
        <f t="shared" si="12"/>
        <v>2.2688432334464514</v>
      </c>
      <c r="Y12" s="20">
        <f t="shared" si="13"/>
        <v>4.732887894472617E-5</v>
      </c>
      <c r="AA12" s="2">
        <v>0.54497980000000001</v>
      </c>
      <c r="AB12">
        <v>240.220181</v>
      </c>
      <c r="AC12">
        <f t="shared" si="4"/>
        <v>240.98544717988011</v>
      </c>
      <c r="AD12">
        <f t="shared" si="14"/>
        <v>0.58563232606830418</v>
      </c>
      <c r="AE12" s="20">
        <f t="shared" si="15"/>
        <v>1.0148598270486112E-5</v>
      </c>
      <c r="AG12" s="2">
        <v>0.54492543999999998</v>
      </c>
      <c r="AH12">
        <v>266.23289699999998</v>
      </c>
      <c r="AI12">
        <f t="shared" si="5"/>
        <v>263.93298587943741</v>
      </c>
      <c r="AJ12">
        <f t="shared" si="16"/>
        <v>5.2895911624873744</v>
      </c>
      <c r="AK12" s="20">
        <f t="shared" si="17"/>
        <v>7.4627461731278106E-5</v>
      </c>
      <c r="AN12">
        <v>0.4</v>
      </c>
      <c r="AO12" t="s">
        <v>59</v>
      </c>
      <c r="AP12">
        <v>0.19048534240018272</v>
      </c>
      <c r="BA12" t="s">
        <v>73</v>
      </c>
      <c r="BB12">
        <f>0.0524*BC4^4-0.15*BC4^3+0.1659*BC4^2-0.0706*BC4+0.0119</f>
        <v>2.1353672536064041E-3</v>
      </c>
      <c r="BD12" t="s">
        <v>75</v>
      </c>
      <c r="BE12">
        <f>0.0524*(BC4-BE11)^4-0.15*(BC4-BE11)^3+0.1659*(BC4-BE11)^2-0.0706*(BC4-BE11)+0.0119</f>
        <v>2.8936465655405169E-3</v>
      </c>
    </row>
    <row r="13" spans="1:60" x14ac:dyDescent="0.25">
      <c r="C13" s="2">
        <v>0.54997222000000001</v>
      </c>
      <c r="D13">
        <v>164.71716900000001</v>
      </c>
      <c r="E13">
        <f t="shared" si="0"/>
        <v>162.48080739867947</v>
      </c>
      <c r="F13">
        <f t="shared" si="6"/>
        <v>5.001313211860964</v>
      </c>
      <c r="G13" s="20">
        <f t="shared" si="7"/>
        <v>1.8433436814126023E-4</v>
      </c>
      <c r="I13" s="2">
        <v>0.55036985000000005</v>
      </c>
      <c r="J13">
        <v>184.75778299999999</v>
      </c>
      <c r="K13">
        <f t="shared" si="1"/>
        <v>186.63619704680758</v>
      </c>
      <c r="L13">
        <f t="shared" si="8"/>
        <v>3.5284393312440736</v>
      </c>
      <c r="M13" s="20">
        <f t="shared" si="9"/>
        <v>1.0336587132881224E-4</v>
      </c>
      <c r="O13" s="2">
        <v>0.54814037999999998</v>
      </c>
      <c r="P13">
        <v>200.02873</v>
      </c>
      <c r="Q13">
        <f t="shared" si="2"/>
        <v>202.33709714185241</v>
      </c>
      <c r="R13">
        <f t="shared" si="10"/>
        <v>5.3285588615838861</v>
      </c>
      <c r="S13" s="20">
        <f t="shared" si="11"/>
        <v>1.331757074107344E-4</v>
      </c>
      <c r="U13" s="2">
        <v>0.54810080000000005</v>
      </c>
      <c r="V13">
        <v>218.96710999999999</v>
      </c>
      <c r="W13">
        <f t="shared" si="3"/>
        <v>220.45361014510141</v>
      </c>
      <c r="X13">
        <f t="shared" si="12"/>
        <v>2.2096826813865325</v>
      </c>
      <c r="Y13" s="20">
        <f t="shared" si="13"/>
        <v>4.6086331455306444E-5</v>
      </c>
      <c r="AA13" s="2">
        <v>0.54981442999999997</v>
      </c>
      <c r="AB13">
        <v>240.220181</v>
      </c>
      <c r="AC13">
        <f t="shared" si="4"/>
        <v>240.98580619779099</v>
      </c>
      <c r="AD13">
        <f t="shared" si="14"/>
        <v>0.58618194349250174</v>
      </c>
      <c r="AE13" s="20">
        <f t="shared" si="15"/>
        <v>1.0158122755717465E-5</v>
      </c>
      <c r="AG13" s="2">
        <v>0.54976005999999999</v>
      </c>
      <c r="AH13">
        <v>266.23289699999998</v>
      </c>
      <c r="AI13">
        <f t="shared" si="5"/>
        <v>263.93342742833113</v>
      </c>
      <c r="AJ13">
        <f t="shared" si="16"/>
        <v>5.2875603110309299</v>
      </c>
      <c r="AK13" s="20">
        <f t="shared" si="17"/>
        <v>7.4598809745766892E-5</v>
      </c>
      <c r="AN13">
        <v>0.45</v>
      </c>
      <c r="AO13" t="s">
        <v>59</v>
      </c>
      <c r="AP13">
        <v>0.18949878364384837</v>
      </c>
      <c r="BA13" t="s">
        <v>76</v>
      </c>
      <c r="BB13">
        <f>1/(1+BB12*BC2)</f>
        <v>0.98535549286571855</v>
      </c>
      <c r="BD13" t="s">
        <v>77</v>
      </c>
      <c r="BE13">
        <f>1/(1+BE12*BC2)</f>
        <v>0.98025782300709463</v>
      </c>
    </row>
    <row r="14" spans="1:60" x14ac:dyDescent="0.25">
      <c r="C14" s="2">
        <v>0.55480684000000002</v>
      </c>
      <c r="D14">
        <v>164.71716900000001</v>
      </c>
      <c r="E14">
        <f t="shared" si="0"/>
        <v>162.4808994621977</v>
      </c>
      <c r="F14">
        <f t="shared" si="6"/>
        <v>5.0009014457025787</v>
      </c>
      <c r="G14" s="20">
        <f t="shared" si="7"/>
        <v>1.8431919159633839E-4</v>
      </c>
      <c r="I14" s="2">
        <v>0.55520442999999997</v>
      </c>
      <c r="J14">
        <v>184.77782300000001</v>
      </c>
      <c r="K14">
        <f t="shared" si="1"/>
        <v>186.63638298616905</v>
      </c>
      <c r="L14">
        <f t="shared" si="8"/>
        <v>3.4542452221886664</v>
      </c>
      <c r="M14" s="20">
        <f t="shared" si="9"/>
        <v>1.0117040147785638E-4</v>
      </c>
      <c r="O14" s="2">
        <v>0.55297507999999995</v>
      </c>
      <c r="P14">
        <v>199.98864900000001</v>
      </c>
      <c r="Q14">
        <f t="shared" si="2"/>
        <v>202.33733310934585</v>
      </c>
      <c r="R14">
        <f t="shared" si="10"/>
        <v>5.5163170454936594</v>
      </c>
      <c r="S14" s="20">
        <f t="shared" si="11"/>
        <v>1.3792358139879624E-4</v>
      </c>
      <c r="U14" s="2">
        <v>0.55293546000000005</v>
      </c>
      <c r="V14">
        <v>218.947069</v>
      </c>
      <c r="W14">
        <f t="shared" si="3"/>
        <v>220.45391426230734</v>
      </c>
      <c r="X14">
        <f t="shared" si="12"/>
        <v>2.270582644538067</v>
      </c>
      <c r="Y14" s="20">
        <f t="shared" si="13"/>
        <v>4.7365163680390847E-5</v>
      </c>
      <c r="AA14" s="2">
        <v>0.55464904999999998</v>
      </c>
      <c r="AB14">
        <v>240.220181</v>
      </c>
      <c r="AC14">
        <f t="shared" si="4"/>
        <v>240.98620573947915</v>
      </c>
      <c r="AD14">
        <f t="shared" si="14"/>
        <v>0.58679390149409927</v>
      </c>
      <c r="AE14" s="20">
        <f t="shared" si="15"/>
        <v>1.0168727559517004E-5</v>
      </c>
      <c r="AG14" s="2">
        <v>0.55459468999999995</v>
      </c>
      <c r="AH14">
        <v>266.23289699999998</v>
      </c>
      <c r="AI14">
        <f t="shared" si="5"/>
        <v>263.93391876171211</v>
      </c>
      <c r="AJ14">
        <f t="shared" si="16"/>
        <v>5.2853009401212123</v>
      </c>
      <c r="AK14" s="20">
        <f t="shared" si="17"/>
        <v>7.456693372531044E-5</v>
      </c>
      <c r="AN14">
        <v>0.5</v>
      </c>
      <c r="AO14" t="s">
        <v>59</v>
      </c>
      <c r="AP14">
        <v>0.19019657191618272</v>
      </c>
    </row>
    <row r="15" spans="1:60" x14ac:dyDescent="0.25">
      <c r="C15" s="2">
        <v>0.55964146999999997</v>
      </c>
      <c r="D15">
        <v>164.71716900000001</v>
      </c>
      <c r="E15">
        <f t="shared" si="0"/>
        <v>162.48100298411416</v>
      </c>
      <c r="F15">
        <f t="shared" si="6"/>
        <v>5.000438450602827</v>
      </c>
      <c r="G15" s="20">
        <f t="shared" si="7"/>
        <v>1.843021268964186E-4</v>
      </c>
      <c r="I15" s="2">
        <v>0.56003906000000003</v>
      </c>
      <c r="J15">
        <v>184.77782300000001</v>
      </c>
      <c r="K15">
        <f t="shared" si="1"/>
        <v>186.63659016832239</v>
      </c>
      <c r="L15">
        <f t="shared" si="8"/>
        <v>3.4550153860331738</v>
      </c>
      <c r="M15" s="20">
        <f t="shared" si="9"/>
        <v>1.0119295858667194E-4</v>
      </c>
      <c r="O15" s="2">
        <v>0.55780971000000001</v>
      </c>
      <c r="P15">
        <v>199.98864900000001</v>
      </c>
      <c r="Q15">
        <f t="shared" si="2"/>
        <v>202.33759572736594</v>
      </c>
      <c r="R15">
        <f t="shared" si="10"/>
        <v>5.5175507280030995</v>
      </c>
      <c r="S15" s="20">
        <f t="shared" si="11"/>
        <v>1.3795442696271288E-4</v>
      </c>
      <c r="U15" s="2">
        <v>0.55777009</v>
      </c>
      <c r="V15">
        <v>218.947069</v>
      </c>
      <c r="W15">
        <f t="shared" si="3"/>
        <v>220.45425239441516</v>
      </c>
      <c r="X15">
        <f t="shared" si="12"/>
        <v>2.2716017844008185</v>
      </c>
      <c r="Y15" s="20">
        <f t="shared" si="13"/>
        <v>4.7386423301364586E-5</v>
      </c>
      <c r="AA15" s="2">
        <v>0.55948368000000004</v>
      </c>
      <c r="AB15">
        <v>240.220181</v>
      </c>
      <c r="AC15">
        <f t="shared" si="4"/>
        <v>240.9866498342856</v>
      </c>
      <c r="AD15">
        <f t="shared" si="14"/>
        <v>0.5874744739311325</v>
      </c>
      <c r="AE15" s="20">
        <f t="shared" si="15"/>
        <v>1.0180521403452817E-5</v>
      </c>
      <c r="AG15" s="2">
        <v>0.55942930999999996</v>
      </c>
      <c r="AH15">
        <v>266.23289699999998</v>
      </c>
      <c r="AI15">
        <f t="shared" si="5"/>
        <v>263.93446481410285</v>
      </c>
      <c r="AJ15">
        <f t="shared" si="16"/>
        <v>5.2827905131678454</v>
      </c>
      <c r="AK15" s="20">
        <f t="shared" si="17"/>
        <v>7.4531515715555731E-5</v>
      </c>
      <c r="BA15" t="s">
        <v>78</v>
      </c>
      <c r="BB15">
        <f>1/(AP5*10^-4*PI()*BC2*BB13*BB11)</f>
        <v>0.98414500541903849</v>
      </c>
      <c r="BD15" t="s">
        <v>79</v>
      </c>
      <c r="BE15">
        <f>1/(AP5*10^-4*PI()*BC2*BE13*BB11)</f>
        <v>0.98926288993155376</v>
      </c>
    </row>
    <row r="16" spans="1:60" x14ac:dyDescent="0.25">
      <c r="C16" s="2">
        <v>0.56447608999999999</v>
      </c>
      <c r="D16">
        <v>164.71716900000001</v>
      </c>
      <c r="E16">
        <f t="shared" si="0"/>
        <v>162.48111938019744</v>
      </c>
      <c r="F16">
        <f t="shared" si="6"/>
        <v>4.9999179022192246</v>
      </c>
      <c r="G16" s="20">
        <f t="shared" si="7"/>
        <v>1.84282940943987E-4</v>
      </c>
      <c r="I16" s="2">
        <v>0.56487368000000004</v>
      </c>
      <c r="J16">
        <v>184.77782300000001</v>
      </c>
      <c r="K16">
        <f t="shared" si="1"/>
        <v>186.63682082486764</v>
      </c>
      <c r="L16">
        <f t="shared" si="8"/>
        <v>3.4558729128625756</v>
      </c>
      <c r="M16" s="20">
        <f t="shared" si="9"/>
        <v>1.0121807444499354E-4</v>
      </c>
      <c r="O16" s="2">
        <v>0.56264433999999997</v>
      </c>
      <c r="P16">
        <v>199.98864900000001</v>
      </c>
      <c r="Q16">
        <f t="shared" si="2"/>
        <v>202.33788770024165</v>
      </c>
      <c r="R16">
        <f t="shared" si="10"/>
        <v>5.51892247071304</v>
      </c>
      <c r="S16" s="20">
        <f t="shared" si="11"/>
        <v>1.3798872442345568E-4</v>
      </c>
      <c r="U16" s="2">
        <v>0.56260471000000001</v>
      </c>
      <c r="V16">
        <v>218.947069</v>
      </c>
      <c r="W16">
        <f t="shared" si="3"/>
        <v>220.45462791249875</v>
      </c>
      <c r="X16">
        <f t="shared" si="12"/>
        <v>2.2727338746544188</v>
      </c>
      <c r="Y16" s="20">
        <f t="shared" si="13"/>
        <v>4.7410039107770816E-5</v>
      </c>
      <c r="AA16" s="2">
        <v>0.56431830000000005</v>
      </c>
      <c r="AB16">
        <v>240.220181</v>
      </c>
      <c r="AC16">
        <f t="shared" si="4"/>
        <v>240.98714291417451</v>
      </c>
      <c r="AD16">
        <f t="shared" si="14"/>
        <v>0.58823057779423749</v>
      </c>
      <c r="AE16" s="20">
        <f t="shared" si="15"/>
        <v>1.0193624154130756E-5</v>
      </c>
      <c r="AG16" s="2">
        <v>0.56426394000000002</v>
      </c>
      <c r="AH16">
        <v>266.23289699999998</v>
      </c>
      <c r="AI16">
        <f t="shared" si="5"/>
        <v>263.93507102075228</v>
      </c>
      <c r="AJ16">
        <f t="shared" si="16"/>
        <v>5.2800042309056732</v>
      </c>
      <c r="AK16" s="20">
        <f t="shared" si="17"/>
        <v>7.4492205839516999E-5</v>
      </c>
    </row>
    <row r="17" spans="3:60" x14ac:dyDescent="0.25">
      <c r="C17" s="2">
        <v>0.56931072000000005</v>
      </c>
      <c r="D17">
        <v>164.71716900000001</v>
      </c>
      <c r="E17">
        <f t="shared" si="0"/>
        <v>162.4812502682189</v>
      </c>
      <c r="F17">
        <f t="shared" si="6"/>
        <v>4.9993325751296567</v>
      </c>
      <c r="G17" s="20">
        <f t="shared" si="7"/>
        <v>1.8426136743026353E-4</v>
      </c>
      <c r="I17" s="2">
        <v>0.56970831</v>
      </c>
      <c r="J17">
        <v>184.77782300000001</v>
      </c>
      <c r="K17">
        <f t="shared" si="1"/>
        <v>186.63707744554864</v>
      </c>
      <c r="L17">
        <f t="shared" si="8"/>
        <v>3.4568270932923402</v>
      </c>
      <c r="M17" s="20">
        <f t="shared" si="9"/>
        <v>1.0124602116300348E-4</v>
      </c>
      <c r="O17" s="2">
        <v>0.56747895999999998</v>
      </c>
      <c r="P17">
        <v>199.98864900000001</v>
      </c>
      <c r="Q17">
        <f t="shared" si="2"/>
        <v>202.33821201464065</v>
      </c>
      <c r="R17">
        <f t="shared" si="10"/>
        <v>5.520446359767198</v>
      </c>
      <c r="S17" s="20">
        <f t="shared" si="11"/>
        <v>1.3802682597459395E-4</v>
      </c>
      <c r="U17" s="2">
        <v>0.56743933999999996</v>
      </c>
      <c r="V17">
        <v>218.947069</v>
      </c>
      <c r="W17">
        <f t="shared" si="3"/>
        <v>220.45504453052362</v>
      </c>
      <c r="X17">
        <f t="shared" si="12"/>
        <v>2.2739902006580031</v>
      </c>
      <c r="Y17" s="20">
        <f t="shared" si="13"/>
        <v>4.7436246516225582E-5</v>
      </c>
      <c r="AA17" s="2">
        <v>0.56915293</v>
      </c>
      <c r="AB17">
        <v>240.220181</v>
      </c>
      <c r="AC17">
        <f t="shared" si="4"/>
        <v>240.98768987504562</v>
      </c>
      <c r="AD17">
        <f t="shared" si="14"/>
        <v>0.5890698732737949</v>
      </c>
      <c r="AE17" s="20">
        <f t="shared" si="15"/>
        <v>1.0208168557288018E-5</v>
      </c>
      <c r="AG17" s="2">
        <v>0.56909856000000003</v>
      </c>
      <c r="AH17">
        <v>266.23289699999998</v>
      </c>
      <c r="AI17">
        <f t="shared" si="5"/>
        <v>263.93574337454902</v>
      </c>
      <c r="AJ17">
        <f t="shared" si="16"/>
        <v>5.2769147789224897</v>
      </c>
      <c r="AK17" s="20">
        <f t="shared" si="17"/>
        <v>7.4448618735606088E-5</v>
      </c>
      <c r="AM17">
        <v>0.2</v>
      </c>
      <c r="AN17" t="s">
        <v>38</v>
      </c>
      <c r="AP17">
        <f>SUM(F3:F150)</f>
        <v>789.15556046705569</v>
      </c>
    </row>
    <row r="18" spans="3:60" x14ac:dyDescent="0.25">
      <c r="C18" s="2">
        <v>0.57414533999999995</v>
      </c>
      <c r="D18">
        <v>164.71716900000001</v>
      </c>
      <c r="E18">
        <f t="shared" si="0"/>
        <v>162.48139750111318</v>
      </c>
      <c r="F18">
        <f t="shared" si="6"/>
        <v>4.9986741952346794</v>
      </c>
      <c r="G18" s="20">
        <f t="shared" si="7"/>
        <v>1.8423710139516504E-4</v>
      </c>
      <c r="I18" s="2">
        <v>0.57454293000000001</v>
      </c>
      <c r="J18">
        <v>184.77782300000001</v>
      </c>
      <c r="K18">
        <f t="shared" si="1"/>
        <v>186.63736281113768</v>
      </c>
      <c r="L18">
        <f t="shared" si="8"/>
        <v>3.4578883092059041</v>
      </c>
      <c r="M18" s="20">
        <f t="shared" si="9"/>
        <v>1.0127710281271967E-4</v>
      </c>
      <c r="O18" s="2">
        <v>0.57231359000000004</v>
      </c>
      <c r="P18">
        <v>199.98864900000001</v>
      </c>
      <c r="Q18">
        <f t="shared" si="2"/>
        <v>202.33857198556896</v>
      </c>
      <c r="R18">
        <f t="shared" si="10"/>
        <v>5.5221380381052976</v>
      </c>
      <c r="S18" s="20">
        <f t="shared" si="11"/>
        <v>1.3806912273401536E-4</v>
      </c>
      <c r="U18" s="2">
        <v>0.57227397000000002</v>
      </c>
      <c r="V18">
        <v>218.947069</v>
      </c>
      <c r="W18">
        <f t="shared" si="3"/>
        <v>220.45550634840106</v>
      </c>
      <c r="X18">
        <f t="shared" si="12"/>
        <v>2.2753832340512203</v>
      </c>
      <c r="Y18" s="20">
        <f t="shared" si="13"/>
        <v>4.7465305689579471E-5</v>
      </c>
      <c r="AA18" s="2">
        <v>0.57398755000000001</v>
      </c>
      <c r="AB18">
        <v>240.220181</v>
      </c>
      <c r="AC18">
        <f t="shared" si="4"/>
        <v>240.98829613230754</v>
      </c>
      <c r="AD18">
        <f t="shared" si="14"/>
        <v>0.59000085647983369</v>
      </c>
      <c r="AE18" s="20">
        <f t="shared" si="15"/>
        <v>1.0224301844564164E-5</v>
      </c>
      <c r="AG18" s="2">
        <v>0.57393318999999998</v>
      </c>
      <c r="AH18">
        <v>266.23289699999998</v>
      </c>
      <c r="AI18">
        <f t="shared" si="5"/>
        <v>263.93648851426315</v>
      </c>
      <c r="AJ18">
        <f t="shared" si="16"/>
        <v>5.2734919333641361</v>
      </c>
      <c r="AK18" s="20">
        <f t="shared" si="17"/>
        <v>7.4400327994777273E-5</v>
      </c>
      <c r="AM18">
        <v>0.3</v>
      </c>
      <c r="AN18" t="s">
        <v>38</v>
      </c>
      <c r="AP18">
        <f>SUM(L3:L150)</f>
        <v>326.9244781023649</v>
      </c>
    </row>
    <row r="19" spans="3:60" x14ac:dyDescent="0.25">
      <c r="C19" s="2">
        <v>0.57897997000000001</v>
      </c>
      <c r="D19">
        <v>164.71716900000001</v>
      </c>
      <c r="E19">
        <f t="shared" si="0"/>
        <v>162.48156321120996</v>
      </c>
      <c r="F19">
        <f t="shared" si="6"/>
        <v>4.9979332428715963</v>
      </c>
      <c r="G19" s="20">
        <f t="shared" si="7"/>
        <v>1.8420979197064278E-4</v>
      </c>
      <c r="I19" s="2">
        <v>0.57937755999999996</v>
      </c>
      <c r="J19">
        <v>184.77782300000001</v>
      </c>
      <c r="K19">
        <f t="shared" si="1"/>
        <v>186.63768004310398</v>
      </c>
      <c r="L19">
        <f t="shared" si="8"/>
        <v>3.4590682207834491</v>
      </c>
      <c r="M19" s="20">
        <f t="shared" si="9"/>
        <v>1.0131166090582833E-4</v>
      </c>
      <c r="O19" s="2">
        <v>0.57714821000000005</v>
      </c>
      <c r="P19">
        <v>199.98864900000001</v>
      </c>
      <c r="Q19">
        <f t="shared" si="2"/>
        <v>202.33897129889107</v>
      </c>
      <c r="R19">
        <f t="shared" si="10"/>
        <v>5.5240149086645474</v>
      </c>
      <c r="S19" s="20">
        <f t="shared" si="11"/>
        <v>1.3811604982453949E-4</v>
      </c>
      <c r="U19" s="2">
        <v>0.57710859000000003</v>
      </c>
      <c r="V19">
        <v>218.947069</v>
      </c>
      <c r="W19">
        <f t="shared" si="3"/>
        <v>220.45601790818478</v>
      </c>
      <c r="X19">
        <f t="shared" si="12"/>
        <v>2.2769268075120315</v>
      </c>
      <c r="Y19" s="20">
        <f t="shared" si="13"/>
        <v>4.7497505182427672E-5</v>
      </c>
      <c r="AA19" s="2">
        <v>0.57882217999999996</v>
      </c>
      <c r="AB19">
        <v>240.220181</v>
      </c>
      <c r="AC19">
        <f t="shared" si="4"/>
        <v>240.98896770565699</v>
      </c>
      <c r="AD19">
        <f t="shared" si="14"/>
        <v>0.59103299879493165</v>
      </c>
      <c r="AE19" s="20">
        <f t="shared" si="15"/>
        <v>1.0242188148389336E-5</v>
      </c>
      <c r="AG19" s="2">
        <v>0.57876780999999999</v>
      </c>
      <c r="AH19">
        <v>266.23289699999998</v>
      </c>
      <c r="AI19">
        <f t="shared" si="5"/>
        <v>263.93731380619022</v>
      </c>
      <c r="AJ19">
        <f t="shared" si="16"/>
        <v>5.2697021997018263</v>
      </c>
      <c r="AK19" s="20">
        <f t="shared" si="17"/>
        <v>7.4346861064126477E-5</v>
      </c>
      <c r="AM19">
        <v>0.35</v>
      </c>
      <c r="AN19" t="s">
        <v>38</v>
      </c>
      <c r="AP19">
        <f>SUM(R3:R150)</f>
        <v>475.90505763328196</v>
      </c>
      <c r="BA19" t="s">
        <v>81</v>
      </c>
    </row>
    <row r="20" spans="3:60" x14ac:dyDescent="0.25">
      <c r="C20" s="2">
        <v>0.58381459000000002</v>
      </c>
      <c r="D20">
        <v>164.71716900000001</v>
      </c>
      <c r="E20">
        <f t="shared" si="0"/>
        <v>162.48174985819463</v>
      </c>
      <c r="F20">
        <f t="shared" si="6"/>
        <v>4.9970987395499025</v>
      </c>
      <c r="G20" s="20">
        <f t="shared" si="7"/>
        <v>1.8417903452034923E-4</v>
      </c>
      <c r="I20" s="2">
        <v>0.58421217999999997</v>
      </c>
      <c r="J20">
        <v>184.77782300000001</v>
      </c>
      <c r="K20">
        <f t="shared" si="1"/>
        <v>186.63803265294027</v>
      </c>
      <c r="L20">
        <f t="shared" si="8"/>
        <v>3.4603799528921071</v>
      </c>
      <c r="M20" s="20">
        <f t="shared" si="9"/>
        <v>1.013500798528133E-4</v>
      </c>
      <c r="O20" s="2">
        <v>0.58198284</v>
      </c>
      <c r="P20">
        <v>199.98864900000001</v>
      </c>
      <c r="Q20">
        <f t="shared" si="2"/>
        <v>202.33941407362499</v>
      </c>
      <c r="R20">
        <f t="shared" si="10"/>
        <v>5.5260964313750778</v>
      </c>
      <c r="S20" s="20">
        <f t="shared" si="11"/>
        <v>1.3816809379964672E-4</v>
      </c>
      <c r="U20" s="2">
        <v>0.58194321999999998</v>
      </c>
      <c r="V20">
        <v>218.947069</v>
      </c>
      <c r="W20">
        <f t="shared" si="3"/>
        <v>220.45658426204716</v>
      </c>
      <c r="X20">
        <f t="shared" si="12"/>
        <v>2.2786363263533045</v>
      </c>
      <c r="Y20" s="20">
        <f t="shared" si="13"/>
        <v>4.753316635509028E-5</v>
      </c>
      <c r="AA20" s="2">
        <v>0.58365679999999998</v>
      </c>
      <c r="AB20">
        <v>240.220181</v>
      </c>
      <c r="AC20">
        <f t="shared" si="4"/>
        <v>240.98971129903006</v>
      </c>
      <c r="AD20">
        <f t="shared" si="14"/>
        <v>0.59217688112530298</v>
      </c>
      <c r="AE20" s="20">
        <f t="shared" si="15"/>
        <v>1.026201082846163E-5</v>
      </c>
      <c r="AG20" s="2">
        <v>0.58360243999999994</v>
      </c>
      <c r="AH20">
        <v>266.23289699999998</v>
      </c>
      <c r="AI20">
        <f t="shared" si="5"/>
        <v>263.93822746714022</v>
      </c>
      <c r="AJ20">
        <f t="shared" si="16"/>
        <v>5.2655082650348159</v>
      </c>
      <c r="AK20" s="20">
        <f t="shared" si="17"/>
        <v>7.4287691519779551E-5</v>
      </c>
      <c r="AM20">
        <v>0.4</v>
      </c>
      <c r="AN20" t="s">
        <v>38</v>
      </c>
      <c r="AP20">
        <f>SUM(X3:X150)</f>
        <v>380.28047600086512</v>
      </c>
      <c r="BA20" t="s">
        <v>83</v>
      </c>
      <c r="BB20">
        <f>1/(BB13*BB11)</f>
        <v>1.0395583665393573</v>
      </c>
      <c r="BD20" t="s">
        <v>84</v>
      </c>
      <c r="BE20">
        <f>1/(BE13*BB11)</f>
        <v>1.0449644191379803</v>
      </c>
    </row>
    <row r="21" spans="3:60" x14ac:dyDescent="0.25">
      <c r="C21" s="2">
        <v>0.58864921999999997</v>
      </c>
      <c r="D21">
        <v>164.71716900000001</v>
      </c>
      <c r="E21">
        <f t="shared" si="0"/>
        <v>162.48196029238295</v>
      </c>
      <c r="F21">
        <f t="shared" si="6"/>
        <v>4.9961579666071358</v>
      </c>
      <c r="G21" s="20">
        <f t="shared" si="7"/>
        <v>1.8414436027008269E-4</v>
      </c>
      <c r="I21" s="2">
        <v>0.58904681000000003</v>
      </c>
      <c r="J21">
        <v>184.77782300000001</v>
      </c>
      <c r="K21">
        <f t="shared" si="1"/>
        <v>186.63842461198587</v>
      </c>
      <c r="L21">
        <f t="shared" si="8"/>
        <v>3.4618383585243682</v>
      </c>
      <c r="M21" s="20">
        <f t="shared" si="9"/>
        <v>1.0139279467872829E-4</v>
      </c>
      <c r="O21" s="2">
        <v>0.58681746000000001</v>
      </c>
      <c r="P21">
        <v>199.98864900000001</v>
      </c>
      <c r="Q21">
        <f t="shared" si="2"/>
        <v>202.33990492231774</v>
      </c>
      <c r="R21">
        <f t="shared" si="10"/>
        <v>5.5284044122342149</v>
      </c>
      <c r="S21" s="20">
        <f t="shared" si="11"/>
        <v>1.3822579987115546E-4</v>
      </c>
      <c r="U21" s="2">
        <v>0.58677783999999999</v>
      </c>
      <c r="V21">
        <v>218.947069</v>
      </c>
      <c r="W21">
        <f t="shared" si="3"/>
        <v>220.45721104112405</v>
      </c>
      <c r="X21">
        <f t="shared" si="12"/>
        <v>2.2805289843703282</v>
      </c>
      <c r="Y21" s="20">
        <f t="shared" si="13"/>
        <v>4.7572647876268548E-5</v>
      </c>
      <c r="AA21" s="2">
        <v>0.58849143000000004</v>
      </c>
      <c r="AB21">
        <v>240.220181</v>
      </c>
      <c r="AC21">
        <f t="shared" si="4"/>
        <v>240.99053441917354</v>
      </c>
      <c r="AD21">
        <f t="shared" si="14"/>
        <v>0.59344439043237263</v>
      </c>
      <c r="AE21" s="20">
        <f t="shared" si="15"/>
        <v>1.0283975877501719E-5</v>
      </c>
      <c r="AG21" s="2">
        <v>0.58843707000000001</v>
      </c>
      <c r="AH21">
        <v>266.23289699999998</v>
      </c>
      <c r="AI21">
        <f t="shared" si="5"/>
        <v>263.9392386849654</v>
      </c>
      <c r="AJ21">
        <f t="shared" si="16"/>
        <v>5.2608684661272545</v>
      </c>
      <c r="AK21" s="20">
        <f t="shared" si="17"/>
        <v>7.4222231561764198E-5</v>
      </c>
      <c r="AM21">
        <v>0.45</v>
      </c>
      <c r="AN21" t="s">
        <v>38</v>
      </c>
      <c r="AP21">
        <f>SUM(AD3:AD150)</f>
        <v>540.95826396013615</v>
      </c>
      <c r="BA21" t="s">
        <v>82</v>
      </c>
      <c r="BB21">
        <f>(AP5*10^-4*PI()*BC2-BB20)/(AP6*10^-4*PI()*BC2)</f>
        <v>5.3503962391487844E-2</v>
      </c>
      <c r="BD21" t="s">
        <v>85</v>
      </c>
      <c r="BE21">
        <f>(AP5*10^-4*PI()*BC2-BE20)/(AP6*10^-4*PI()*BC2)</f>
        <v>3.6233246902855426E-2</v>
      </c>
      <c r="BH21" t="s">
        <v>86</v>
      </c>
    </row>
    <row r="22" spans="3:60" x14ac:dyDescent="0.25">
      <c r="C22" s="2">
        <v>0.59348383999999998</v>
      </c>
      <c r="D22">
        <v>164.71716900000001</v>
      </c>
      <c r="E22">
        <f t="shared" si="0"/>
        <v>162.48219782427753</v>
      </c>
      <c r="F22">
        <f t="shared" si="6"/>
        <v>4.995096156310316</v>
      </c>
      <c r="G22" s="20">
        <f t="shared" si="7"/>
        <v>1.8410522492265315E-4</v>
      </c>
      <c r="I22" s="2">
        <v>0.59388143000000004</v>
      </c>
      <c r="J22">
        <v>184.77782300000001</v>
      </c>
      <c r="K22">
        <f t="shared" si="1"/>
        <v>186.63886042269672</v>
      </c>
      <c r="L22">
        <f t="shared" si="8"/>
        <v>3.4634602886776165</v>
      </c>
      <c r="M22" s="20">
        <f t="shared" si="9"/>
        <v>1.0144029892762152E-4</v>
      </c>
      <c r="O22" s="2">
        <v>0.59165208999999996</v>
      </c>
      <c r="P22">
        <v>199.98864900000001</v>
      </c>
      <c r="Q22">
        <f t="shared" si="2"/>
        <v>202.34044903836013</v>
      </c>
      <c r="R22">
        <f t="shared" si="10"/>
        <v>5.5309634204306839</v>
      </c>
      <c r="S22" s="20">
        <f t="shared" si="11"/>
        <v>1.3828978233851097E-4</v>
      </c>
      <c r="U22" s="2">
        <v>0.59161246999999995</v>
      </c>
      <c r="V22">
        <v>218.947069</v>
      </c>
      <c r="W22">
        <f t="shared" si="3"/>
        <v>220.45790455614809</v>
      </c>
      <c r="X22">
        <f t="shared" si="12"/>
        <v>2.2826240777213229</v>
      </c>
      <c r="Y22" s="20">
        <f t="shared" si="13"/>
        <v>4.761635227070417E-5</v>
      </c>
      <c r="AA22" s="2">
        <v>0.59332605000000005</v>
      </c>
      <c r="AB22">
        <v>240.220181</v>
      </c>
      <c r="AC22">
        <f t="shared" si="4"/>
        <v>240.99144549163071</v>
      </c>
      <c r="AD22">
        <f t="shared" si="14"/>
        <v>0.59484891605038825</v>
      </c>
      <c r="AE22" s="20">
        <f t="shared" si="15"/>
        <v>1.0308315323299635E-5</v>
      </c>
      <c r="AG22" s="2">
        <v>0.59327169000000002</v>
      </c>
      <c r="AH22">
        <v>266.23289699999998</v>
      </c>
      <c r="AI22">
        <f t="shared" si="5"/>
        <v>263.94035778082332</v>
      </c>
      <c r="AJ22">
        <f t="shared" si="16"/>
        <v>5.255736071463132</v>
      </c>
      <c r="AK22" s="20">
        <f t="shared" si="17"/>
        <v>7.4149821884981823E-5</v>
      </c>
      <c r="AM22">
        <v>0.5</v>
      </c>
      <c r="AN22" t="s">
        <v>38</v>
      </c>
      <c r="AP22">
        <f>SUM(AJ3:AJ150)</f>
        <v>697.35157744873163</v>
      </c>
    </row>
    <row r="23" spans="3:60" x14ac:dyDescent="0.25">
      <c r="C23" s="2">
        <v>0.59872879999999995</v>
      </c>
      <c r="D23">
        <v>164.66227699999999</v>
      </c>
      <c r="E23">
        <f t="shared" si="0"/>
        <v>162.48249066750785</v>
      </c>
      <c r="F23">
        <f t="shared" si="6"/>
        <v>4.7514684553195439</v>
      </c>
      <c r="G23" s="20">
        <f t="shared" si="7"/>
        <v>1.752425713569884E-4</v>
      </c>
      <c r="I23" s="2">
        <v>0.59900913</v>
      </c>
      <c r="J23">
        <v>184.74453700000001</v>
      </c>
      <c r="K23">
        <f t="shared" si="1"/>
        <v>186.63937630523918</v>
      </c>
      <c r="L23">
        <f t="shared" si="8"/>
        <v>3.5904159926792745</v>
      </c>
      <c r="M23" s="20">
        <f t="shared" si="9"/>
        <v>1.0519656521729274E-4</v>
      </c>
      <c r="O23" s="2">
        <v>0.59648668999999999</v>
      </c>
      <c r="P23">
        <v>199.99866900000001</v>
      </c>
      <c r="Q23">
        <f t="shared" si="2"/>
        <v>202.34105228070609</v>
      </c>
      <c r="R23">
        <f t="shared" si="10"/>
        <v>5.4867594337314136</v>
      </c>
      <c r="S23" s="20">
        <f t="shared" si="11"/>
        <v>1.3717081158071232E-4</v>
      </c>
      <c r="U23" s="2">
        <v>0.59644708999999996</v>
      </c>
      <c r="V23">
        <v>218.947069</v>
      </c>
      <c r="W23">
        <f t="shared" si="3"/>
        <v>220.4586718959126</v>
      </c>
      <c r="X23">
        <f t="shared" si="12"/>
        <v>2.2849433149313665</v>
      </c>
      <c r="Y23" s="20">
        <f t="shared" si="13"/>
        <v>4.7664732385971778E-5</v>
      </c>
      <c r="AA23" s="2">
        <v>0.59815315000000002</v>
      </c>
      <c r="AB23">
        <v>240.10650200000001</v>
      </c>
      <c r="AC23">
        <f t="shared" si="4"/>
        <v>240.99245237616418</v>
      </c>
      <c r="AD23">
        <f t="shared" si="14"/>
        <v>0.78490806902544263</v>
      </c>
      <c r="AE23" s="20">
        <f t="shared" si="15"/>
        <v>1.3614790164130209E-5</v>
      </c>
      <c r="AG23" s="2">
        <v>0.59810640000000004</v>
      </c>
      <c r="AH23">
        <v>266.19281599999999</v>
      </c>
      <c r="AI23">
        <f t="shared" si="5"/>
        <v>263.94159642810166</v>
      </c>
      <c r="AJ23">
        <f t="shared" si="16"/>
        <v>5.06798956089811</v>
      </c>
      <c r="AK23" s="20">
        <f t="shared" si="17"/>
        <v>7.1522559961916595E-5</v>
      </c>
    </row>
    <row r="24" spans="3:60" x14ac:dyDescent="0.25">
      <c r="C24" s="2">
        <v>0.6031531</v>
      </c>
      <c r="D24">
        <v>164.71716900000001</v>
      </c>
      <c r="E24">
        <f t="shared" si="0"/>
        <v>162.48277028012515</v>
      </c>
      <c r="F24">
        <f t="shared" si="6"/>
        <v>4.9925376393784164</v>
      </c>
      <c r="G24" s="20">
        <f t="shared" si="7"/>
        <v>1.8401092516935995E-4</v>
      </c>
      <c r="I24" s="2">
        <v>0.60355068000000001</v>
      </c>
      <c r="J24">
        <v>184.77782300000001</v>
      </c>
      <c r="K24">
        <f t="shared" si="1"/>
        <v>186.63988486219915</v>
      </c>
      <c r="L24">
        <f t="shared" si="8"/>
        <v>3.4672743786565334</v>
      </c>
      <c r="M24" s="20">
        <f t="shared" si="9"/>
        <v>1.0155200871937604E-4</v>
      </c>
      <c r="O24" s="2">
        <v>0.60132907999999996</v>
      </c>
      <c r="P24">
        <v>199.99988999999999</v>
      </c>
      <c r="Q24">
        <f t="shared" si="2"/>
        <v>202.3417224381009</v>
      </c>
      <c r="R24">
        <f t="shared" si="10"/>
        <v>5.4841791681416456</v>
      </c>
      <c r="S24" s="20">
        <f t="shared" si="11"/>
        <v>1.371046300185927E-4</v>
      </c>
      <c r="U24" s="2">
        <v>0.60128961000000003</v>
      </c>
      <c r="V24">
        <v>218.88439</v>
      </c>
      <c r="W24">
        <f t="shared" si="3"/>
        <v>220.45952252656105</v>
      </c>
      <c r="X24">
        <f t="shared" si="12"/>
        <v>2.4810424762305936</v>
      </c>
      <c r="Y24" s="20">
        <f t="shared" si="13"/>
        <v>5.1785076089061585E-5</v>
      </c>
      <c r="AA24" s="2">
        <v>0.60299530000000001</v>
      </c>
      <c r="AB24">
        <v>240.220181</v>
      </c>
      <c r="AC24">
        <f t="shared" si="4"/>
        <v>240.99357079589211</v>
      </c>
      <c r="AD24">
        <f t="shared" si="14"/>
        <v>0.59813177639004689</v>
      </c>
      <c r="AE24" s="20">
        <f t="shared" si="15"/>
        <v>1.0365204994996858E-5</v>
      </c>
      <c r="AG24" s="2">
        <v>0.60294093999999998</v>
      </c>
      <c r="AH24">
        <v>266.23289699999998</v>
      </c>
      <c r="AI24">
        <f t="shared" si="5"/>
        <v>263.94296775541363</v>
      </c>
      <c r="AJ24">
        <f t="shared" si="16"/>
        <v>5.2437759452117962</v>
      </c>
      <c r="AK24" s="20">
        <f t="shared" si="17"/>
        <v>7.3981084106067538E-5</v>
      </c>
      <c r="AM24" t="s">
        <v>39</v>
      </c>
      <c r="AN24" t="s">
        <v>38</v>
      </c>
      <c r="AP24">
        <f>SUM(AP17:AP22)</f>
        <v>3210.5754136124351</v>
      </c>
    </row>
    <row r="25" spans="3:60" x14ac:dyDescent="0.25">
      <c r="C25" s="2">
        <v>0.60798759000000002</v>
      </c>
      <c r="D25">
        <v>164.77729099999999</v>
      </c>
      <c r="E25">
        <f t="shared" si="0"/>
        <v>162.48311500308506</v>
      </c>
      <c r="F25">
        <f t="shared" si="6"/>
        <v>5.2632435048206139</v>
      </c>
      <c r="G25" s="20">
        <f t="shared" si="7"/>
        <v>1.9384684902330819E-4</v>
      </c>
      <c r="I25" s="2">
        <v>0.60838530999999996</v>
      </c>
      <c r="J25">
        <v>184.77782300000001</v>
      </c>
      <c r="K25">
        <f t="shared" si="1"/>
        <v>186.64048609670186</v>
      </c>
      <c r="L25">
        <f t="shared" si="8"/>
        <v>3.4695138118149305</v>
      </c>
      <c r="M25" s="20">
        <f t="shared" si="9"/>
        <v>1.0161759883737419E-4</v>
      </c>
      <c r="O25" s="2">
        <v>0.60615596000000005</v>
      </c>
      <c r="P25">
        <v>199.98864900000001</v>
      </c>
      <c r="Q25">
        <f t="shared" si="2"/>
        <v>202.34246369104326</v>
      </c>
      <c r="R25">
        <f t="shared" si="10"/>
        <v>5.5404435997710513</v>
      </c>
      <c r="S25" s="20">
        <f t="shared" si="11"/>
        <v>1.385268137266895E-4</v>
      </c>
      <c r="U25" s="2">
        <v>0.60611634000000003</v>
      </c>
      <c r="V25">
        <v>218.947069</v>
      </c>
      <c r="W25">
        <f t="shared" si="3"/>
        <v>220.46046114730512</v>
      </c>
      <c r="X25">
        <f t="shared" si="12"/>
        <v>2.2903557915248198</v>
      </c>
      <c r="Y25" s="20">
        <f t="shared" si="13"/>
        <v>4.7777638577861278E-5</v>
      </c>
      <c r="AA25" s="2">
        <v>0.60782992999999996</v>
      </c>
      <c r="AB25">
        <v>240.220181</v>
      </c>
      <c r="AC25">
        <f t="shared" si="4"/>
        <v>240.99480805561018</v>
      </c>
      <c r="AD25">
        <f t="shared" si="14"/>
        <v>0.60004707528329992</v>
      </c>
      <c r="AE25" s="20">
        <f t="shared" si="15"/>
        <v>1.0398395784115396E-5</v>
      </c>
      <c r="AG25" s="2">
        <v>0.60777557000000004</v>
      </c>
      <c r="AH25">
        <v>266.23289699999998</v>
      </c>
      <c r="AI25">
        <f t="shared" si="5"/>
        <v>263.94448685651616</v>
      </c>
      <c r="AJ25">
        <f t="shared" si="16"/>
        <v>5.2368209847996186</v>
      </c>
      <c r="AK25" s="20">
        <f t="shared" si="17"/>
        <v>7.3882961013741751E-5</v>
      </c>
      <c r="AN25" s="9" t="s">
        <v>49</v>
      </c>
      <c r="AP25">
        <f>AP24/6</f>
        <v>535.09590226873922</v>
      </c>
    </row>
    <row r="26" spans="3:60" x14ac:dyDescent="0.25">
      <c r="C26" s="2">
        <v>0.61282212000000003</v>
      </c>
      <c r="D26">
        <v>164.827392</v>
      </c>
      <c r="E26">
        <f t="shared" si="0"/>
        <v>162.48350672341718</v>
      </c>
      <c r="F26">
        <f t="shared" si="6"/>
        <v>5.4937981897817432</v>
      </c>
      <c r="G26" s="20">
        <f t="shared" si="7"/>
        <v>2.0221526081729693E-4</v>
      </c>
      <c r="I26" s="2">
        <v>0.61321992999999997</v>
      </c>
      <c r="J26">
        <v>184.77782300000001</v>
      </c>
      <c r="K26">
        <f t="shared" si="1"/>
        <v>186.64115668539532</v>
      </c>
      <c r="L26">
        <f t="shared" si="8"/>
        <v>3.4720124231288456</v>
      </c>
      <c r="M26" s="20">
        <f t="shared" si="9"/>
        <v>1.0169077995032531E-4</v>
      </c>
      <c r="O26" s="2">
        <v>0.61099059</v>
      </c>
      <c r="P26">
        <v>199.98864900000001</v>
      </c>
      <c r="Q26">
        <f t="shared" si="2"/>
        <v>202.34328809082041</v>
      </c>
      <c r="R26">
        <f t="shared" si="10"/>
        <v>5.5443252480195149</v>
      </c>
      <c r="S26" s="20">
        <f t="shared" si="11"/>
        <v>1.3862386594898623E-4</v>
      </c>
      <c r="U26" s="2">
        <v>0.61095096999999998</v>
      </c>
      <c r="V26">
        <v>218.947069</v>
      </c>
      <c r="W26">
        <f t="shared" si="3"/>
        <v>220.46150246668378</v>
      </c>
      <c r="X26">
        <f t="shared" si="12"/>
        <v>2.2935087250118626</v>
      </c>
      <c r="Y26" s="20">
        <f t="shared" si="13"/>
        <v>4.7843409894772552E-5</v>
      </c>
      <c r="AA26" s="2">
        <v>0.61266454999999997</v>
      </c>
      <c r="AB26">
        <v>240.220181</v>
      </c>
      <c r="AC26">
        <f t="shared" si="4"/>
        <v>240.99617980933843</v>
      </c>
      <c r="AD26">
        <f t="shared" si="14"/>
        <v>0.60217415209466452</v>
      </c>
      <c r="AE26" s="20">
        <f t="shared" si="15"/>
        <v>1.0435256536311112E-5</v>
      </c>
      <c r="AG26" s="2">
        <v>0.61261019000000005</v>
      </c>
      <c r="AH26">
        <v>266.23289699999998</v>
      </c>
      <c r="AI26">
        <f t="shared" si="5"/>
        <v>263.94617088154433</v>
      </c>
      <c r="AJ26">
        <f t="shared" si="16"/>
        <v>5.229116340827229</v>
      </c>
      <c r="AK26" s="20">
        <f t="shared" si="17"/>
        <v>7.3774261115103039E-5</v>
      </c>
    </row>
    <row r="27" spans="3:60" x14ac:dyDescent="0.25">
      <c r="C27" s="2">
        <v>0.61765674000000004</v>
      </c>
      <c r="D27">
        <v>164.827392</v>
      </c>
      <c r="E27">
        <f t="shared" si="0"/>
        <v>162.48395279046662</v>
      </c>
      <c r="F27">
        <f t="shared" si="6"/>
        <v>5.4917073287784621</v>
      </c>
      <c r="G27" s="20">
        <f t="shared" si="7"/>
        <v>2.0213830058168114E-4</v>
      </c>
      <c r="I27" s="2">
        <v>0.61805456000000003</v>
      </c>
      <c r="J27">
        <v>184.77782300000001</v>
      </c>
      <c r="K27">
        <f t="shared" si="1"/>
        <v>186.64190561853667</v>
      </c>
      <c r="L27">
        <f t="shared" si="8"/>
        <v>3.4748040087304775</v>
      </c>
      <c r="M27" s="20">
        <f t="shared" si="9"/>
        <v>1.0177254190349026E-4</v>
      </c>
      <c r="O27" s="2">
        <v>0.61582521000000001</v>
      </c>
      <c r="P27">
        <v>199.98864900000001</v>
      </c>
      <c r="Q27">
        <f t="shared" si="2"/>
        <v>202.34420445389301</v>
      </c>
      <c r="R27">
        <f t="shared" si="10"/>
        <v>5.5486414963650761</v>
      </c>
      <c r="S27" s="20">
        <f t="shared" si="11"/>
        <v>1.3873178440710181E-4</v>
      </c>
      <c r="U27" s="2">
        <v>0.61578558999999999</v>
      </c>
      <c r="V27">
        <v>218.947069</v>
      </c>
      <c r="W27">
        <f t="shared" si="3"/>
        <v>220.46265683653115</v>
      </c>
      <c r="X27">
        <f t="shared" si="12"/>
        <v>2.2970064902411829</v>
      </c>
      <c r="Y27" s="20">
        <f t="shared" si="13"/>
        <v>4.7916374524798632E-5</v>
      </c>
      <c r="AA27" s="2">
        <v>0.61749918000000004</v>
      </c>
      <c r="AB27">
        <v>240.220181</v>
      </c>
      <c r="AC27">
        <f t="shared" si="4"/>
        <v>240.99770214147202</v>
      </c>
      <c r="AD27">
        <f t="shared" si="14"/>
        <v>0.60453912543595567</v>
      </c>
      <c r="AE27" s="20">
        <f t="shared" si="15"/>
        <v>1.0476239868843846E-5</v>
      </c>
      <c r="AG27" s="2">
        <v>0.61744482000000001</v>
      </c>
      <c r="AH27">
        <v>266.23289699999998</v>
      </c>
      <c r="AI27">
        <f t="shared" si="5"/>
        <v>263.94803956741794</v>
      </c>
      <c r="AJ27">
        <f t="shared" si="16"/>
        <v>5.2205734872254084</v>
      </c>
      <c r="AK27" s="20">
        <f t="shared" si="17"/>
        <v>7.365373545240779E-5</v>
      </c>
    </row>
    <row r="28" spans="3:60" x14ac:dyDescent="0.25">
      <c r="C28" s="2">
        <v>0.62249136999999999</v>
      </c>
      <c r="D28">
        <v>164.827392</v>
      </c>
      <c r="E28">
        <f t="shared" si="0"/>
        <v>162.48446187826451</v>
      </c>
      <c r="F28">
        <f t="shared" si="6"/>
        <v>5.4893215553354864</v>
      </c>
      <c r="G28" s="20">
        <f t="shared" si="7"/>
        <v>2.0205048523383681E-4</v>
      </c>
      <c r="I28" s="2">
        <v>0.62288918000000004</v>
      </c>
      <c r="J28">
        <v>184.77782300000001</v>
      </c>
      <c r="K28">
        <f t="shared" si="1"/>
        <v>186.64274333115765</v>
      </c>
      <c r="L28">
        <f t="shared" si="8"/>
        <v>3.4779278415651005</v>
      </c>
      <c r="M28" s="20">
        <f t="shared" si="9"/>
        <v>1.0186403495094342E-4</v>
      </c>
      <c r="O28" s="2">
        <v>0.62065983999999996</v>
      </c>
      <c r="P28">
        <v>199.98864900000001</v>
      </c>
      <c r="Q28">
        <f t="shared" si="2"/>
        <v>202.34522425394516</v>
      </c>
      <c r="R28">
        <f t="shared" si="10"/>
        <v>5.5534469275066591</v>
      </c>
      <c r="S28" s="20">
        <f t="shared" si="11"/>
        <v>1.3885193382341465E-4</v>
      </c>
      <c r="U28" s="2">
        <v>0.62062021999999994</v>
      </c>
      <c r="V28">
        <v>218.947069</v>
      </c>
      <c r="W28">
        <f t="shared" si="3"/>
        <v>220.46393782680704</v>
      </c>
      <c r="X28">
        <f t="shared" si="12"/>
        <v>2.3008910377389693</v>
      </c>
      <c r="Y28" s="20">
        <f t="shared" si="13"/>
        <v>4.7997407570875807E-5</v>
      </c>
      <c r="AA28" s="2">
        <v>0.62233380999999999</v>
      </c>
      <c r="AB28">
        <v>240.220181</v>
      </c>
      <c r="AC28">
        <f t="shared" si="4"/>
        <v>240.99939358570808</v>
      </c>
      <c r="AD28">
        <f t="shared" si="14"/>
        <v>0.60717225372587269</v>
      </c>
      <c r="AE28" s="20">
        <f t="shared" si="15"/>
        <v>1.0521870138928871E-5</v>
      </c>
      <c r="AG28" s="2">
        <v>0.62227944000000002</v>
      </c>
      <c r="AH28">
        <v>266.23289699999998</v>
      </c>
      <c r="AI28">
        <f t="shared" si="5"/>
        <v>263.95011566758319</v>
      </c>
      <c r="AJ28">
        <f t="shared" si="16"/>
        <v>5.2110906116305715</v>
      </c>
      <c r="AK28" s="20">
        <f t="shared" si="17"/>
        <v>7.3519947620074937E-5</v>
      </c>
      <c r="AM28" t="s">
        <v>127</v>
      </c>
      <c r="AN28" t="s">
        <v>87</v>
      </c>
      <c r="AP28">
        <f>AP24/COUNT(E3:E117,K3:K116,Q3:Q121,W3:W123,AC3:AC114,AI3:AI105)</f>
        <v>4.6938237041117477</v>
      </c>
    </row>
    <row r="29" spans="3:60" x14ac:dyDescent="0.25">
      <c r="C29" s="2">
        <v>0.62732599</v>
      </c>
      <c r="D29">
        <v>164.827392</v>
      </c>
      <c r="E29">
        <f t="shared" si="0"/>
        <v>162.48504426624945</v>
      </c>
      <c r="F29">
        <f t="shared" si="6"/>
        <v>5.486592905806372</v>
      </c>
      <c r="G29" s="20">
        <f t="shared" si="7"/>
        <v>2.019500493319074E-4</v>
      </c>
      <c r="I29" s="2">
        <v>0.62772380999999999</v>
      </c>
      <c r="J29">
        <v>184.77782300000001</v>
      </c>
      <c r="K29">
        <f t="shared" si="1"/>
        <v>186.64368199229693</v>
      </c>
      <c r="L29">
        <f t="shared" si="8"/>
        <v>3.4814297791352828</v>
      </c>
      <c r="M29" s="20">
        <f t="shared" si="9"/>
        <v>1.0196660219997656E-4</v>
      </c>
      <c r="O29" s="2">
        <v>0.62549445999999997</v>
      </c>
      <c r="P29">
        <v>199.98864900000001</v>
      </c>
      <c r="Q29">
        <f t="shared" si="2"/>
        <v>202.34636076387955</v>
      </c>
      <c r="R29">
        <f t="shared" si="10"/>
        <v>5.5588047615359519</v>
      </c>
      <c r="S29" s="20">
        <f t="shared" si="11"/>
        <v>1.3898589487963494E-4</v>
      </c>
      <c r="U29" s="2">
        <v>0.62545483999999996</v>
      </c>
      <c r="V29">
        <v>218.947069</v>
      </c>
      <c r="W29">
        <f t="shared" si="3"/>
        <v>220.46536107358148</v>
      </c>
      <c r="X29">
        <f t="shared" si="12"/>
        <v>2.305210820700343</v>
      </c>
      <c r="Y29" s="20">
        <f t="shared" si="13"/>
        <v>4.8087519783933284E-5</v>
      </c>
      <c r="AA29" s="2">
        <v>0.62716843</v>
      </c>
      <c r="AB29">
        <v>240.220181</v>
      </c>
      <c r="AC29">
        <f t="shared" si="4"/>
        <v>241.00127559748094</v>
      </c>
      <c r="AD29">
        <f t="shared" si="14"/>
        <v>0.61010877021391829</v>
      </c>
      <c r="AE29" s="20">
        <f t="shared" si="15"/>
        <v>1.0572757914116946E-5</v>
      </c>
      <c r="AG29" s="2">
        <v>0.62711406999999997</v>
      </c>
      <c r="AH29">
        <v>266.23289699999998</v>
      </c>
      <c r="AI29">
        <f t="shared" si="5"/>
        <v>263.95242556190772</v>
      </c>
      <c r="AJ29">
        <f t="shared" si="16"/>
        <v>5.2005499799545953</v>
      </c>
      <c r="AK29" s="20">
        <f t="shared" si="17"/>
        <v>7.3371236583085749E-5</v>
      </c>
      <c r="AM29" t="s">
        <v>128</v>
      </c>
      <c r="AO29" t="s">
        <v>88</v>
      </c>
      <c r="AP29">
        <f>SQRT(AP28)</f>
        <v>2.1665234141619027</v>
      </c>
    </row>
    <row r="30" spans="3:60" x14ac:dyDescent="0.25">
      <c r="C30" s="2">
        <v>0.63216061999999995</v>
      </c>
      <c r="D30">
        <v>164.827392</v>
      </c>
      <c r="E30">
        <f t="shared" si="0"/>
        <v>162.4857121602179</v>
      </c>
      <c r="F30">
        <f t="shared" si="6"/>
        <v>5.4834644720419332</v>
      </c>
      <c r="G30" s="20">
        <f t="shared" si="7"/>
        <v>2.0183489820553327E-4</v>
      </c>
      <c r="I30" s="2">
        <v>0.63255843</v>
      </c>
      <c r="J30">
        <v>184.77782300000001</v>
      </c>
      <c r="K30">
        <f t="shared" si="1"/>
        <v>186.64473582402627</v>
      </c>
      <c r="L30">
        <f t="shared" si="8"/>
        <v>3.4853634925136978</v>
      </c>
      <c r="M30" s="20">
        <f t="shared" si="9"/>
        <v>1.0208181560730405E-4</v>
      </c>
      <c r="O30" s="2">
        <v>0.63032909000000004</v>
      </c>
      <c r="P30">
        <v>199.98864900000001</v>
      </c>
      <c r="Q30">
        <f t="shared" si="2"/>
        <v>202.34762941574229</v>
      </c>
      <c r="R30">
        <f t="shared" si="10"/>
        <v>5.5647886018556223</v>
      </c>
      <c r="S30" s="20">
        <f t="shared" si="11"/>
        <v>1.3913550786971525E-4</v>
      </c>
      <c r="U30" s="2">
        <v>0.63028947000000002</v>
      </c>
      <c r="V30">
        <v>218.947069</v>
      </c>
      <c r="W30">
        <f t="shared" si="3"/>
        <v>220.46694469121834</v>
      </c>
      <c r="X30">
        <f t="shared" si="12"/>
        <v>2.3100221167564436</v>
      </c>
      <c r="Y30" s="20">
        <f t="shared" si="13"/>
        <v>4.8187885135425876E-5</v>
      </c>
      <c r="AA30" s="2">
        <v>0.63200305999999995</v>
      </c>
      <c r="AB30">
        <v>240.220181</v>
      </c>
      <c r="AC30">
        <f t="shared" si="4"/>
        <v>241.00337312880566</v>
      </c>
      <c r="AD30">
        <f t="shared" si="14"/>
        <v>0.61338991062315129</v>
      </c>
      <c r="AE30" s="20">
        <f t="shared" si="15"/>
        <v>1.0629617780623838E-5</v>
      </c>
      <c r="AG30" s="2">
        <v>0.63194868999999998</v>
      </c>
      <c r="AH30">
        <v>266.23289699999998</v>
      </c>
      <c r="AI30">
        <f t="shared" si="5"/>
        <v>263.95499992127566</v>
      </c>
      <c r="AJ30">
        <f t="shared" si="16"/>
        <v>5.1888151012608024</v>
      </c>
      <c r="AK30" s="20">
        <f t="shared" si="17"/>
        <v>7.3205676678030545E-5</v>
      </c>
      <c r="AM30" t="s">
        <v>129</v>
      </c>
      <c r="AP30">
        <f>SQRT(SUM(G3:G117,M3:M116,S3:S121,Y3:Y123,AE3:AE114,AK3:AK105)/COUNT(G3:G117,M3:M116,S3:S121,Y3:Y123,AE3:AE114,AK3:AK105))</f>
        <v>9.8157544741867327E-3</v>
      </c>
    </row>
    <row r="31" spans="3:60" x14ac:dyDescent="0.25">
      <c r="C31" s="2">
        <v>0.63699523999999996</v>
      </c>
      <c r="D31">
        <v>164.827392</v>
      </c>
      <c r="E31">
        <f t="shared" si="0"/>
        <v>162.48648006822137</v>
      </c>
      <c r="F31">
        <f t="shared" si="6"/>
        <v>5.4798686723435805</v>
      </c>
      <c r="G31" s="20">
        <f t="shared" si="7"/>
        <v>2.0170254431324766E-4</v>
      </c>
      <c r="I31" s="2">
        <v>0.63739305999999996</v>
      </c>
      <c r="J31">
        <v>184.77782300000001</v>
      </c>
      <c r="K31">
        <f t="shared" si="1"/>
        <v>186.6459215179928</v>
      </c>
      <c r="L31">
        <f t="shared" si="8"/>
        <v>3.4897920729268641</v>
      </c>
      <c r="M31" s="20">
        <f t="shared" si="9"/>
        <v>1.0221152303383503E-4</v>
      </c>
      <c r="O31" s="2">
        <v>0.63516371000000005</v>
      </c>
      <c r="P31">
        <v>199.98864900000001</v>
      </c>
      <c r="Q31">
        <f t="shared" si="2"/>
        <v>202.34904819458916</v>
      </c>
      <c r="R31">
        <f t="shared" si="10"/>
        <v>5.5714843578171047</v>
      </c>
      <c r="S31" s="20">
        <f t="shared" si="11"/>
        <v>1.3930292077125154E-4</v>
      </c>
      <c r="U31" s="2">
        <v>0.63512409000000003</v>
      </c>
      <c r="V31">
        <v>218.947069</v>
      </c>
      <c r="W31">
        <f t="shared" si="3"/>
        <v>220.46870971933771</v>
      </c>
      <c r="X31">
        <f t="shared" si="12"/>
        <v>2.3153904787465862</v>
      </c>
      <c r="Y31" s="20">
        <f t="shared" si="13"/>
        <v>4.8299871080958551E-5</v>
      </c>
      <c r="AA31" s="2">
        <v>0.63683767999999996</v>
      </c>
      <c r="AB31">
        <v>240.220181</v>
      </c>
      <c r="AC31">
        <f t="shared" si="4"/>
        <v>241.00571527773747</v>
      </c>
      <c r="AD31">
        <f t="shared" si="14"/>
        <v>0.61706410150052671</v>
      </c>
      <c r="AE31" s="20">
        <f t="shared" si="15"/>
        <v>1.0693288936609887E-5</v>
      </c>
      <c r="AG31" s="2">
        <v>0.63678332000000004</v>
      </c>
      <c r="AH31">
        <v>266.23289699999998</v>
      </c>
      <c r="AI31">
        <f t="shared" si="5"/>
        <v>263.95787459129099</v>
      </c>
      <c r="AJ31">
        <f t="shared" si="16"/>
        <v>5.1757269601280633</v>
      </c>
      <c r="AK31" s="20">
        <f t="shared" si="17"/>
        <v>7.3021024457941414E-5</v>
      </c>
    </row>
    <row r="32" spans="3:60" x14ac:dyDescent="0.25">
      <c r="C32" s="2">
        <v>0.64182987000000002</v>
      </c>
      <c r="D32">
        <v>164.827392</v>
      </c>
      <c r="E32">
        <f t="shared" si="0"/>
        <v>162.487365276573</v>
      </c>
      <c r="F32">
        <f t="shared" si="6"/>
        <v>5.4757250663525099</v>
      </c>
      <c r="G32" s="20">
        <f t="shared" si="7"/>
        <v>2.0155002681310232E-4</v>
      </c>
      <c r="I32" s="2">
        <v>0.64222767999999997</v>
      </c>
      <c r="J32">
        <v>184.77782300000001</v>
      </c>
      <c r="K32">
        <f t="shared" si="1"/>
        <v>186.64725870054536</v>
      </c>
      <c r="L32">
        <f t="shared" si="8"/>
        <v>3.4947898384734932</v>
      </c>
      <c r="M32" s="20">
        <f t="shared" si="9"/>
        <v>1.0235790116113089E-4</v>
      </c>
      <c r="O32" s="2">
        <v>0.63999834</v>
      </c>
      <c r="P32">
        <v>199.98864900000001</v>
      </c>
      <c r="Q32">
        <f t="shared" si="2"/>
        <v>202.3506381568364</v>
      </c>
      <c r="R32">
        <f t="shared" si="10"/>
        <v>5.5789927770126662</v>
      </c>
      <c r="S32" s="20">
        <f t="shared" si="11"/>
        <v>1.3949065255997118E-4</v>
      </c>
      <c r="U32" s="2">
        <v>0.63995871999999998</v>
      </c>
      <c r="V32">
        <v>218.947069</v>
      </c>
      <c r="W32">
        <f t="shared" si="3"/>
        <v>220.47068071636858</v>
      </c>
      <c r="X32">
        <f t="shared" si="12"/>
        <v>2.3213926622556031</v>
      </c>
      <c r="Y32" s="20">
        <f t="shared" si="13"/>
        <v>4.8425078769402843E-5</v>
      </c>
      <c r="AA32" s="2">
        <v>0.64167231000000002</v>
      </c>
      <c r="AB32">
        <v>240.220181</v>
      </c>
      <c r="AC32">
        <f t="shared" si="4"/>
        <v>241.00833614193755</v>
      </c>
      <c r="AD32">
        <f t="shared" si="14"/>
        <v>0.62118852776260147</v>
      </c>
      <c r="AE32" s="20">
        <f t="shared" si="15"/>
        <v>1.0764762356649816E-5</v>
      </c>
      <c r="AG32" s="2">
        <v>0.64161794000000005</v>
      </c>
      <c r="AH32">
        <v>266.23289699999998</v>
      </c>
      <c r="AI32">
        <f t="shared" si="5"/>
        <v>263.96109157143371</v>
      </c>
      <c r="AJ32">
        <f t="shared" si="16"/>
        <v>5.1610999052631623</v>
      </c>
      <c r="AK32" s="20">
        <f t="shared" si="17"/>
        <v>7.281466068735118E-5</v>
      </c>
      <c r="AM32" t="s">
        <v>123</v>
      </c>
      <c r="AN32" s="14">
        <f>AP3-AP4</f>
        <v>-5.3657490561093386</v>
      </c>
    </row>
    <row r="33" spans="3:40" x14ac:dyDescent="0.25">
      <c r="C33" s="2">
        <v>0.64666449000000004</v>
      </c>
      <c r="D33">
        <v>164.827392</v>
      </c>
      <c r="E33">
        <f t="shared" si="0"/>
        <v>162.48838839727097</v>
      </c>
      <c r="F33">
        <f t="shared" si="6"/>
        <v>5.4709378535794118</v>
      </c>
      <c r="G33" s="20">
        <f t="shared" si="7"/>
        <v>2.013738194887597E-4</v>
      </c>
      <c r="I33" s="2">
        <v>0.64706231000000003</v>
      </c>
      <c r="J33">
        <v>184.77782300000001</v>
      </c>
      <c r="K33">
        <f t="shared" si="1"/>
        <v>186.64877053400312</v>
      </c>
      <c r="L33">
        <f t="shared" si="8"/>
        <v>3.5004446749923095</v>
      </c>
      <c r="M33" s="20">
        <f t="shared" si="9"/>
        <v>1.0252352405241417E-4</v>
      </c>
      <c r="O33" s="2">
        <v>0.64483296000000001</v>
      </c>
      <c r="P33">
        <v>199.98864900000001</v>
      </c>
      <c r="Q33">
        <f t="shared" si="2"/>
        <v>202.35242400558738</v>
      </c>
      <c r="R33">
        <f t="shared" si="10"/>
        <v>5.5874322770395759</v>
      </c>
      <c r="S33" s="20">
        <f t="shared" si="11"/>
        <v>1.3970166401187413E-4</v>
      </c>
      <c r="U33" s="2">
        <v>0.64479333999999999</v>
      </c>
      <c r="V33">
        <v>218.947069</v>
      </c>
      <c r="W33">
        <f t="shared" si="3"/>
        <v>220.47288641375803</v>
      </c>
      <c r="X33">
        <f t="shared" si="12"/>
        <v>2.3281187801272556</v>
      </c>
      <c r="Y33" s="20">
        <f t="shared" si="13"/>
        <v>4.8565387986814849E-5</v>
      </c>
      <c r="AA33" s="2">
        <v>0.64650693000000004</v>
      </c>
      <c r="AB33">
        <v>240.220181</v>
      </c>
      <c r="AC33">
        <f t="shared" si="4"/>
        <v>241.01127576847031</v>
      </c>
      <c r="AD33">
        <f t="shared" si="14"/>
        <v>0.6258309327011029</v>
      </c>
      <c r="AE33" s="20">
        <f t="shared" si="15"/>
        <v>1.0845211984569222E-5</v>
      </c>
      <c r="AG33" s="2">
        <v>0.64645257</v>
      </c>
      <c r="AH33">
        <v>266.23289699999998</v>
      </c>
      <c r="AI33">
        <f t="shared" si="5"/>
        <v>263.96470029956697</v>
      </c>
      <c r="AJ33">
        <f t="shared" si="16"/>
        <v>5.1447162718551889</v>
      </c>
      <c r="AK33" s="20">
        <f t="shared" si="17"/>
        <v>7.2583514472527683E-5</v>
      </c>
      <c r="AM33" t="s">
        <v>119</v>
      </c>
      <c r="AN33" s="15">
        <f>1+TANH(AP3-AP4)</f>
        <v>4.3690809919505469E-5</v>
      </c>
    </row>
    <row r="34" spans="3:40" x14ac:dyDescent="0.25">
      <c r="C34" s="2">
        <v>0.65149911999999999</v>
      </c>
      <c r="D34">
        <v>164.827392</v>
      </c>
      <c r="E34">
        <f t="shared" si="0"/>
        <v>162.48957405831305</v>
      </c>
      <c r="F34">
        <f t="shared" si="6"/>
        <v>5.4653927284734074</v>
      </c>
      <c r="G34" s="20">
        <f t="shared" si="7"/>
        <v>2.0116971499113529E-4</v>
      </c>
      <c r="I34" s="2">
        <v>0.65189697999999996</v>
      </c>
      <c r="J34">
        <v>184.75778299999999</v>
      </c>
      <c r="K34">
        <f t="shared" si="1"/>
        <v>186.6504844137279</v>
      </c>
      <c r="L34">
        <f t="shared" si="8"/>
        <v>3.5823186415276136</v>
      </c>
      <c r="M34" s="20">
        <f t="shared" si="9"/>
        <v>1.0494426940547403E-4</v>
      </c>
      <c r="O34" s="2">
        <v>0.64966751</v>
      </c>
      <c r="P34">
        <v>200.02873</v>
      </c>
      <c r="Q34">
        <f t="shared" si="2"/>
        <v>202.35443480377506</v>
      </c>
      <c r="R34">
        <f t="shared" si="10"/>
        <v>5.4089028343024266</v>
      </c>
      <c r="S34" s="20">
        <f t="shared" si="11"/>
        <v>1.3518372978243431E-4</v>
      </c>
      <c r="U34" s="2">
        <v>0.64962792999999996</v>
      </c>
      <c r="V34">
        <v>218.96710999999999</v>
      </c>
      <c r="W34">
        <f t="shared" si="3"/>
        <v>220.47536055157659</v>
      </c>
      <c r="X34">
        <f t="shared" si="12"/>
        <v>2.2748197263311014</v>
      </c>
      <c r="Y34" s="20">
        <f t="shared" si="13"/>
        <v>4.7444864727355695E-5</v>
      </c>
      <c r="AA34" s="2">
        <v>0.65134155999999999</v>
      </c>
      <c r="AB34">
        <v>240.220181</v>
      </c>
      <c r="AC34">
        <f t="shared" si="4"/>
        <v>241.01458139257215</v>
      </c>
      <c r="AD34">
        <f t="shared" si="14"/>
        <v>0.63107198371879791</v>
      </c>
      <c r="AE34" s="20">
        <f t="shared" si="15"/>
        <v>1.0936035729991197E-5</v>
      </c>
      <c r="AG34" s="2">
        <v>0.65128719000000002</v>
      </c>
      <c r="AH34">
        <v>266.23289699999998</v>
      </c>
      <c r="AI34">
        <f t="shared" si="5"/>
        <v>263.96875909465143</v>
      </c>
      <c r="AJ34">
        <f t="shared" si="16"/>
        <v>5.1263204544361107</v>
      </c>
      <c r="AK34" s="20">
        <f t="shared" si="17"/>
        <v>7.2323979639251032E-5</v>
      </c>
      <c r="AM34" t="s">
        <v>120</v>
      </c>
      <c r="AN34" s="15">
        <f>_xlfn.SECH(AP3-AP4)^2</f>
        <v>8.737971095224829E-5</v>
      </c>
    </row>
    <row r="35" spans="3:40" x14ac:dyDescent="0.25">
      <c r="C35" s="2">
        <v>0.65633374</v>
      </c>
      <c r="D35">
        <v>164.827392</v>
      </c>
      <c r="E35">
        <f t="shared" ref="E35:E66" si="18">$AP$6+$AP$2*(1+TANH($AP$3*(C35/F$1)-$AP$4))+D$1^2*$AP$5/((-$AP$7*(C35/E$1-1)^$AP$8+1))</f>
        <v>162.49095170090891</v>
      </c>
      <c r="F35">
        <f t="shared" si="6"/>
        <v>5.4589532712168838</v>
      </c>
      <c r="G35" s="20">
        <f t="shared" si="7"/>
        <v>2.0093269199107826E-4</v>
      </c>
      <c r="I35" s="2">
        <v>0.65673155999999999</v>
      </c>
      <c r="J35">
        <v>184.77782300000001</v>
      </c>
      <c r="K35">
        <f t="shared" ref="K35:K66" si="19">$AP$6+$AP$2*(1+TANH($AP$3*(I35/L$1)-$AP$4))+J$1^2*$AP$5/((-$AP$7*(I35/K$1-1)^$AP$8+1))</f>
        <v>186.65243274321949</v>
      </c>
      <c r="L35">
        <f t="shared" si="8"/>
        <v>3.5141616893734051</v>
      </c>
      <c r="M35" s="20">
        <f t="shared" si="9"/>
        <v>1.0292527776784195E-4</v>
      </c>
      <c r="O35" s="2">
        <v>0.65450220999999997</v>
      </c>
      <c r="P35">
        <v>199.98864900000001</v>
      </c>
      <c r="Q35">
        <f t="shared" ref="Q35:Q66" si="20">$AP$6+$AP$2*(1+TANH($AP$3*(O35/R$1)-$AP$4))+P$1^2*$AP$5/((-$AP$7*(O35/Q$1-1)^$AP$8+1))</f>
        <v>202.35670499116893</v>
      </c>
      <c r="R35">
        <f t="shared" si="10"/>
        <v>5.6076891773109967</v>
      </c>
      <c r="S35" s="20">
        <f t="shared" si="11"/>
        <v>1.4020814400757253E-4</v>
      </c>
      <c r="U35" s="2">
        <v>0.65446258999999996</v>
      </c>
      <c r="V35">
        <v>218.947069</v>
      </c>
      <c r="W35">
        <f t="shared" ref="W35:W66" si="21">$AP$6+$AP$2*(1+TANH($AP$3*(U35/X$1)-$AP$4))+V$1^2*$AP$5/((-$AP$7*(U35/W$1-1)^$AP$8+1))</f>
        <v>220.47814294453647</v>
      </c>
      <c r="X35">
        <f t="shared" si="12"/>
        <v>2.3441874236384752</v>
      </c>
      <c r="Y35" s="20">
        <f t="shared" si="13"/>
        <v>4.8900585620718019E-5</v>
      </c>
      <c r="AA35" s="2">
        <v>0.65617618</v>
      </c>
      <c r="AB35">
        <v>240.220181</v>
      </c>
      <c r="AC35">
        <f t="shared" ref="AC35:AC66" si="22">$AP$6+$AP$2*(1+TANH($AP$3*(AA35/AD$1)-$AP$4))+AB$1^2*$AP$5/((-$AP$7*(AA35/AC$1-1)^$AP$8+1))</f>
        <v>241.01830883304609</v>
      </c>
      <c r="AD35">
        <f t="shared" si="14"/>
        <v>0.63700803788285565</v>
      </c>
      <c r="AE35" s="20">
        <f t="shared" si="15"/>
        <v>1.1038903393440233E-5</v>
      </c>
      <c r="AG35" s="2">
        <v>0.65612181999999997</v>
      </c>
      <c r="AH35">
        <v>266.23289699999998</v>
      </c>
      <c r="AI35">
        <f t="shared" ref="AI35:AI66" si="23">$AP$6+$AP$2*(1+TANH($AP$3*(AG35/AJ$1)-$AP$4))+AH$1^2*$AP$5/((-$AP$7*(AG35/AI$1-1)^$AP$8+1))</f>
        <v>263.97333702845521</v>
      </c>
      <c r="AJ35">
        <f t="shared" si="16"/>
        <v>5.1056112650074228</v>
      </c>
      <c r="AK35" s="20">
        <f t="shared" si="17"/>
        <v>7.203180691850554E-5</v>
      </c>
    </row>
    <row r="36" spans="3:40" x14ac:dyDescent="0.25">
      <c r="C36" s="2">
        <v>0.66116836999999995</v>
      </c>
      <c r="D36">
        <v>164.827392</v>
      </c>
      <c r="E36">
        <f t="shared" si="18"/>
        <v>162.49255658132142</v>
      </c>
      <c r="F36">
        <f t="shared" si="6"/>
        <v>5.4514564323159789</v>
      </c>
      <c r="G36" s="20">
        <f t="shared" si="7"/>
        <v>2.0065674897655852E-4</v>
      </c>
      <c r="I36" s="2">
        <v>0.66156619000000005</v>
      </c>
      <c r="J36">
        <v>184.77782300000001</v>
      </c>
      <c r="K36">
        <f t="shared" si="19"/>
        <v>186.65465411658204</v>
      </c>
      <c r="L36">
        <f t="shared" si="8"/>
        <v>3.5224950401705311</v>
      </c>
      <c r="M36" s="20">
        <f t="shared" si="9"/>
        <v>1.0316935089860446E-4</v>
      </c>
      <c r="O36" s="2">
        <v>0.65933684000000004</v>
      </c>
      <c r="P36">
        <v>199.98864900000001</v>
      </c>
      <c r="Q36">
        <f t="shared" si="20"/>
        <v>202.3592751141363</v>
      </c>
      <c r="R36">
        <f t="shared" si="10"/>
        <v>5.6198681730249067</v>
      </c>
      <c r="S36" s="20">
        <f t="shared" si="11"/>
        <v>1.4051265346430784E-4</v>
      </c>
      <c r="U36" s="2">
        <v>0.65929722000000002</v>
      </c>
      <c r="V36">
        <v>218.947069</v>
      </c>
      <c r="W36">
        <f t="shared" si="21"/>
        <v>220.48128050626201</v>
      </c>
      <c r="X36">
        <f t="shared" si="12"/>
        <v>2.3538049459467487</v>
      </c>
      <c r="Y36" s="20">
        <f t="shared" si="13"/>
        <v>4.9101210565785304E-5</v>
      </c>
      <c r="AA36" s="2">
        <v>0.66101080999999995</v>
      </c>
      <c r="AB36">
        <v>240.220181</v>
      </c>
      <c r="AC36">
        <f t="shared" si="22"/>
        <v>241.02252429395904</v>
      </c>
      <c r="AD36">
        <f t="shared" si="14"/>
        <v>0.64375476136104359</v>
      </c>
      <c r="AE36" s="20">
        <f t="shared" si="15"/>
        <v>1.1155819388637874E-5</v>
      </c>
      <c r="AG36" s="2">
        <v>0.66095643999999998</v>
      </c>
      <c r="AH36">
        <v>266.23289699999998</v>
      </c>
      <c r="AI36">
        <f t="shared" si="23"/>
        <v>263.97851605095536</v>
      </c>
      <c r="AJ36">
        <f t="shared" si="16"/>
        <v>5.0822334634153057</v>
      </c>
      <c r="AK36" s="20">
        <f t="shared" si="17"/>
        <v>7.1701984453954848E-5</v>
      </c>
    </row>
    <row r="37" spans="3:40" x14ac:dyDescent="0.25">
      <c r="C37" s="2">
        <v>0.66600298999999996</v>
      </c>
      <c r="D37">
        <v>164.827392</v>
      </c>
      <c r="E37">
        <f t="shared" si="18"/>
        <v>162.49443093176205</v>
      </c>
      <c r="F37">
        <f t="shared" si="6"/>
        <v>5.4427073459139548</v>
      </c>
      <c r="G37" s="20">
        <f t="shared" si="7"/>
        <v>2.003347133415421E-4</v>
      </c>
      <c r="I37" s="2">
        <v>0.66640080999999995</v>
      </c>
      <c r="J37">
        <v>184.77782300000001</v>
      </c>
      <c r="K37">
        <f t="shared" si="19"/>
        <v>186.65719436430876</v>
      </c>
      <c r="L37">
        <f t="shared" si="8"/>
        <v>3.532036724983743</v>
      </c>
      <c r="M37" s="20">
        <f t="shared" si="9"/>
        <v>1.0344881457915813E-4</v>
      </c>
      <c r="O37" s="2">
        <v>0.66417146999999999</v>
      </c>
      <c r="P37">
        <v>199.98864900000001</v>
      </c>
      <c r="Q37">
        <f t="shared" si="20"/>
        <v>202.36219341274401</v>
      </c>
      <c r="R37">
        <f t="shared" si="10"/>
        <v>5.6337130792682419</v>
      </c>
      <c r="S37" s="20">
        <f t="shared" si="11"/>
        <v>1.408588154121189E-4</v>
      </c>
      <c r="U37" s="2">
        <v>0.66413184000000003</v>
      </c>
      <c r="V37">
        <v>218.947069</v>
      </c>
      <c r="W37">
        <f t="shared" si="21"/>
        <v>220.48482886757103</v>
      </c>
      <c r="X37">
        <f t="shared" si="12"/>
        <v>2.3647054103120593</v>
      </c>
      <c r="Y37" s="20">
        <f t="shared" si="13"/>
        <v>4.9328598139673966E-5</v>
      </c>
      <c r="AA37" s="2">
        <v>0.66584542999999996</v>
      </c>
      <c r="AB37">
        <v>240.220181</v>
      </c>
      <c r="AC37">
        <f t="shared" si="22"/>
        <v>241.02730641425251</v>
      </c>
      <c r="AD37">
        <f t="shared" si="14"/>
        <v>0.65145143433228681</v>
      </c>
      <c r="AE37" s="20">
        <f t="shared" si="15"/>
        <v>1.1289197343589336E-5</v>
      </c>
      <c r="AG37" s="2">
        <v>0.66579107000000004</v>
      </c>
      <c r="AH37">
        <v>266.23289699999998</v>
      </c>
      <c r="AI37">
        <f t="shared" si="23"/>
        <v>263.98439372287788</v>
      </c>
      <c r="AJ37">
        <f t="shared" si="16"/>
        <v>5.0557669872288109</v>
      </c>
      <c r="AK37" s="20">
        <f t="shared" si="17"/>
        <v>7.1328585853175155E-5</v>
      </c>
    </row>
    <row r="38" spans="3:40" x14ac:dyDescent="0.25">
      <c r="C38" s="2">
        <v>0.67083742999999996</v>
      </c>
      <c r="D38">
        <v>164.917575</v>
      </c>
      <c r="E38">
        <f t="shared" si="18"/>
        <v>162.4966253218588</v>
      </c>
      <c r="F38">
        <f t="shared" si="6"/>
        <v>5.8609973440919729</v>
      </c>
      <c r="G38" s="20">
        <f t="shared" si="7"/>
        <v>2.1549522144868218E-4</v>
      </c>
      <c r="I38" s="2">
        <v>0.67123544000000002</v>
      </c>
      <c r="J38">
        <v>184.77782300000001</v>
      </c>
      <c r="K38">
        <f t="shared" si="19"/>
        <v>186.6601081445736</v>
      </c>
      <c r="L38">
        <f t="shared" si="8"/>
        <v>3.5429973654824072</v>
      </c>
      <c r="M38" s="20">
        <f t="shared" si="9"/>
        <v>1.0376983764740508E-4</v>
      </c>
      <c r="O38" s="2">
        <v>0.66900609</v>
      </c>
      <c r="P38">
        <v>199.98864900000001</v>
      </c>
      <c r="Q38">
        <f t="shared" si="20"/>
        <v>202.36551718135695</v>
      </c>
      <c r="R38">
        <f t="shared" si="10"/>
        <v>5.6495023515470484</v>
      </c>
      <c r="S38" s="20">
        <f t="shared" si="11"/>
        <v>1.412535920289112E-4</v>
      </c>
      <c r="U38" s="2">
        <v>0.66896646999999998</v>
      </c>
      <c r="V38">
        <v>218.947069</v>
      </c>
      <c r="W38">
        <f t="shared" si="21"/>
        <v>220.48885406815697</v>
      </c>
      <c r="X38">
        <f t="shared" si="12"/>
        <v>2.3771011963917892</v>
      </c>
      <c r="Y38" s="20">
        <f t="shared" si="13"/>
        <v>4.9587178657773971E-5</v>
      </c>
      <c r="AA38" s="2">
        <v>0.67068006000000002</v>
      </c>
      <c r="AB38">
        <v>240.220181</v>
      </c>
      <c r="AC38">
        <f t="shared" si="22"/>
        <v>241.03274889253643</v>
      </c>
      <c r="AD38">
        <f t="shared" si="14"/>
        <v>0.66026657998110416</v>
      </c>
      <c r="AE38" s="20">
        <f t="shared" si="15"/>
        <v>1.1441957647116769E-5</v>
      </c>
      <c r="AG38" s="2">
        <v>0.67062569000000005</v>
      </c>
      <c r="AH38">
        <v>266.23289699999998</v>
      </c>
      <c r="AI38">
        <f t="shared" si="23"/>
        <v>263.99108634591789</v>
      </c>
      <c r="AJ38">
        <f t="shared" si="16"/>
        <v>5.0257150087559559</v>
      </c>
      <c r="AK38" s="20">
        <f t="shared" si="17"/>
        <v>7.0904601691726727E-5</v>
      </c>
    </row>
    <row r="39" spans="3:40" x14ac:dyDescent="0.25">
      <c r="C39" s="2">
        <v>0.67567200999999999</v>
      </c>
      <c r="D39">
        <v>164.93761599999999</v>
      </c>
      <c r="E39">
        <f t="shared" si="18"/>
        <v>162.49920068272598</v>
      </c>
      <c r="F39">
        <f t="shared" si="6"/>
        <v>5.9458692595164964</v>
      </c>
      <c r="G39" s="20">
        <f t="shared" si="7"/>
        <v>2.1856264083789856E-4</v>
      </c>
      <c r="I39" s="2">
        <v>0.67607006000000003</v>
      </c>
      <c r="J39">
        <v>184.77782300000001</v>
      </c>
      <c r="K39">
        <f t="shared" si="19"/>
        <v>186.66346066824133</v>
      </c>
      <c r="L39">
        <f t="shared" si="8"/>
        <v>3.5556294158905457</v>
      </c>
      <c r="M39" s="20">
        <f t="shared" si="9"/>
        <v>1.0413981416298962E-4</v>
      </c>
      <c r="O39" s="2">
        <v>0.67384071999999995</v>
      </c>
      <c r="P39">
        <v>199.98864900000001</v>
      </c>
      <c r="Q39">
        <f t="shared" si="20"/>
        <v>202.3693146691183</v>
      </c>
      <c r="R39">
        <f t="shared" si="10"/>
        <v>5.667569028118419</v>
      </c>
      <c r="S39" s="20">
        <f t="shared" si="11"/>
        <v>1.4170531021627189E-4</v>
      </c>
      <c r="U39" s="2">
        <v>0.67380110000000004</v>
      </c>
      <c r="V39">
        <v>218.947069</v>
      </c>
      <c r="W39">
        <f t="shared" si="21"/>
        <v>220.49343463877085</v>
      </c>
      <c r="X39">
        <f t="shared" si="12"/>
        <v>2.3912466887711825</v>
      </c>
      <c r="Y39" s="20">
        <f t="shared" si="13"/>
        <v>4.9882258673249888E-5</v>
      </c>
      <c r="AA39" s="2">
        <v>0.67551468000000003</v>
      </c>
      <c r="AB39">
        <v>240.220181</v>
      </c>
      <c r="AC39">
        <f t="shared" si="22"/>
        <v>241.03896349669435</v>
      </c>
      <c r="AD39">
        <f t="shared" si="14"/>
        <v>0.67040477689303946</v>
      </c>
      <c r="AE39" s="20">
        <f t="shared" si="15"/>
        <v>1.1617645502903459E-5</v>
      </c>
      <c r="AG39" s="2">
        <v>0.67546032</v>
      </c>
      <c r="AH39">
        <v>266.23289699999998</v>
      </c>
      <c r="AI39">
        <f t="shared" si="23"/>
        <v>263.99873295776229</v>
      </c>
      <c r="AJ39">
        <f t="shared" si="16"/>
        <v>4.9914889676278724</v>
      </c>
      <c r="AK39" s="20">
        <f t="shared" si="17"/>
        <v>7.0421728347447698E-5</v>
      </c>
    </row>
    <row r="40" spans="3:40" x14ac:dyDescent="0.25">
      <c r="C40" s="2">
        <v>0.68050664000000005</v>
      </c>
      <c r="D40">
        <v>164.93761599999999</v>
      </c>
      <c r="E40">
        <f t="shared" si="18"/>
        <v>162.50222999453018</v>
      </c>
      <c r="F40">
        <f t="shared" si="6"/>
        <v>5.9311049956381918</v>
      </c>
      <c r="G40" s="20">
        <f t="shared" si="7"/>
        <v>2.1801992515371076E-4</v>
      </c>
      <c r="I40" s="2">
        <v>0.68090468999999998</v>
      </c>
      <c r="J40">
        <v>184.77782300000001</v>
      </c>
      <c r="K40">
        <f t="shared" si="19"/>
        <v>186.66732989718906</v>
      </c>
      <c r="L40">
        <f t="shared" si="8"/>
        <v>3.5702363145249949</v>
      </c>
      <c r="M40" s="20">
        <f t="shared" si="9"/>
        <v>1.0456763144408503E-4</v>
      </c>
      <c r="O40" s="2">
        <v>0.67867533999999996</v>
      </c>
      <c r="P40">
        <v>199.98864900000001</v>
      </c>
      <c r="Q40">
        <f t="shared" si="20"/>
        <v>202.37366725066096</v>
      </c>
      <c r="R40">
        <f t="shared" si="10"/>
        <v>5.6883120559858114</v>
      </c>
      <c r="S40" s="20">
        <f t="shared" si="11"/>
        <v>1.422239447814956E-4</v>
      </c>
      <c r="U40" s="2">
        <v>0.67863572000000005</v>
      </c>
      <c r="V40">
        <v>218.947069</v>
      </c>
      <c r="W40">
        <f t="shared" si="21"/>
        <v>220.49866416518691</v>
      </c>
      <c r="X40">
        <f t="shared" si="12"/>
        <v>2.4074475566313951</v>
      </c>
      <c r="Y40" s="20">
        <f t="shared" si="13"/>
        <v>5.0220214554225755E-5</v>
      </c>
      <c r="AA40" s="2">
        <v>0.68034930999999998</v>
      </c>
      <c r="AB40">
        <v>240.220181</v>
      </c>
      <c r="AC40">
        <f t="shared" si="22"/>
        <v>241.04608389260835</v>
      </c>
      <c r="AD40">
        <f t="shared" si="14"/>
        <v>0.68211558801884709</v>
      </c>
      <c r="AE40" s="20">
        <f t="shared" si="15"/>
        <v>1.1820585662192923E-5</v>
      </c>
      <c r="AG40" s="2">
        <v>0.68029494999999995</v>
      </c>
      <c r="AH40">
        <v>266.23289699999998</v>
      </c>
      <c r="AI40">
        <f t="shared" si="23"/>
        <v>264.00749995988292</v>
      </c>
      <c r="AJ40">
        <f t="shared" si="16"/>
        <v>4.9523919861617678</v>
      </c>
      <c r="AK40" s="20">
        <f t="shared" si="17"/>
        <v>6.9870134018407273E-5</v>
      </c>
    </row>
    <row r="41" spans="3:40" x14ac:dyDescent="0.25">
      <c r="C41" s="2">
        <v>0.68534125999999995</v>
      </c>
      <c r="D41">
        <v>164.93761599999999</v>
      </c>
      <c r="E41">
        <f t="shared" si="18"/>
        <v>162.50580095014416</v>
      </c>
      <c r="F41">
        <f t="shared" si="6"/>
        <v>5.9137244367053041</v>
      </c>
      <c r="G41" s="20">
        <f t="shared" si="7"/>
        <v>2.1738103776924116E-4</v>
      </c>
      <c r="I41" s="2">
        <v>0.68573930999999999</v>
      </c>
      <c r="J41">
        <v>184.77782300000001</v>
      </c>
      <c r="K41">
        <f t="shared" si="19"/>
        <v>186.67180907996087</v>
      </c>
      <c r="L41">
        <f t="shared" si="8"/>
        <v>3.5871832710854821</v>
      </c>
      <c r="M41" s="20">
        <f t="shared" si="9"/>
        <v>1.0506398601325078E-4</v>
      </c>
      <c r="O41" s="2">
        <v>0.68350997000000002</v>
      </c>
      <c r="P41">
        <v>199.98864900000001</v>
      </c>
      <c r="Q41">
        <f t="shared" si="20"/>
        <v>202.37867216991705</v>
      </c>
      <c r="R41">
        <f t="shared" si="10"/>
        <v>5.7122107527403125</v>
      </c>
      <c r="S41" s="20">
        <f t="shared" si="11"/>
        <v>1.4282148002465884E-4</v>
      </c>
      <c r="U41" s="2">
        <v>0.68347035</v>
      </c>
      <c r="V41">
        <v>218.947069</v>
      </c>
      <c r="W41">
        <f t="shared" si="21"/>
        <v>220.50465440139681</v>
      </c>
      <c r="X41">
        <f t="shared" si="12"/>
        <v>2.4260722826444523</v>
      </c>
      <c r="Y41" s="20">
        <f t="shared" si="13"/>
        <v>5.0608732980645045E-5</v>
      </c>
      <c r="AA41" s="2">
        <v>0.68518393</v>
      </c>
      <c r="AB41">
        <v>240.220181</v>
      </c>
      <c r="AC41">
        <f t="shared" si="22"/>
        <v>241.05427006174625</v>
      </c>
      <c r="AD41">
        <f t="shared" si="14"/>
        <v>0.69570456292474769</v>
      </c>
      <c r="AE41" s="20">
        <f t="shared" si="15"/>
        <v>1.2056073085084293E-5</v>
      </c>
      <c r="AG41" s="2">
        <v>0.68512956999999997</v>
      </c>
      <c r="AH41">
        <v>266.23289699999998</v>
      </c>
      <c r="AI41">
        <f t="shared" si="23"/>
        <v>264.01758686739282</v>
      </c>
      <c r="AJ41">
        <f t="shared" si="16"/>
        <v>4.9075989836319431</v>
      </c>
      <c r="AK41" s="20">
        <f t="shared" si="17"/>
        <v>6.9238178167862561E-5</v>
      </c>
    </row>
    <row r="42" spans="3:40" x14ac:dyDescent="0.25">
      <c r="C42" s="2">
        <v>0.69017589000000001</v>
      </c>
      <c r="D42">
        <v>164.93761599999999</v>
      </c>
      <c r="E42">
        <f t="shared" si="18"/>
        <v>162.51001902780828</v>
      </c>
      <c r="F42">
        <f t="shared" si="6"/>
        <v>5.8932270593943477</v>
      </c>
      <c r="G42" s="20">
        <f t="shared" si="7"/>
        <v>2.1662758007957481E-4</v>
      </c>
      <c r="I42" s="2">
        <v>0.69057394000000005</v>
      </c>
      <c r="J42">
        <v>184.77782300000001</v>
      </c>
      <c r="K42">
        <f t="shared" si="19"/>
        <v>186.67700994218788</v>
      </c>
      <c r="L42">
        <f t="shared" si="8"/>
        <v>3.6069110413769025</v>
      </c>
      <c r="M42" s="20">
        <f t="shared" si="9"/>
        <v>1.0564178704133799E-4</v>
      </c>
      <c r="O42" s="2">
        <v>0.68834459000000003</v>
      </c>
      <c r="P42">
        <v>199.98864900000001</v>
      </c>
      <c r="Q42">
        <f t="shared" si="20"/>
        <v>202.38444570108655</v>
      </c>
      <c r="R42">
        <f t="shared" si="10"/>
        <v>5.7398418329371426</v>
      </c>
      <c r="S42" s="20">
        <f t="shared" si="11"/>
        <v>1.4351233544635319E-4</v>
      </c>
      <c r="U42" s="2">
        <v>0.68830497000000002</v>
      </c>
      <c r="V42">
        <v>218.947069</v>
      </c>
      <c r="W42">
        <f t="shared" si="21"/>
        <v>220.51153890357398</v>
      </c>
      <c r="X42">
        <f t="shared" si="12"/>
        <v>2.4475660791887752</v>
      </c>
      <c r="Y42" s="20">
        <f t="shared" si="13"/>
        <v>5.1057101241489397E-5</v>
      </c>
      <c r="AA42" s="2">
        <v>0.69001855999999995</v>
      </c>
      <c r="AB42">
        <v>240.220181</v>
      </c>
      <c r="AC42">
        <f t="shared" si="22"/>
        <v>241.06371389116984</v>
      </c>
      <c r="AD42">
        <f t="shared" si="14"/>
        <v>0.71154773848535491</v>
      </c>
      <c r="AE42" s="20">
        <f t="shared" si="15"/>
        <v>1.2330624227390317E-5</v>
      </c>
      <c r="AG42" s="2">
        <v>0.68996420000000003</v>
      </c>
      <c r="AH42">
        <v>266.23289699999998</v>
      </c>
      <c r="AI42">
        <f t="shared" si="23"/>
        <v>264.02923331078489</v>
      </c>
      <c r="AJ42">
        <f t="shared" si="16"/>
        <v>4.8561336551650651</v>
      </c>
      <c r="AK42" s="20">
        <f t="shared" si="17"/>
        <v>6.8512086734201849E-5</v>
      </c>
    </row>
    <row r="43" spans="3:40" x14ac:dyDescent="0.25">
      <c r="C43" s="2">
        <v>0.69501051000000003</v>
      </c>
      <c r="D43">
        <v>164.93761599999999</v>
      </c>
      <c r="E43">
        <f t="shared" si="18"/>
        <v>162.51501105321347</v>
      </c>
      <c r="F43">
        <f t="shared" si="6"/>
        <v>5.8690147281945215</v>
      </c>
      <c r="G43" s="20">
        <f t="shared" si="7"/>
        <v>2.1573756537913286E-4</v>
      </c>
      <c r="I43" s="2">
        <v>0.69540855999999995</v>
      </c>
      <c r="J43">
        <v>184.77782300000001</v>
      </c>
      <c r="K43">
        <f t="shared" si="19"/>
        <v>186.68306638043543</v>
      </c>
      <c r="L43">
        <f t="shared" si="8"/>
        <v>3.6299523386929953</v>
      </c>
      <c r="M43" s="20">
        <f t="shared" si="9"/>
        <v>1.063166370158174E-4</v>
      </c>
      <c r="O43" s="2">
        <v>0.69317921999999998</v>
      </c>
      <c r="P43">
        <v>199.98864900000001</v>
      </c>
      <c r="Q43">
        <f t="shared" si="20"/>
        <v>202.39112713485622</v>
      </c>
      <c r="R43">
        <f t="shared" si="10"/>
        <v>5.7719011884621736</v>
      </c>
      <c r="S43" s="20">
        <f t="shared" si="11"/>
        <v>1.4431391031866076E-4</v>
      </c>
      <c r="U43" s="2">
        <v>0.69313959999999997</v>
      </c>
      <c r="V43">
        <v>218.947069</v>
      </c>
      <c r="W43">
        <f t="shared" si="21"/>
        <v>220.51947761519415</v>
      </c>
      <c r="X43">
        <f t="shared" si="12"/>
        <v>2.4724688531367818</v>
      </c>
      <c r="Y43" s="20">
        <f t="shared" si="13"/>
        <v>5.1576581986654279E-5</v>
      </c>
      <c r="AA43" s="2">
        <v>0.69485317999999996</v>
      </c>
      <c r="AB43">
        <v>240.220181</v>
      </c>
      <c r="AC43">
        <f t="shared" si="22"/>
        <v>241.07464565507408</v>
      </c>
      <c r="AD43">
        <f t="shared" si="14"/>
        <v>0.73010984677087032</v>
      </c>
      <c r="AE43" s="20">
        <f t="shared" si="15"/>
        <v>1.2652292570577001E-5</v>
      </c>
      <c r="AG43" s="2">
        <v>0.69479882000000004</v>
      </c>
      <c r="AH43">
        <v>266.23289699999998</v>
      </c>
      <c r="AI43">
        <f t="shared" si="23"/>
        <v>264.04272727593371</v>
      </c>
      <c r="AJ43">
        <f t="shared" si="16"/>
        <v>4.7968434202165025</v>
      </c>
      <c r="AK43" s="20">
        <f t="shared" si="17"/>
        <v>6.7675598695004927E-5</v>
      </c>
    </row>
    <row r="44" spans="3:40" x14ac:dyDescent="0.25">
      <c r="C44" s="2">
        <v>0.69984535999999997</v>
      </c>
      <c r="D44">
        <v>164.832335</v>
      </c>
      <c r="E44">
        <f t="shared" si="18"/>
        <v>162.52092995551214</v>
      </c>
      <c r="F44">
        <f t="shared" si="6"/>
        <v>5.3425932796839062</v>
      </c>
      <c r="G44" s="20">
        <f t="shared" si="7"/>
        <v>1.966379291222761E-4</v>
      </c>
      <c r="I44" s="2">
        <v>0.70014913999999995</v>
      </c>
      <c r="J44">
        <v>184.71483799999999</v>
      </c>
      <c r="K44">
        <f t="shared" si="19"/>
        <v>186.68999065676724</v>
      </c>
      <c r="L44">
        <f t="shared" si="8"/>
        <v>3.9012280175347258</v>
      </c>
      <c r="M44" s="20">
        <f t="shared" si="9"/>
        <v>1.1433988939622692E-4</v>
      </c>
      <c r="O44" s="2">
        <v>0.69839065</v>
      </c>
      <c r="P44">
        <v>199.94928300000001</v>
      </c>
      <c r="Q44">
        <f t="shared" si="20"/>
        <v>202.39953864123407</v>
      </c>
      <c r="R44">
        <f t="shared" si="10"/>
        <v>6.00375270739936</v>
      </c>
      <c r="S44" s="20">
        <f t="shared" si="11"/>
        <v>1.5016996973180006E-4</v>
      </c>
      <c r="U44" s="2">
        <v>0.69835082999999998</v>
      </c>
      <c r="V44">
        <v>219.00218100000001</v>
      </c>
      <c r="W44">
        <f t="shared" si="21"/>
        <v>220.52943633569799</v>
      </c>
      <c r="X44">
        <f t="shared" si="12"/>
        <v>2.3325088604179709</v>
      </c>
      <c r="Y44" s="20">
        <f t="shared" si="13"/>
        <v>4.8632480612327169E-5</v>
      </c>
      <c r="AA44" s="2">
        <v>0.69968775999999999</v>
      </c>
      <c r="AB44">
        <v>240.24379999999999</v>
      </c>
      <c r="AC44">
        <f t="shared" si="22"/>
        <v>241.08734203990912</v>
      </c>
      <c r="AD44">
        <f t="shared" si="14"/>
        <v>0.7115631730940466</v>
      </c>
      <c r="AE44" s="20">
        <f t="shared" si="15"/>
        <v>1.2328467252732668E-5</v>
      </c>
      <c r="AG44" s="2">
        <v>0.69963321000000001</v>
      </c>
      <c r="AH44">
        <v>266.34806300000002</v>
      </c>
      <c r="AI44">
        <f t="shared" si="23"/>
        <v>264.05841463013127</v>
      </c>
      <c r="AJ44">
        <f t="shared" si="16"/>
        <v>5.2424896576426585</v>
      </c>
      <c r="AK44" s="20">
        <f t="shared" si="17"/>
        <v>7.3898988989129865E-5</v>
      </c>
    </row>
    <row r="45" spans="3:40" x14ac:dyDescent="0.25">
      <c r="C45" s="2">
        <v>0.70467975999999999</v>
      </c>
      <c r="D45">
        <v>164.93761599999999</v>
      </c>
      <c r="E45">
        <f t="shared" si="18"/>
        <v>162.52795851429048</v>
      </c>
      <c r="F45">
        <f t="shared" si="6"/>
        <v>5.8064491984359075</v>
      </c>
      <c r="G45" s="20">
        <f t="shared" si="7"/>
        <v>2.1343773556239436E-4</v>
      </c>
      <c r="I45" s="2">
        <v>0.70507781000000003</v>
      </c>
      <c r="J45">
        <v>184.77782300000001</v>
      </c>
      <c r="K45">
        <f t="shared" si="19"/>
        <v>186.69842096799107</v>
      </c>
      <c r="L45">
        <f t="shared" si="8"/>
        <v>3.688696554651377</v>
      </c>
      <c r="M45" s="20">
        <f t="shared" si="9"/>
        <v>1.0803717957453179E-4</v>
      </c>
      <c r="O45" s="2">
        <v>0.70284844999999996</v>
      </c>
      <c r="P45">
        <v>199.99866900000001</v>
      </c>
      <c r="Q45">
        <f t="shared" si="20"/>
        <v>202.40791476927802</v>
      </c>
      <c r="R45">
        <f t="shared" si="10"/>
        <v>5.8044651767840181</v>
      </c>
      <c r="S45" s="20">
        <f t="shared" si="11"/>
        <v>1.4511356087466875E-4</v>
      </c>
      <c r="U45" s="2">
        <v>0.70280883000000005</v>
      </c>
      <c r="V45">
        <v>218.95708999999999</v>
      </c>
      <c r="W45">
        <f t="shared" si="21"/>
        <v>220.53932250499616</v>
      </c>
      <c r="X45">
        <f t="shared" si="12"/>
        <v>2.5034596998664567</v>
      </c>
      <c r="Y45" s="20">
        <f t="shared" si="13"/>
        <v>5.2218282029099856E-5</v>
      </c>
      <c r="AA45" s="2">
        <v>0.70452221000000004</v>
      </c>
      <c r="AB45">
        <v>240.329621</v>
      </c>
      <c r="AC45">
        <f t="shared" si="22"/>
        <v>241.10213563060159</v>
      </c>
      <c r="AD45">
        <f t="shared" si="14"/>
        <v>0.59677885449351342</v>
      </c>
      <c r="AE45" s="20">
        <f t="shared" si="15"/>
        <v>1.0332343201062739E-5</v>
      </c>
      <c r="AG45" s="2">
        <v>0.70446776</v>
      </c>
      <c r="AH45">
        <v>266.38320199999998</v>
      </c>
      <c r="AI45">
        <f t="shared" si="23"/>
        <v>264.07671414876484</v>
      </c>
      <c r="AJ45">
        <f t="shared" si="16"/>
        <v>5.3198862078953253</v>
      </c>
      <c r="AK45" s="20">
        <f t="shared" si="17"/>
        <v>7.4970200607659684E-5</v>
      </c>
    </row>
    <row r="46" spans="3:40" x14ac:dyDescent="0.25">
      <c r="C46" s="2">
        <v>0.70951439000000005</v>
      </c>
      <c r="D46">
        <v>164.93761599999999</v>
      </c>
      <c r="E46">
        <f t="shared" si="18"/>
        <v>162.53631877683875</v>
      </c>
      <c r="F46">
        <f t="shared" si="6"/>
        <v>5.7662283539618659</v>
      </c>
      <c r="G46" s="20">
        <f t="shared" si="7"/>
        <v>2.1195926814219216E-4</v>
      </c>
      <c r="I46" s="2">
        <v>0.7099124</v>
      </c>
      <c r="J46">
        <v>184.797864</v>
      </c>
      <c r="K46">
        <f t="shared" si="19"/>
        <v>186.70814370737037</v>
      </c>
      <c r="L46">
        <f t="shared" si="8"/>
        <v>3.6491685603910038</v>
      </c>
      <c r="M46" s="20">
        <f t="shared" si="9"/>
        <v>1.0685627492622979E-4</v>
      </c>
      <c r="O46" s="2">
        <v>0.70768308999999996</v>
      </c>
      <c r="P46">
        <v>199.98864900000001</v>
      </c>
      <c r="Q46">
        <f t="shared" si="20"/>
        <v>202.41846188380447</v>
      </c>
      <c r="R46">
        <f t="shared" si="10"/>
        <v>5.9039906503021413</v>
      </c>
      <c r="S46" s="20">
        <f t="shared" si="11"/>
        <v>1.4761652173344349E-4</v>
      </c>
      <c r="U46" s="2">
        <v>0.70764327999999999</v>
      </c>
      <c r="V46">
        <v>219.037252</v>
      </c>
      <c r="W46">
        <f t="shared" si="21"/>
        <v>220.55173434190169</v>
      </c>
      <c r="X46">
        <f t="shared" si="12"/>
        <v>2.2936567639320495</v>
      </c>
      <c r="Y46" s="20">
        <f t="shared" si="13"/>
        <v>4.7807107000610566E-5</v>
      </c>
      <c r="AA46" s="2">
        <v>0.70935685000000004</v>
      </c>
      <c r="AB46">
        <v>240.31960100000001</v>
      </c>
      <c r="AC46">
        <f t="shared" si="22"/>
        <v>241.11942825215669</v>
      </c>
      <c r="AD46">
        <f t="shared" si="14"/>
        <v>0.63972363329251969</v>
      </c>
      <c r="AE46" s="20">
        <f t="shared" si="15"/>
        <v>1.1076792152922805E-5</v>
      </c>
      <c r="AG46" s="2">
        <v>0.70930205000000002</v>
      </c>
      <c r="AH46">
        <v>266.54352599999999</v>
      </c>
      <c r="AI46">
        <f t="shared" si="23"/>
        <v>264.09812752999824</v>
      </c>
      <c r="AJ46">
        <f t="shared" si="16"/>
        <v>5.9799736770868925</v>
      </c>
      <c r="AK46" s="20">
        <f t="shared" si="17"/>
        <v>8.4171098524416779E-5</v>
      </c>
    </row>
    <row r="47" spans="3:40" x14ac:dyDescent="0.25">
      <c r="C47" s="2">
        <v>0.71434902</v>
      </c>
      <c r="D47">
        <v>164.93761599999999</v>
      </c>
      <c r="E47">
        <f t="shared" si="18"/>
        <v>162.54627673315579</v>
      </c>
      <c r="F47">
        <f t="shared" si="6"/>
        <v>5.7185034891509492</v>
      </c>
      <c r="G47" s="20">
        <f t="shared" si="7"/>
        <v>2.1020496241641273E-4</v>
      </c>
      <c r="I47" s="2">
        <v>0.71474680999999995</v>
      </c>
      <c r="J47">
        <v>184.898067</v>
      </c>
      <c r="K47">
        <f t="shared" si="19"/>
        <v>186.71958546959519</v>
      </c>
      <c r="L47">
        <f t="shared" si="8"/>
        <v>3.3179295350764049</v>
      </c>
      <c r="M47" s="20">
        <f t="shared" si="9"/>
        <v>9.7051536764592575E-5</v>
      </c>
      <c r="O47" s="2">
        <v>0.71251757000000004</v>
      </c>
      <c r="P47">
        <v>200.05879100000001</v>
      </c>
      <c r="Q47">
        <f t="shared" si="20"/>
        <v>202.43081326450584</v>
      </c>
      <c r="R47">
        <f t="shared" si="10"/>
        <v>5.6264896233113655</v>
      </c>
      <c r="S47" s="20">
        <f t="shared" si="11"/>
        <v>1.4057958029431612E-4</v>
      </c>
      <c r="U47" s="2">
        <v>0.71247780000000005</v>
      </c>
      <c r="V47">
        <v>219.087354</v>
      </c>
      <c r="W47">
        <f t="shared" si="21"/>
        <v>220.566230062763</v>
      </c>
      <c r="X47">
        <f t="shared" si="12"/>
        <v>2.1870744090133711</v>
      </c>
      <c r="Y47" s="20">
        <f t="shared" si="13"/>
        <v>4.5564744402046894E-5</v>
      </c>
      <c r="AA47" s="2">
        <v>0.71419138999999998</v>
      </c>
      <c r="AB47">
        <v>240.35968199999999</v>
      </c>
      <c r="AC47">
        <f t="shared" si="22"/>
        <v>241.13970179342846</v>
      </c>
      <c r="AD47">
        <f t="shared" si="14"/>
        <v>0.60843087814018582</v>
      </c>
      <c r="AE47" s="20">
        <f t="shared" si="15"/>
        <v>1.05314459952593E-5</v>
      </c>
      <c r="AG47" s="2">
        <v>0.71413627999999996</v>
      </c>
      <c r="AH47">
        <v>266.73391199999998</v>
      </c>
      <c r="AI47">
        <f t="shared" si="23"/>
        <v>264.12326260789973</v>
      </c>
      <c r="AJ47">
        <f t="shared" si="16"/>
        <v>6.8154902484733659</v>
      </c>
      <c r="AK47" s="20">
        <f t="shared" si="17"/>
        <v>9.5794512523165629E-5</v>
      </c>
    </row>
    <row r="48" spans="3:40" x14ac:dyDescent="0.25">
      <c r="C48" s="2">
        <v>0.71918349000000004</v>
      </c>
      <c r="D48">
        <v>165.007758</v>
      </c>
      <c r="E48">
        <f t="shared" si="18"/>
        <v>162.55815269434405</v>
      </c>
      <c r="F48">
        <f t="shared" si="6"/>
        <v>6.0005661534977817</v>
      </c>
      <c r="G48" s="20">
        <f t="shared" si="7"/>
        <v>2.2038574552326823E-4</v>
      </c>
      <c r="I48" s="2">
        <v>0.71958122999999996</v>
      </c>
      <c r="J48">
        <v>184.99826999999999</v>
      </c>
      <c r="K48">
        <f t="shared" si="19"/>
        <v>186.73308157811792</v>
      </c>
      <c r="L48">
        <f t="shared" si="8"/>
        <v>3.0095712115720139</v>
      </c>
      <c r="M48" s="20">
        <f t="shared" si="9"/>
        <v>8.7936522994220529E-5</v>
      </c>
      <c r="O48" s="2">
        <v>0.71735210999999999</v>
      </c>
      <c r="P48">
        <v>200.098872</v>
      </c>
      <c r="Q48">
        <f t="shared" si="20"/>
        <v>202.44531689526141</v>
      </c>
      <c r="R48">
        <f t="shared" si="10"/>
        <v>5.5058036464983457</v>
      </c>
      <c r="S48" s="20">
        <f t="shared" si="11"/>
        <v>1.3750909955944452E-4</v>
      </c>
      <c r="U48" s="2">
        <v>0.71731226000000003</v>
      </c>
      <c r="V48">
        <v>219.16751600000001</v>
      </c>
      <c r="W48">
        <f t="shared" si="21"/>
        <v>220.58320835546968</v>
      </c>
      <c r="X48">
        <f t="shared" si="12"/>
        <v>2.0041848453352715</v>
      </c>
      <c r="Y48" s="20">
        <f t="shared" si="13"/>
        <v>4.1723948720726335E-5</v>
      </c>
      <c r="AA48" s="2">
        <v>0.71902628999999996</v>
      </c>
      <c r="AB48">
        <v>240.23020099999999</v>
      </c>
      <c r="AC48">
        <f t="shared" si="22"/>
        <v>241.16354056712402</v>
      </c>
      <c r="AD48">
        <f t="shared" si="14"/>
        <v>0.87112274755925778</v>
      </c>
      <c r="AE48" s="20">
        <f t="shared" si="15"/>
        <v>1.5094688155314752E-5</v>
      </c>
      <c r="AG48" s="2">
        <v>0.71897051999999995</v>
      </c>
      <c r="AH48">
        <v>266.91427800000002</v>
      </c>
      <c r="AI48">
        <f t="shared" si="23"/>
        <v>264.15285273712186</v>
      </c>
      <c r="AJ48">
        <f t="shared" si="16"/>
        <v>7.6254694824617308</v>
      </c>
      <c r="AK48" s="20">
        <f t="shared" si="17"/>
        <v>1.0703430051910928E-4</v>
      </c>
    </row>
    <row r="49" spans="3:37" x14ac:dyDescent="0.25">
      <c r="C49" s="2">
        <v>0.72401795000000002</v>
      </c>
      <c r="D49">
        <v>165.08792</v>
      </c>
      <c r="E49">
        <f t="shared" si="18"/>
        <v>162.57233327047842</v>
      </c>
      <c r="F49">
        <f t="shared" si="6"/>
        <v>6.3281765937450425</v>
      </c>
      <c r="G49" s="20">
        <f t="shared" si="7"/>
        <v>2.3219239895421817E-4</v>
      </c>
      <c r="I49" s="2">
        <v>0.72441568999999995</v>
      </c>
      <c r="J49">
        <v>185.07843199999999</v>
      </c>
      <c r="K49">
        <f t="shared" si="19"/>
        <v>186.7490351207592</v>
      </c>
      <c r="L49">
        <f t="shared" si="8"/>
        <v>2.7909147870904132</v>
      </c>
      <c r="M49" s="20">
        <f t="shared" si="9"/>
        <v>8.1476985735240629E-5</v>
      </c>
      <c r="O49" s="2">
        <v>0.72218654999999998</v>
      </c>
      <c r="P49">
        <v>200.189055</v>
      </c>
      <c r="Q49">
        <f t="shared" si="20"/>
        <v>202.46239024722556</v>
      </c>
      <c r="R49">
        <f t="shared" si="10"/>
        <v>5.1680531462780994</v>
      </c>
      <c r="S49" s="20">
        <f t="shared" si="11"/>
        <v>1.2895741299059403E-4</v>
      </c>
      <c r="U49" s="2">
        <v>0.72214677999999999</v>
      </c>
      <c r="V49">
        <v>219.21761799999999</v>
      </c>
      <c r="W49">
        <f t="shared" si="21"/>
        <v>220.60314986081681</v>
      </c>
      <c r="X49">
        <f t="shared" si="12"/>
        <v>1.9196985373385369</v>
      </c>
      <c r="Y49" s="20">
        <f t="shared" si="13"/>
        <v>3.9946811949339164E-5</v>
      </c>
      <c r="AA49" s="2">
        <v>0.72386070999999996</v>
      </c>
      <c r="AB49">
        <v>240.33040399999999</v>
      </c>
      <c r="AC49">
        <f t="shared" si="22"/>
        <v>241.19164232538401</v>
      </c>
      <c r="AD49">
        <f t="shared" si="14"/>
        <v>0.74173145311027477</v>
      </c>
      <c r="AE49" s="20">
        <f t="shared" si="15"/>
        <v>1.2841899375676019E-5</v>
      </c>
      <c r="AG49" s="2">
        <v>0.72380473000000001</v>
      </c>
      <c r="AH49">
        <v>267.11468400000001</v>
      </c>
      <c r="AI49">
        <f t="shared" si="23"/>
        <v>264.18778299608107</v>
      </c>
      <c r="AJ49">
        <f t="shared" si="16"/>
        <v>8.5667494867417133</v>
      </c>
      <c r="AK49" s="20">
        <f t="shared" si="17"/>
        <v>1.2006613792439082E-4</v>
      </c>
    </row>
    <row r="50" spans="3:37" x14ac:dyDescent="0.25">
      <c r="C50" s="2">
        <v>0.72885243</v>
      </c>
      <c r="D50">
        <v>165.158063</v>
      </c>
      <c r="E50">
        <f t="shared" si="18"/>
        <v>162.58928402613591</v>
      </c>
      <c r="F50">
        <f t="shared" si="6"/>
        <v>6.598625416566219</v>
      </c>
      <c r="G50" s="20">
        <f t="shared" si="7"/>
        <v>2.419100515448766E-4</v>
      </c>
      <c r="I50" s="2">
        <v>0.72925002000000005</v>
      </c>
      <c r="J50">
        <v>185.218717</v>
      </c>
      <c r="K50">
        <f t="shared" si="19"/>
        <v>186.76793039332654</v>
      </c>
      <c r="L50">
        <f t="shared" si="8"/>
        <v>2.4000621380623306</v>
      </c>
      <c r="M50" s="20">
        <f t="shared" si="9"/>
        <v>6.9960473914222726E-5</v>
      </c>
      <c r="O50" s="2">
        <v>0.72702107000000005</v>
      </c>
      <c r="P50">
        <v>200.23915700000001</v>
      </c>
      <c r="Q50">
        <f t="shared" si="20"/>
        <v>202.48253696985168</v>
      </c>
      <c r="R50">
        <f t="shared" si="10"/>
        <v>5.0327536891316962</v>
      </c>
      <c r="S50" s="20">
        <f t="shared" si="11"/>
        <v>1.2551847652629515E-4</v>
      </c>
      <c r="U50" s="2">
        <v>0.72698114000000003</v>
      </c>
      <c r="V50">
        <v>219.347882</v>
      </c>
      <c r="W50">
        <f t="shared" si="21"/>
        <v>220.62663169612046</v>
      </c>
      <c r="X50">
        <f t="shared" si="12"/>
        <v>1.6352007853281605</v>
      </c>
      <c r="Y50" s="20">
        <f t="shared" si="13"/>
        <v>3.3986324248889175E-5</v>
      </c>
      <c r="AA50" s="2">
        <v>0.72869514000000002</v>
      </c>
      <c r="AB50">
        <v>240.42058700000001</v>
      </c>
      <c r="AC50">
        <f t="shared" si="22"/>
        <v>241.22485632067534</v>
      </c>
      <c r="AD50">
        <f t="shared" si="14"/>
        <v>0.64684914017955886</v>
      </c>
      <c r="AE50" s="20">
        <f t="shared" si="15"/>
        <v>1.1190763015172217E-5</v>
      </c>
      <c r="AG50" s="2">
        <v>0.72863893999999996</v>
      </c>
      <c r="AH50">
        <v>267.31509</v>
      </c>
      <c r="AI50">
        <f t="shared" si="23"/>
        <v>264.22912330764012</v>
      </c>
      <c r="AJ50">
        <f t="shared" si="16"/>
        <v>9.5231904263545495</v>
      </c>
      <c r="AK50" s="20">
        <f t="shared" si="17"/>
        <v>1.3327095740211581E-4</v>
      </c>
    </row>
    <row r="51" spans="3:37" x14ac:dyDescent="0.25">
      <c r="C51" s="2">
        <v>0.73368688999999998</v>
      </c>
      <c r="D51">
        <v>165.238225</v>
      </c>
      <c r="E51">
        <f t="shared" si="18"/>
        <v>162.60956568493694</v>
      </c>
      <c r="F51">
        <f t="shared" si="6"/>
        <v>6.9098497946678004</v>
      </c>
      <c r="G51" s="20">
        <f t="shared" si="7"/>
        <v>2.5307402049990293E-4</v>
      </c>
      <c r="I51" s="2">
        <v>0.73408430999999996</v>
      </c>
      <c r="J51">
        <v>185.379042</v>
      </c>
      <c r="K51">
        <f t="shared" si="19"/>
        <v>186.79035130450001</v>
      </c>
      <c r="L51">
        <f t="shared" si="8"/>
        <v>1.9917939529682975</v>
      </c>
      <c r="M51" s="20">
        <f t="shared" si="9"/>
        <v>5.7959301453924159E-5</v>
      </c>
      <c r="O51" s="2">
        <v>0.73185553000000003</v>
      </c>
      <c r="P51">
        <v>200.31931900000001</v>
      </c>
      <c r="Q51">
        <f t="shared" si="20"/>
        <v>202.50636209159742</v>
      </c>
      <c r="R51">
        <f t="shared" si="10"/>
        <v>4.7831574845039873</v>
      </c>
      <c r="S51" s="20">
        <f t="shared" si="11"/>
        <v>1.1919801136517893E-4</v>
      </c>
      <c r="U51" s="2">
        <v>0.73181558999999996</v>
      </c>
      <c r="V51">
        <v>219.428044</v>
      </c>
      <c r="W51">
        <f t="shared" si="21"/>
        <v>220.65435131120492</v>
      </c>
      <c r="X51">
        <f t="shared" si="12"/>
        <v>1.5038296215146403</v>
      </c>
      <c r="Y51" s="20">
        <f t="shared" si="13"/>
        <v>3.1233048203162013E-5</v>
      </c>
      <c r="AA51" s="2">
        <v>0.73352945000000003</v>
      </c>
      <c r="AB51">
        <v>240.57089099999999</v>
      </c>
      <c r="AC51">
        <f t="shared" si="22"/>
        <v>241.26420380255632</v>
      </c>
      <c r="AD51">
        <f t="shared" si="14"/>
        <v>0.48068264218851936</v>
      </c>
      <c r="AE51" s="20">
        <f t="shared" si="15"/>
        <v>8.3056243796614541E-6</v>
      </c>
      <c r="AG51" s="2">
        <v>0.73347309999999999</v>
      </c>
      <c r="AH51">
        <v>267.53553699999998</v>
      </c>
      <c r="AI51">
        <f t="shared" si="23"/>
        <v>264.27816613456662</v>
      </c>
      <c r="AJ51">
        <f t="shared" si="16"/>
        <v>10.610464954974068</v>
      </c>
      <c r="AK51" s="20">
        <f t="shared" si="17"/>
        <v>1.4824206614892955E-4</v>
      </c>
    </row>
    <row r="52" spans="3:37" x14ac:dyDescent="0.25">
      <c r="C52" s="2">
        <v>0.73852121999999998</v>
      </c>
      <c r="D52">
        <v>165.37850900000001</v>
      </c>
      <c r="E52">
        <f t="shared" si="18"/>
        <v>162.63385346397689</v>
      </c>
      <c r="F52">
        <f t="shared" si="6"/>
        <v>7.5331340114223453</v>
      </c>
      <c r="G52" s="20">
        <f t="shared" si="7"/>
        <v>2.7543399994304374E-4</v>
      </c>
      <c r="I52" s="2">
        <v>0.73891865999999995</v>
      </c>
      <c r="J52">
        <v>185.50930600000001</v>
      </c>
      <c r="K52">
        <f t="shared" si="19"/>
        <v>186.81700115399181</v>
      </c>
      <c r="L52">
        <f t="shared" si="8"/>
        <v>1.7100666157736411</v>
      </c>
      <c r="M52" s="20">
        <f t="shared" si="9"/>
        <v>4.9691445149742394E-5</v>
      </c>
      <c r="O52" s="2">
        <v>0.73710759999999997</v>
      </c>
      <c r="P52">
        <v>200.56904399999999</v>
      </c>
      <c r="Q52">
        <f t="shared" si="20"/>
        <v>202.53726821710646</v>
      </c>
      <c r="R52">
        <f t="shared" si="10"/>
        <v>3.8739065688043657</v>
      </c>
      <c r="S52" s="20">
        <f t="shared" si="11"/>
        <v>9.6298901532603851E-5</v>
      </c>
      <c r="U52" s="2">
        <v>0.73664989999999997</v>
      </c>
      <c r="V52">
        <v>219.578349</v>
      </c>
      <c r="W52">
        <f t="shared" si="21"/>
        <v>220.68714624176852</v>
      </c>
      <c r="X52">
        <f t="shared" si="12"/>
        <v>1.2294313233534637</v>
      </c>
      <c r="Y52" s="20">
        <f t="shared" si="13"/>
        <v>2.5499122962434015E-5</v>
      </c>
      <c r="AA52" s="2">
        <v>0.73836374000000005</v>
      </c>
      <c r="AB52">
        <v>240.73121599999999</v>
      </c>
      <c r="AC52">
        <f t="shared" si="22"/>
        <v>241.31091961559795</v>
      </c>
      <c r="AD52">
        <f t="shared" si="14"/>
        <v>0.33605628193735204</v>
      </c>
      <c r="AE52" s="20">
        <f t="shared" si="15"/>
        <v>5.7989210889708335E-6</v>
      </c>
      <c r="AG52" s="2">
        <v>0.73830724000000003</v>
      </c>
      <c r="AH52">
        <v>267.76600400000001</v>
      </c>
      <c r="AI52">
        <f t="shared" si="23"/>
        <v>264.33647484858284</v>
      </c>
      <c r="AJ52">
        <f t="shared" si="16"/>
        <v>11.761670200420181</v>
      </c>
      <c r="AK52" s="20">
        <f t="shared" si="17"/>
        <v>1.6404315849552644E-4</v>
      </c>
    </row>
    <row r="53" spans="3:37" x14ac:dyDescent="0.25">
      <c r="C53" s="2">
        <v>0.74335561999999999</v>
      </c>
      <c r="D53">
        <v>165.488733</v>
      </c>
      <c r="E53">
        <f t="shared" si="18"/>
        <v>162.66296275580999</v>
      </c>
      <c r="F53">
        <f t="shared" si="6"/>
        <v>7.984977472949673</v>
      </c>
      <c r="G53" s="20">
        <f t="shared" si="7"/>
        <v>2.9156596947297968E-4</v>
      </c>
      <c r="I53" s="2">
        <v>0.74375290999999999</v>
      </c>
      <c r="J53">
        <v>185.689671</v>
      </c>
      <c r="K53">
        <f t="shared" si="19"/>
        <v>186.84872534873369</v>
      </c>
      <c r="L53">
        <f t="shared" si="8"/>
        <v>1.3434069833184787</v>
      </c>
      <c r="M53" s="20">
        <f t="shared" si="9"/>
        <v>3.8961180567740381E-5</v>
      </c>
      <c r="O53" s="2">
        <v>0.74194207999999995</v>
      </c>
      <c r="P53">
        <v>200.639186</v>
      </c>
      <c r="Q53">
        <f t="shared" si="20"/>
        <v>202.57129133977662</v>
      </c>
      <c r="R53">
        <f t="shared" si="10"/>
        <v>3.7330310439933529</v>
      </c>
      <c r="S53" s="20">
        <f t="shared" si="11"/>
        <v>9.2732098346956385E-5</v>
      </c>
      <c r="U53" s="2">
        <v>0.74148426000000001</v>
      </c>
      <c r="V53">
        <v>219.70861300000001</v>
      </c>
      <c r="W53">
        <f t="shared" si="21"/>
        <v>220.72602871241872</v>
      </c>
      <c r="X53">
        <f t="shared" si="12"/>
        <v>1.0351347318764721</v>
      </c>
      <c r="Y53" s="20">
        <f t="shared" si="13"/>
        <v>2.1443847786899546E-5</v>
      </c>
      <c r="AA53" s="2">
        <v>0.74319796999999999</v>
      </c>
      <c r="AB53">
        <v>240.92160200000001</v>
      </c>
      <c r="AC53">
        <f t="shared" si="22"/>
        <v>241.36649374545999</v>
      </c>
      <c r="AD53">
        <f t="shared" si="14"/>
        <v>0.19792866517843088</v>
      </c>
      <c r="AE53" s="20">
        <f t="shared" si="15"/>
        <v>3.4100222375762103E-6</v>
      </c>
      <c r="AG53" s="2">
        <v>0.74314137000000002</v>
      </c>
      <c r="AH53">
        <v>268.00649099999998</v>
      </c>
      <c r="AI53">
        <f t="shared" si="23"/>
        <v>264.40593983369217</v>
      </c>
      <c r="AJ53">
        <f t="shared" si="16"/>
        <v>12.963968701200528</v>
      </c>
      <c r="AK53" s="20">
        <f t="shared" si="17"/>
        <v>1.8048759113249978E-4</v>
      </c>
    </row>
    <row r="54" spans="3:37" x14ac:dyDescent="0.25">
      <c r="C54" s="2">
        <v>0.74818994999999999</v>
      </c>
      <c r="D54">
        <v>165.629017</v>
      </c>
      <c r="E54">
        <f t="shared" si="18"/>
        <v>162.69787425041119</v>
      </c>
      <c r="F54">
        <f t="shared" si="6"/>
        <v>8.5915978184670809</v>
      </c>
      <c r="G54" s="20">
        <f t="shared" si="7"/>
        <v>3.1318509880536645E-4</v>
      </c>
      <c r="I54" s="2">
        <v>0.74858712000000005</v>
      </c>
      <c r="J54">
        <v>185.89007699999999</v>
      </c>
      <c r="K54">
        <f t="shared" si="19"/>
        <v>186.88654338806893</v>
      </c>
      <c r="L54">
        <f t="shared" si="8"/>
        <v>0.99294526255115656</v>
      </c>
      <c r="M54" s="20">
        <f t="shared" si="9"/>
        <v>2.8735111950380605E-5</v>
      </c>
      <c r="O54" s="2">
        <v>0.74677652000000005</v>
      </c>
      <c r="P54">
        <v>200.72936899999999</v>
      </c>
      <c r="Q54">
        <f t="shared" si="20"/>
        <v>202.61176006624626</v>
      </c>
      <c r="R54">
        <f t="shared" si="10"/>
        <v>3.5433961262837723</v>
      </c>
      <c r="S54" s="20">
        <f t="shared" si="11"/>
        <v>8.7942309625946592E-5</v>
      </c>
      <c r="U54" s="2">
        <v>0.74631857000000001</v>
      </c>
      <c r="V54">
        <v>219.85891699999999</v>
      </c>
      <c r="W54">
        <f t="shared" si="21"/>
        <v>220.77221673759931</v>
      </c>
      <c r="X54">
        <f t="shared" si="12"/>
        <v>0.83411641069898135</v>
      </c>
      <c r="Y54" s="20">
        <f t="shared" si="13"/>
        <v>1.7255935033594161E-5</v>
      </c>
      <c r="AA54" s="2">
        <v>0.74803215999999995</v>
      </c>
      <c r="AB54">
        <v>241.13202899999999</v>
      </c>
      <c r="AC54">
        <f t="shared" si="22"/>
        <v>241.43272646743981</v>
      </c>
      <c r="AD54">
        <f t="shared" si="14"/>
        <v>9.0418966924720373E-2</v>
      </c>
      <c r="AE54" s="20">
        <f t="shared" si="15"/>
        <v>1.5550692714175643E-6</v>
      </c>
      <c r="AG54" s="2">
        <v>0.74797541000000001</v>
      </c>
      <c r="AH54">
        <v>268.28706</v>
      </c>
      <c r="AI54">
        <f t="shared" si="23"/>
        <v>264.48884574781539</v>
      </c>
      <c r="AJ54">
        <f t="shared" si="16"/>
        <v>14.426431505498275</v>
      </c>
      <c r="AK54" s="20">
        <f t="shared" si="17"/>
        <v>2.0042849503607843E-4</v>
      </c>
    </row>
    <row r="55" spans="3:37" x14ac:dyDescent="0.25">
      <c r="C55" s="2">
        <v>0.75302426</v>
      </c>
      <c r="D55">
        <v>165.77932200000001</v>
      </c>
      <c r="E55">
        <f t="shared" si="18"/>
        <v>162.73977103971478</v>
      </c>
      <c r="F55">
        <f t="shared" si="6"/>
        <v>9.2388700401708377</v>
      </c>
      <c r="G55" s="20">
        <f t="shared" si="7"/>
        <v>3.3616936965716944E-4</v>
      </c>
      <c r="I55" s="2">
        <v>0.75342134000000005</v>
      </c>
      <c r="J55">
        <v>186.08046300000001</v>
      </c>
      <c r="K55">
        <f t="shared" si="19"/>
        <v>186.93168342028909</v>
      </c>
      <c r="L55">
        <f t="shared" si="8"/>
        <v>0.72457620391712041</v>
      </c>
      <c r="M55" s="20">
        <f t="shared" si="9"/>
        <v>2.0925821245727043E-5</v>
      </c>
      <c r="O55" s="2">
        <v>0.75077501000000002</v>
      </c>
      <c r="P55">
        <v>200.81955099999999</v>
      </c>
      <c r="Q55">
        <f t="shared" si="20"/>
        <v>202.65101653722186</v>
      </c>
      <c r="R55">
        <f t="shared" si="10"/>
        <v>3.3542660140314067</v>
      </c>
      <c r="S55" s="20">
        <f t="shared" si="11"/>
        <v>8.3173603632922128E-5</v>
      </c>
      <c r="U55" s="2">
        <v>0.75115284000000004</v>
      </c>
      <c r="V55">
        <v>220.02926199999999</v>
      </c>
      <c r="W55">
        <f t="shared" si="21"/>
        <v>220.82717970548572</v>
      </c>
      <c r="X55">
        <f t="shared" si="12"/>
        <v>0.63667266472761264</v>
      </c>
      <c r="Y55" s="20">
        <f t="shared" si="13"/>
        <v>1.3150895289418677E-5</v>
      </c>
      <c r="AA55" s="2">
        <v>0.75286628</v>
      </c>
      <c r="AB55">
        <v>241.37251599999999</v>
      </c>
      <c r="AC55">
        <f t="shared" si="22"/>
        <v>241.51179166422111</v>
      </c>
      <c r="AD55">
        <f t="shared" si="14"/>
        <v>1.9397710644233276E-2</v>
      </c>
      <c r="AE55" s="20">
        <f t="shared" si="15"/>
        <v>3.3294679742748218E-7</v>
      </c>
      <c r="AG55" s="2">
        <v>0.75280944000000005</v>
      </c>
      <c r="AH55">
        <v>268.56762800000001</v>
      </c>
      <c r="AI55">
        <f t="shared" si="23"/>
        <v>264.58795860345606</v>
      </c>
      <c r="AJ55">
        <f t="shared" si="16"/>
        <v>15.837768505788523</v>
      </c>
      <c r="AK55" s="20">
        <f t="shared" si="17"/>
        <v>2.1957690729250323E-4</v>
      </c>
    </row>
    <row r="56" spans="3:37" x14ac:dyDescent="0.25">
      <c r="C56" s="2">
        <v>0.75785857000000001</v>
      </c>
      <c r="D56">
        <v>165.92962600000001</v>
      </c>
      <c r="E56">
        <f t="shared" si="18"/>
        <v>162.79007879800278</v>
      </c>
      <c r="F56">
        <f t="shared" si="6"/>
        <v>9.8567566335686472</v>
      </c>
      <c r="G56" s="20">
        <f t="shared" si="7"/>
        <v>3.5800258720978666E-4</v>
      </c>
      <c r="I56" s="2">
        <v>0.75825549000000003</v>
      </c>
      <c r="J56">
        <v>186.31093000000001</v>
      </c>
      <c r="K56">
        <f t="shared" si="19"/>
        <v>186.98562356959829</v>
      </c>
      <c r="L56">
        <f t="shared" si="8"/>
        <v>0.45521141285726324</v>
      </c>
      <c r="M56" s="20">
        <f t="shared" si="9"/>
        <v>1.3114039111512794E-5</v>
      </c>
      <c r="O56" s="2">
        <v>0.75560901000000003</v>
      </c>
      <c r="P56">
        <v>201.11937800000001</v>
      </c>
      <c r="Q56">
        <f t="shared" si="20"/>
        <v>202.70679209520446</v>
      </c>
      <c r="R56">
        <f t="shared" si="10"/>
        <v>2.5198835096537668</v>
      </c>
      <c r="S56" s="20">
        <f t="shared" si="11"/>
        <v>6.2297788512949938E-5</v>
      </c>
      <c r="U56" s="2">
        <v>0.75598704000000005</v>
      </c>
      <c r="V56">
        <v>220.229669</v>
      </c>
      <c r="W56">
        <f t="shared" si="21"/>
        <v>220.89268888813547</v>
      </c>
      <c r="X56">
        <f t="shared" si="12"/>
        <v>0.43959537206316568</v>
      </c>
      <c r="Y56" s="20">
        <f t="shared" si="13"/>
        <v>9.0636152095592107E-6</v>
      </c>
      <c r="AA56" s="2">
        <v>0.75770035999999996</v>
      </c>
      <c r="AB56">
        <v>241.63304400000001</v>
      </c>
      <c r="AC56">
        <f t="shared" si="22"/>
        <v>241.60631634513175</v>
      </c>
      <c r="AD56">
        <f t="shared" si="14"/>
        <v>7.1436753475721468E-4</v>
      </c>
      <c r="AE56" s="20">
        <f t="shared" si="15"/>
        <v>1.22351432737337E-8</v>
      </c>
      <c r="AG56" s="2">
        <v>0.75764346000000005</v>
      </c>
      <c r="AH56">
        <v>268.85821700000002</v>
      </c>
      <c r="AI56">
        <f t="shared" si="23"/>
        <v>264.70662259798678</v>
      </c>
      <c r="AJ56">
        <f t="shared" si="16"/>
        <v>17.235736078827713</v>
      </c>
      <c r="AK56" s="20">
        <f t="shared" si="17"/>
        <v>2.3844224765183849E-4</v>
      </c>
    </row>
    <row r="57" spans="3:37" x14ac:dyDescent="0.25">
      <c r="C57" s="2">
        <v>0.76269282000000005</v>
      </c>
      <c r="D57">
        <v>166.10999200000001</v>
      </c>
      <c r="E57">
        <f t="shared" si="18"/>
        <v>162.85051460621128</v>
      </c>
      <c r="F57">
        <f t="shared" si="6"/>
        <v>10.624192880619761</v>
      </c>
      <c r="G57" s="20">
        <f t="shared" si="7"/>
        <v>3.850387440143744E-4</v>
      </c>
      <c r="I57" s="2">
        <v>0.76308960999999997</v>
      </c>
      <c r="J57">
        <v>186.55141699999999</v>
      </c>
      <c r="K57">
        <f t="shared" si="19"/>
        <v>187.05014564643184</v>
      </c>
      <c r="L57">
        <f t="shared" si="8"/>
        <v>0.24873026277175245</v>
      </c>
      <c r="M57" s="20">
        <f t="shared" si="9"/>
        <v>7.1471274112728769E-6</v>
      </c>
      <c r="O57" s="2">
        <v>0.76086111999999995</v>
      </c>
      <c r="P57">
        <v>201.35251700000001</v>
      </c>
      <c r="Q57">
        <f t="shared" si="20"/>
        <v>202.77973992125061</v>
      </c>
      <c r="R57">
        <f t="shared" si="10"/>
        <v>2.0369652669431058</v>
      </c>
      <c r="S57" s="20">
        <f t="shared" si="11"/>
        <v>5.0242298338640391E-5</v>
      </c>
      <c r="U57" s="2">
        <v>0.76082125</v>
      </c>
      <c r="V57">
        <v>220.43007499999999</v>
      </c>
      <c r="W57">
        <f t="shared" si="21"/>
        <v>220.9708819299596</v>
      </c>
      <c r="X57">
        <f t="shared" si="12"/>
        <v>0.29247213549234391</v>
      </c>
      <c r="Y57" s="20">
        <f t="shared" si="13"/>
        <v>6.0192557915798402E-6</v>
      </c>
      <c r="AA57" s="2">
        <v>0.76253435999999997</v>
      </c>
      <c r="AB57">
        <v>241.93365299999999</v>
      </c>
      <c r="AC57">
        <f t="shared" si="22"/>
        <v>241.71947237287915</v>
      </c>
      <c r="AD57">
        <f t="shared" si="14"/>
        <v>4.5873341033876094E-2</v>
      </c>
      <c r="AE57" s="20">
        <f t="shared" si="15"/>
        <v>7.8373240827617238E-7</v>
      </c>
      <c r="AG57" s="2">
        <v>0.76247743999999995</v>
      </c>
      <c r="AH57">
        <v>269.16884700000003</v>
      </c>
      <c r="AI57">
        <f t="shared" si="23"/>
        <v>264.84888124400175</v>
      </c>
      <c r="AJ57">
        <f t="shared" si="16"/>
        <v>18.662104132997811</v>
      </c>
      <c r="AK57" s="20">
        <f t="shared" si="17"/>
        <v>2.5757933643187966E-4</v>
      </c>
    </row>
    <row r="58" spans="3:37" x14ac:dyDescent="0.25">
      <c r="C58" s="2">
        <v>0.76752701999999995</v>
      </c>
      <c r="D58">
        <v>166.31039799999999</v>
      </c>
      <c r="E58">
        <f t="shared" si="18"/>
        <v>162.92314819131755</v>
      </c>
      <c r="F58">
        <f t="shared" si="6"/>
        <v>11.473461266419232</v>
      </c>
      <c r="G58" s="20">
        <f t="shared" si="7"/>
        <v>4.1481614206254232E-4</v>
      </c>
      <c r="I58" s="2">
        <v>0.76792369000000005</v>
      </c>
      <c r="J58">
        <v>186.81194500000001</v>
      </c>
      <c r="K58">
        <f t="shared" si="19"/>
        <v>187.12739542773303</v>
      </c>
      <c r="L58">
        <f t="shared" si="8"/>
        <v>9.9508972356949138E-2</v>
      </c>
      <c r="M58" s="20">
        <f t="shared" si="9"/>
        <v>2.8513659359312853E-6</v>
      </c>
      <c r="O58" s="2">
        <v>0.76569520000000002</v>
      </c>
      <c r="P58">
        <v>201.61193900000001</v>
      </c>
      <c r="Q58">
        <f t="shared" si="20"/>
        <v>202.86062411914813</v>
      </c>
      <c r="R58">
        <f t="shared" si="10"/>
        <v>1.5592145267819566</v>
      </c>
      <c r="S58" s="20">
        <f t="shared" si="11"/>
        <v>3.8359539014795407E-5</v>
      </c>
      <c r="U58" s="2">
        <v>0.76565541999999998</v>
      </c>
      <c r="V58">
        <v>220.650521</v>
      </c>
      <c r="W58">
        <f t="shared" si="21"/>
        <v>221.06433463330512</v>
      </c>
      <c r="X58">
        <f t="shared" si="12"/>
        <v>0.17124172310918845</v>
      </c>
      <c r="Y58" s="20">
        <f t="shared" si="13"/>
        <v>3.5172211398002341E-6</v>
      </c>
      <c r="AA58" s="2">
        <v>0.76736835000000003</v>
      </c>
      <c r="AB58">
        <v>242.234262</v>
      </c>
      <c r="AC58">
        <f t="shared" si="22"/>
        <v>241.85509369267098</v>
      </c>
      <c r="AD58">
        <f t="shared" si="14"/>
        <v>0.14376860528275751</v>
      </c>
      <c r="AE58" s="20">
        <f t="shared" si="15"/>
        <v>2.4501513861329045E-6</v>
      </c>
      <c r="AG58" s="2">
        <v>0.76731134999999995</v>
      </c>
      <c r="AH58">
        <v>269.50953700000002</v>
      </c>
      <c r="AI58">
        <f t="shared" si="23"/>
        <v>265.01962345917207</v>
      </c>
      <c r="AJ58">
        <f t="shared" si="16"/>
        <v>20.159323604110234</v>
      </c>
      <c r="AK58" s="20">
        <f t="shared" si="17"/>
        <v>2.7754133977825161E-4</v>
      </c>
    </row>
    <row r="59" spans="3:37" x14ac:dyDescent="0.25">
      <c r="C59" s="2">
        <v>0.77236121000000002</v>
      </c>
      <c r="D59">
        <v>166.520824</v>
      </c>
      <c r="E59">
        <f t="shared" si="18"/>
        <v>163.01047387310294</v>
      </c>
      <c r="F59">
        <f t="shared" si="6"/>
        <v>12.322558013406248</v>
      </c>
      <c r="G59" s="20">
        <f t="shared" si="7"/>
        <v>4.4438947956423717E-4</v>
      </c>
      <c r="I59" s="2">
        <v>0.77275775000000002</v>
      </c>
      <c r="J59">
        <v>187.082494</v>
      </c>
      <c r="K59">
        <f t="shared" si="19"/>
        <v>187.21995806786393</v>
      </c>
      <c r="L59">
        <f t="shared" si="8"/>
        <v>1.8896369953699414E-2</v>
      </c>
      <c r="M59" s="20">
        <f t="shared" si="9"/>
        <v>5.3989845075307285E-7</v>
      </c>
      <c r="O59" s="2">
        <v>0.77052927999999998</v>
      </c>
      <c r="P59">
        <v>201.872467</v>
      </c>
      <c r="Q59">
        <f t="shared" si="20"/>
        <v>202.95743826667609</v>
      </c>
      <c r="R59">
        <f t="shared" si="10"/>
        <v>1.1771626495127241</v>
      </c>
      <c r="S59" s="20">
        <f t="shared" si="11"/>
        <v>2.8885659865218763E-5</v>
      </c>
      <c r="U59" s="2">
        <v>0.77048952000000004</v>
      </c>
      <c r="V59">
        <v>220.90102899999999</v>
      </c>
      <c r="W59">
        <f t="shared" si="21"/>
        <v>221.17615299865605</v>
      </c>
      <c r="X59">
        <f t="shared" si="12"/>
        <v>7.5693214636497669E-2</v>
      </c>
      <c r="Y59" s="20">
        <f t="shared" si="13"/>
        <v>1.5511774120209775E-6</v>
      </c>
      <c r="AA59" s="2">
        <v>0.77220224999999998</v>
      </c>
      <c r="AB59">
        <v>242.58497299999999</v>
      </c>
      <c r="AC59">
        <f t="shared" si="22"/>
        <v>242.01780607604763</v>
      </c>
      <c r="AD59">
        <f t="shared" si="14"/>
        <v>0.32167831962557836</v>
      </c>
      <c r="AE59" s="20">
        <f t="shared" si="15"/>
        <v>5.4663067827104827E-6</v>
      </c>
      <c r="AG59" s="2">
        <v>0.77214523999999995</v>
      </c>
      <c r="AH59">
        <v>269.86024800000001</v>
      </c>
      <c r="AI59">
        <f t="shared" si="23"/>
        <v>265.2247625208696</v>
      </c>
      <c r="AJ59">
        <f t="shared" si="16"/>
        <v>21.48772562722888</v>
      </c>
      <c r="AK59" s="20">
        <f t="shared" si="17"/>
        <v>2.950615501102739E-4</v>
      </c>
    </row>
    <row r="60" spans="3:37" x14ac:dyDescent="0.25">
      <c r="C60" s="2">
        <v>0.77719532999999996</v>
      </c>
      <c r="D60">
        <v>166.761312</v>
      </c>
      <c r="E60">
        <f t="shared" si="18"/>
        <v>163.11549449356824</v>
      </c>
      <c r="F60">
        <f t="shared" si="6"/>
        <v>13.291985290204359</v>
      </c>
      <c r="G60" s="20">
        <f t="shared" si="7"/>
        <v>4.7796846649474041E-4</v>
      </c>
      <c r="I60" s="2">
        <v>0.77759175000000003</v>
      </c>
      <c r="J60">
        <v>187.38310300000001</v>
      </c>
      <c r="K60">
        <f t="shared" si="19"/>
        <v>187.33094580755602</v>
      </c>
      <c r="L60">
        <f t="shared" si="8"/>
        <v>2.72037272363893E-3</v>
      </c>
      <c r="M60" s="20">
        <f t="shared" si="9"/>
        <v>7.7476065701124901E-8</v>
      </c>
      <c r="O60" s="2">
        <v>0.77536331999999997</v>
      </c>
      <c r="P60">
        <v>202.15303499999999</v>
      </c>
      <c r="Q60">
        <f t="shared" si="20"/>
        <v>203.07342289519778</v>
      </c>
      <c r="R60">
        <f t="shared" si="10"/>
        <v>0.84711387762662049</v>
      </c>
      <c r="S60" s="20">
        <f t="shared" si="11"/>
        <v>2.0729139042829843E-5</v>
      </c>
      <c r="U60" s="2">
        <v>0.7753236</v>
      </c>
      <c r="V60">
        <v>221.16155699999999</v>
      </c>
      <c r="W60">
        <f t="shared" si="21"/>
        <v>221.31008394390693</v>
      </c>
      <c r="X60">
        <f t="shared" si="12"/>
        <v>2.2060253066336518E-2</v>
      </c>
      <c r="Y60" s="20">
        <f t="shared" si="13"/>
        <v>4.5101523537835908E-7</v>
      </c>
      <c r="AA60" s="2">
        <v>0.77703610000000001</v>
      </c>
      <c r="AB60">
        <v>242.955724</v>
      </c>
      <c r="AC60">
        <f t="shared" si="22"/>
        <v>242.21319826610184</v>
      </c>
      <c r="AD60">
        <f t="shared" si="14"/>
        <v>0.55134446550100458</v>
      </c>
      <c r="AE60" s="20">
        <f t="shared" si="15"/>
        <v>9.3404704008987705E-6</v>
      </c>
      <c r="AG60" s="2">
        <v>0.77697906999999999</v>
      </c>
      <c r="AH60">
        <v>270.24101999999999</v>
      </c>
      <c r="AI60">
        <f t="shared" si="23"/>
        <v>265.47144088607075</v>
      </c>
      <c r="AJ60">
        <f t="shared" si="16"/>
        <v>22.74888492403003</v>
      </c>
      <c r="AK60" s="20">
        <f t="shared" si="17"/>
        <v>3.1149965568488938E-4</v>
      </c>
    </row>
    <row r="61" spans="3:37" x14ac:dyDescent="0.25">
      <c r="C61" s="2">
        <v>0.78202943000000003</v>
      </c>
      <c r="D61">
        <v>167.011819</v>
      </c>
      <c r="E61">
        <f t="shared" si="18"/>
        <v>163.24182904291095</v>
      </c>
      <c r="F61">
        <f t="shared" si="6"/>
        <v>14.212824276552315</v>
      </c>
      <c r="G61" s="20">
        <f t="shared" si="7"/>
        <v>5.0954902424474096E-4</v>
      </c>
      <c r="I61" s="2">
        <v>0.78242571999999999</v>
      </c>
      <c r="J61">
        <v>187.69373200000001</v>
      </c>
      <c r="K61">
        <f t="shared" si="19"/>
        <v>187.46410790077041</v>
      </c>
      <c r="L61">
        <f t="shared" si="8"/>
        <v>5.2727226947003519E-2</v>
      </c>
      <c r="M61" s="20">
        <f t="shared" si="9"/>
        <v>1.4967021826113459E-6</v>
      </c>
      <c r="O61" s="2">
        <v>0.78019727999999999</v>
      </c>
      <c r="P61">
        <v>202.47368499999999</v>
      </c>
      <c r="Q61">
        <f t="shared" si="20"/>
        <v>203.21248178651467</v>
      </c>
      <c r="R61">
        <f t="shared" si="10"/>
        <v>0.54582069176442272</v>
      </c>
      <c r="S61" s="20">
        <f t="shared" si="11"/>
        <v>1.3314130867683484E-5</v>
      </c>
      <c r="U61" s="2">
        <v>0.78015758999999996</v>
      </c>
      <c r="V61">
        <v>221.462166</v>
      </c>
      <c r="W61">
        <f t="shared" si="21"/>
        <v>221.47064082501208</v>
      </c>
      <c r="X61">
        <f t="shared" si="12"/>
        <v>7.1822658985491004E-5</v>
      </c>
      <c r="Y61" s="20">
        <f t="shared" si="13"/>
        <v>1.4644090122430417E-9</v>
      </c>
      <c r="AA61" s="2">
        <v>0.78186988000000002</v>
      </c>
      <c r="AB61">
        <v>243.356537</v>
      </c>
      <c r="AC61">
        <f t="shared" si="22"/>
        <v>242.44801347591607</v>
      </c>
      <c r="AD61">
        <f t="shared" si="14"/>
        <v>0.82541499381388772</v>
      </c>
      <c r="AE61" s="20">
        <f t="shared" si="15"/>
        <v>1.3937546209899204E-5</v>
      </c>
      <c r="AG61" s="2">
        <v>0.78181286000000005</v>
      </c>
      <c r="AH61">
        <v>270.64183200000002</v>
      </c>
      <c r="AI61">
        <f t="shared" si="23"/>
        <v>265.76828922181278</v>
      </c>
      <c r="AJ61">
        <f t="shared" si="16"/>
        <v>23.751419210821034</v>
      </c>
      <c r="AK61" s="20">
        <f t="shared" si="17"/>
        <v>3.2426473183231263E-4</v>
      </c>
    </row>
    <row r="62" spans="3:37" x14ac:dyDescent="0.25">
      <c r="C62" s="2">
        <v>0.78686352000000004</v>
      </c>
      <c r="D62">
        <v>167.272347</v>
      </c>
      <c r="E62">
        <f t="shared" si="18"/>
        <v>163.39383457299846</v>
      </c>
      <c r="F62">
        <f t="shared" si="6"/>
        <v>15.042858646405367</v>
      </c>
      <c r="G62" s="20">
        <f t="shared" si="7"/>
        <v>5.3762824082990014E-4</v>
      </c>
      <c r="I62" s="2">
        <v>0.78725964000000004</v>
      </c>
      <c r="J62">
        <v>188.034423</v>
      </c>
      <c r="K62">
        <f t="shared" si="19"/>
        <v>187.62395678091983</v>
      </c>
      <c r="L62">
        <f t="shared" si="8"/>
        <v>0.1684825170059763</v>
      </c>
      <c r="M62" s="20">
        <f t="shared" si="9"/>
        <v>4.7651888663216834E-6</v>
      </c>
      <c r="O62" s="2">
        <v>0.78503120999999998</v>
      </c>
      <c r="P62">
        <v>202.80435499999999</v>
      </c>
      <c r="Q62">
        <f t="shared" si="20"/>
        <v>203.37931998528637</v>
      </c>
      <c r="R62">
        <f t="shared" si="10"/>
        <v>0.33058473430537338</v>
      </c>
      <c r="S62" s="20">
        <f t="shared" si="11"/>
        <v>8.0376342781968148E-6</v>
      </c>
      <c r="U62" s="2">
        <v>0.78499158999999996</v>
      </c>
      <c r="V62">
        <v>221.762775</v>
      </c>
      <c r="W62">
        <f t="shared" si="21"/>
        <v>221.66326910142504</v>
      </c>
      <c r="X62">
        <f t="shared" si="12"/>
        <v>9.9014238512103933E-3</v>
      </c>
      <c r="Y62" s="20">
        <f t="shared" si="13"/>
        <v>2.0133549968125487E-7</v>
      </c>
      <c r="AA62" s="2">
        <v>0.78670361</v>
      </c>
      <c r="AB62">
        <v>243.78740999999999</v>
      </c>
      <c r="AC62">
        <f t="shared" si="22"/>
        <v>242.73038906982833</v>
      </c>
      <c r="AD62">
        <f t="shared" si="14"/>
        <v>1.1172932468209618</v>
      </c>
      <c r="AE62" s="20">
        <f t="shared" si="15"/>
        <v>1.8799427632128304E-5</v>
      </c>
      <c r="AG62" s="2">
        <v>0.78664654000000001</v>
      </c>
      <c r="AH62">
        <v>271.09274599999998</v>
      </c>
      <c r="AI62">
        <f t="shared" si="23"/>
        <v>266.12572055555671</v>
      </c>
      <c r="AJ62">
        <f t="shared" si="16"/>
        <v>24.671341765746821</v>
      </c>
      <c r="AK62" s="20">
        <f t="shared" si="17"/>
        <v>3.3570435560622484E-4</v>
      </c>
    </row>
    <row r="63" spans="3:37" x14ac:dyDescent="0.25">
      <c r="C63" s="2">
        <v>0.79169750999999999</v>
      </c>
      <c r="D63">
        <v>167.572956</v>
      </c>
      <c r="E63">
        <f t="shared" si="18"/>
        <v>163.57675193753511</v>
      </c>
      <c r="F63">
        <f t="shared" si="6"/>
        <v>15.969646908860952</v>
      </c>
      <c r="G63" s="20">
        <f t="shared" si="7"/>
        <v>5.6870553159548429E-4</v>
      </c>
      <c r="I63" s="2">
        <v>0.79209348999999996</v>
      </c>
      <c r="J63">
        <v>188.40517399999999</v>
      </c>
      <c r="K63">
        <f t="shared" si="19"/>
        <v>187.81592302085858</v>
      </c>
      <c r="L63">
        <f t="shared" si="8"/>
        <v>0.347216716419112</v>
      </c>
      <c r="M63" s="20">
        <f t="shared" si="9"/>
        <v>9.7817143271241495E-6</v>
      </c>
      <c r="O63" s="2">
        <v>0.78986504000000002</v>
      </c>
      <c r="P63">
        <v>203.18512699999999</v>
      </c>
      <c r="Q63">
        <f t="shared" si="20"/>
        <v>203.57959896676374</v>
      </c>
      <c r="R63">
        <f t="shared" si="10"/>
        <v>0.15560813256245773</v>
      </c>
      <c r="S63" s="20">
        <f t="shared" si="11"/>
        <v>3.7691937415499335E-6</v>
      </c>
      <c r="U63" s="2">
        <v>0.78982554999999999</v>
      </c>
      <c r="V63">
        <v>222.08342500000001</v>
      </c>
      <c r="W63">
        <f t="shared" si="21"/>
        <v>221.89452397713723</v>
      </c>
      <c r="X63">
        <f t="shared" si="12"/>
        <v>3.5683596438604401E-2</v>
      </c>
      <c r="Y63" s="20">
        <f t="shared" si="13"/>
        <v>7.2349631915339759E-7</v>
      </c>
      <c r="AA63" s="2">
        <v>0.79153724999999997</v>
      </c>
      <c r="AB63">
        <v>244.258364</v>
      </c>
      <c r="AC63">
        <f t="shared" si="22"/>
        <v>243.07013313475102</v>
      </c>
      <c r="AD63">
        <f t="shared" si="14"/>
        <v>1.4118925891303458</v>
      </c>
      <c r="AE63" s="20">
        <f t="shared" si="15"/>
        <v>2.3664796313469868E-5</v>
      </c>
      <c r="AG63" s="2">
        <v>0.79148019000000003</v>
      </c>
      <c r="AH63">
        <v>271.56369999999998</v>
      </c>
      <c r="AI63">
        <f t="shared" si="23"/>
        <v>266.55630843319858</v>
      </c>
      <c r="AJ63">
        <f t="shared" si="16"/>
        <v>25.073970303273803</v>
      </c>
      <c r="AK63" s="20">
        <f t="shared" si="17"/>
        <v>3.4000059161392319E-4</v>
      </c>
    </row>
    <row r="64" spans="3:37" x14ac:dyDescent="0.25">
      <c r="C64" s="2">
        <v>0.79653147000000002</v>
      </c>
      <c r="D64">
        <v>167.89360600000001</v>
      </c>
      <c r="E64">
        <f t="shared" si="18"/>
        <v>163.79689313471891</v>
      </c>
      <c r="F64">
        <f t="shared" si="6"/>
        <v>16.783056300559608</v>
      </c>
      <c r="G64" s="20">
        <f t="shared" si="7"/>
        <v>5.9539164718497458E-4</v>
      </c>
      <c r="I64" s="2">
        <v>0.79692726999999997</v>
      </c>
      <c r="J64">
        <v>188.80598699999999</v>
      </c>
      <c r="K64">
        <f t="shared" si="19"/>
        <v>188.04654067658799</v>
      </c>
      <c r="L64">
        <f t="shared" si="8"/>
        <v>0.57675871814399315</v>
      </c>
      <c r="M64" s="20">
        <f t="shared" si="9"/>
        <v>1.6179408668184724E-5</v>
      </c>
      <c r="O64" s="2">
        <v>0.79469882999999997</v>
      </c>
      <c r="P64">
        <v>203.585939</v>
      </c>
      <c r="Q64">
        <f t="shared" si="20"/>
        <v>203.8201390909156</v>
      </c>
      <c r="R64">
        <f t="shared" si="10"/>
        <v>5.4849682584878587E-2</v>
      </c>
      <c r="S64" s="20">
        <f t="shared" si="11"/>
        <v>1.3233616951559557E-6</v>
      </c>
      <c r="U64" s="2">
        <v>0.79465940000000002</v>
      </c>
      <c r="V64">
        <v>222.45417699999999</v>
      </c>
      <c r="W64">
        <f t="shared" si="21"/>
        <v>222.17229714640263</v>
      </c>
      <c r="X64">
        <f t="shared" si="12"/>
        <v>7.9456251864069044E-2</v>
      </c>
      <c r="Y64" s="20">
        <f t="shared" si="13"/>
        <v>1.6056354375896489E-6</v>
      </c>
      <c r="AA64" s="2">
        <v>0.79637086999999995</v>
      </c>
      <c r="AB64">
        <v>244.739339</v>
      </c>
      <c r="AC64">
        <f t="shared" si="22"/>
        <v>243.47907245689422</v>
      </c>
      <c r="AD64">
        <f t="shared" si="14"/>
        <v>1.5882717596718074</v>
      </c>
      <c r="AE64" s="20">
        <f t="shared" si="15"/>
        <v>2.6516564043904046E-5</v>
      </c>
      <c r="AG64" s="2">
        <v>0.79631372</v>
      </c>
      <c r="AH64">
        <v>272.08475600000003</v>
      </c>
      <c r="AI64">
        <f t="shared" si="23"/>
        <v>267.07519213109771</v>
      </c>
      <c r="AJ64">
        <f t="shared" si="16"/>
        <v>25.09573015661157</v>
      </c>
      <c r="AK64" s="20">
        <f t="shared" si="17"/>
        <v>3.389935345079301E-4</v>
      </c>
    </row>
    <row r="65" spans="3:37" x14ac:dyDescent="0.25">
      <c r="C65" s="2">
        <v>0.80191860999999998</v>
      </c>
      <c r="D65">
        <v>168.31718799999999</v>
      </c>
      <c r="E65">
        <f t="shared" si="18"/>
        <v>164.09542028005416</v>
      </c>
      <c r="F65">
        <f t="shared" si="6"/>
        <v>17.82332268117662</v>
      </c>
      <c r="G65" s="20">
        <f t="shared" si="7"/>
        <v>6.2911745635564446E-4</v>
      </c>
      <c r="I65" s="2">
        <v>0.80134329999999998</v>
      </c>
      <c r="J65">
        <v>189.10737900000001</v>
      </c>
      <c r="K65">
        <f t="shared" si="19"/>
        <v>188.29765899058799</v>
      </c>
      <c r="L65">
        <f t="shared" si="8"/>
        <v>0.65564649364219896</v>
      </c>
      <c r="M65" s="20">
        <f t="shared" si="9"/>
        <v>1.8333812780111693E-5</v>
      </c>
      <c r="O65" s="2">
        <v>0.7992089</v>
      </c>
      <c r="P65">
        <v>203.95174700000001</v>
      </c>
      <c r="Q65">
        <f t="shared" si="20"/>
        <v>204.08808907079074</v>
      </c>
      <c r="R65">
        <f t="shared" si="10"/>
        <v>1.8589160267505071E-2</v>
      </c>
      <c r="S65" s="20">
        <f t="shared" si="11"/>
        <v>4.4689439968109535E-7</v>
      </c>
      <c r="U65" s="2">
        <v>0.80003296000000002</v>
      </c>
      <c r="V65">
        <v>222.988812</v>
      </c>
      <c r="W65">
        <f t="shared" si="21"/>
        <v>222.54732333020843</v>
      </c>
      <c r="X65">
        <f t="shared" si="12"/>
        <v>0.19491224555432785</v>
      </c>
      <c r="Y65" s="20">
        <f t="shared" si="13"/>
        <v>3.9198818532103289E-6</v>
      </c>
      <c r="AA65" s="2">
        <v>0.80175763</v>
      </c>
      <c r="AB65">
        <v>245.34556799999999</v>
      </c>
      <c r="AC65">
        <f t="shared" si="22"/>
        <v>244.03384636048648</v>
      </c>
      <c r="AD65">
        <f t="shared" si="14"/>
        <v>1.7206136595680039</v>
      </c>
      <c r="AE65" s="20">
        <f t="shared" si="15"/>
        <v>2.8584258586086357E-5</v>
      </c>
      <c r="AG65" s="2">
        <v>0.80086473999999996</v>
      </c>
      <c r="AH65">
        <v>272.59435999999999</v>
      </c>
      <c r="AI65">
        <f t="shared" si="23"/>
        <v>267.66076421436333</v>
      </c>
      <c r="AJ65">
        <f t="shared" si="16"/>
        <v>24.340367376051901</v>
      </c>
      <c r="AK65" s="20">
        <f t="shared" si="17"/>
        <v>3.2756191155797453E-4</v>
      </c>
    </row>
    <row r="66" spans="3:37" x14ac:dyDescent="0.25">
      <c r="C66" s="2">
        <v>0.80619921000000005</v>
      </c>
      <c r="D66">
        <v>168.61506800000001</v>
      </c>
      <c r="E66">
        <f t="shared" si="18"/>
        <v>164.38073013228521</v>
      </c>
      <c r="F66">
        <f t="shared" si="6"/>
        <v>17.929617177963515</v>
      </c>
      <c r="G66" s="20">
        <f t="shared" si="7"/>
        <v>6.306352651377729E-4</v>
      </c>
      <c r="I66" s="2">
        <v>0.80659471999999999</v>
      </c>
      <c r="J66">
        <v>189.667733</v>
      </c>
      <c r="K66">
        <f t="shared" si="19"/>
        <v>188.65675318865863</v>
      </c>
      <c r="L66">
        <f t="shared" si="8"/>
        <v>1.0220801789398355</v>
      </c>
      <c r="M66" s="20">
        <f t="shared" si="9"/>
        <v>2.8411754900231026E-5</v>
      </c>
      <c r="O66" s="2">
        <v>0.80436615</v>
      </c>
      <c r="P66">
        <v>204.50780700000001</v>
      </c>
      <c r="Q66">
        <f t="shared" si="20"/>
        <v>204.45646908414301</v>
      </c>
      <c r="R66">
        <f t="shared" si="10"/>
        <v>2.6355816045408888E-3</v>
      </c>
      <c r="S66" s="20">
        <f t="shared" si="11"/>
        <v>6.3016849108525034E-8</v>
      </c>
      <c r="U66" s="2">
        <v>0.80432691000000001</v>
      </c>
      <c r="V66">
        <v>223.28586200000001</v>
      </c>
      <c r="W66">
        <f t="shared" si="21"/>
        <v>222.90734221742639</v>
      </c>
      <c r="X66">
        <f t="shared" si="12"/>
        <v>0.14327722579957985</v>
      </c>
      <c r="Y66" s="20">
        <f t="shared" si="13"/>
        <v>2.8737879094158216E-6</v>
      </c>
      <c r="AA66" s="2">
        <v>0.80603787999999998</v>
      </c>
      <c r="AB66">
        <v>245.81151199999999</v>
      </c>
      <c r="AC66">
        <f t="shared" si="22"/>
        <v>244.56433730662161</v>
      </c>
      <c r="AD66">
        <f t="shared" si="14"/>
        <v>1.5554447158034646</v>
      </c>
      <c r="AE66" s="20">
        <f t="shared" si="15"/>
        <v>2.5742465744708335E-5</v>
      </c>
      <c r="AG66" s="2">
        <v>0.80598048</v>
      </c>
      <c r="AH66">
        <v>273.277173</v>
      </c>
      <c r="AI66">
        <f t="shared" si="23"/>
        <v>268.45448014139134</v>
      </c>
      <c r="AJ66">
        <f t="shared" si="16"/>
        <v>23.258366408474984</v>
      </c>
      <c r="AK66" s="20">
        <f t="shared" si="17"/>
        <v>3.1143864081707387E-4</v>
      </c>
    </row>
    <row r="67" spans="3:37" x14ac:dyDescent="0.25">
      <c r="C67" s="2">
        <v>0.811033</v>
      </c>
      <c r="D67">
        <v>169.01588100000001</v>
      </c>
      <c r="E67">
        <f t="shared" ref="E67:E98" si="24">$AP$6+$AP$2*(1+TANH($AP$3*(C67/F$1)-$AP$4))+D$1^2*$AP$5/((-$AP$7*(C67/E$1-1)^$AP$8+1))</f>
        <v>164.76450400780709</v>
      </c>
      <c r="F67">
        <f t="shared" si="6"/>
        <v>18.074206329747291</v>
      </c>
      <c r="G67" s="20">
        <f t="shared" si="7"/>
        <v>6.3270928634104177E-4</v>
      </c>
      <c r="I67" s="2">
        <v>0.81142837000000001</v>
      </c>
      <c r="J67">
        <v>190.138687</v>
      </c>
      <c r="K67">
        <f t="shared" ref="K67:K98" si="25">$AP$6+$AP$2*(1+TANH($AP$3*(I67/L$1)-$AP$4))+J$1^2*$AP$5/((-$AP$7*(I67/K$1-1)^$AP$8+1))</f>
        <v>189.05713378480334</v>
      </c>
      <c r="L67">
        <f t="shared" si="8"/>
        <v>1.1697573573022404</v>
      </c>
      <c r="M67" s="20">
        <f t="shared" si="9"/>
        <v>3.2355998325626957E-5</v>
      </c>
      <c r="O67" s="2">
        <v>0.80919967000000004</v>
      </c>
      <c r="P67">
        <v>205.038883</v>
      </c>
      <c r="Q67">
        <f t="shared" ref="Q67:Q98" si="26">$AP$6+$AP$2*(1+TANH($AP$3*(O67/R$1)-$AP$4))+P$1^2*$AP$5/((-$AP$7*(O67/Q$1-1)^$AP$8+1))</f>
        <v>204.87397319077849</v>
      </c>
      <c r="R67">
        <f t="shared" si="10"/>
        <v>2.7195245177475701E-2</v>
      </c>
      <c r="S67" s="20">
        <f t="shared" si="11"/>
        <v>6.468752336726124E-7</v>
      </c>
      <c r="U67" s="2">
        <v>0.80916054999999998</v>
      </c>
      <c r="V67">
        <v>223.75681700000001</v>
      </c>
      <c r="W67">
        <f t="shared" ref="W67:W98" si="27">$AP$6+$AP$2*(1+TANH($AP$3*(U67/X$1)-$AP$4))+V$1^2*$AP$5/((-$AP$7*(U67/W$1-1)^$AP$8+1))</f>
        <v>223.38977723683439</v>
      </c>
      <c r="X67">
        <f t="shared" si="12"/>
        <v>0.1347181877446755</v>
      </c>
      <c r="Y67" s="20">
        <f t="shared" si="13"/>
        <v>2.6907520577504913E-6</v>
      </c>
      <c r="AA67" s="2">
        <v>0.81087123000000005</v>
      </c>
      <c r="AB67">
        <v>246.42275000000001</v>
      </c>
      <c r="AC67">
        <f t="shared" ref="AC67:AC98" si="28">$AP$6+$AP$2*(1+TANH($AP$3*(AA67/AD$1)-$AP$4))+AB$1^2*$AP$5/((-$AP$7*(AA67/AC$1-1)^$AP$8+1))</f>
        <v>245.27832985242463</v>
      </c>
      <c r="AD67">
        <f t="shared" si="14"/>
        <v>1.3096974741764416</v>
      </c>
      <c r="AE67" s="20">
        <f t="shared" si="15"/>
        <v>2.1567975933340796E-5</v>
      </c>
      <c r="AG67" s="2">
        <v>0.81081367999999998</v>
      </c>
      <c r="AH67">
        <v>273.95855399999999</v>
      </c>
      <c r="AI67">
        <f t="shared" ref="AI67:AI98" si="29">$AP$6+$AP$2*(1+TANH($AP$3*(AG67/AJ$1)-$AP$4))+AH$1^2*$AP$5/((-$AP$7*(AG67/AI$1-1)^$AP$8+1))</f>
        <v>269.36311551444822</v>
      </c>
      <c r="AJ67">
        <f t="shared" si="16"/>
        <v>21.118054874490323</v>
      </c>
      <c r="AK67" s="20">
        <f t="shared" si="17"/>
        <v>2.8137414187576508E-4</v>
      </c>
    </row>
    <row r="68" spans="3:37" x14ac:dyDescent="0.25">
      <c r="C68" s="2">
        <v>0.81586669999999994</v>
      </c>
      <c r="D68">
        <v>169.456774</v>
      </c>
      <c r="E68">
        <f t="shared" si="24"/>
        <v>165.22631224145914</v>
      </c>
      <c r="F68">
        <f t="shared" ref="F68:F117" si="30">(E68-D68)^2</f>
        <v>17.896806690476584</v>
      </c>
      <c r="G68" s="20">
        <f t="shared" ref="G68:G117" si="31">((E68-D68)/D68)^2</f>
        <v>6.2324338611611705E-4</v>
      </c>
      <c r="I68" s="2">
        <v>0.81626191999999997</v>
      </c>
      <c r="J68">
        <v>190.64972299999999</v>
      </c>
      <c r="K68">
        <f t="shared" si="25"/>
        <v>189.53841654195259</v>
      </c>
      <c r="L68">
        <f t="shared" ref="L68:L116" si="32">(K68-J68)^2</f>
        <v>1.2350020436978772</v>
      </c>
      <c r="M68" s="20">
        <f t="shared" ref="M68:M116" si="33">((K68-J68)/J68)^2</f>
        <v>3.3977804958093728E-5</v>
      </c>
      <c r="O68" s="2">
        <v>0.81403316000000003</v>
      </c>
      <c r="P68">
        <v>205.57998000000001</v>
      </c>
      <c r="Q68">
        <f t="shared" si="26"/>
        <v>205.37588876665316</v>
      </c>
      <c r="R68">
        <f t="shared" ref="R68:R121" si="34">(Q68-P68)^2</f>
        <v>4.1653231529035967E-2</v>
      </c>
      <c r="S68" s="20">
        <f t="shared" ref="S68:S121" si="35">((Q68-P68)/P68)^2</f>
        <v>9.8556906045352254E-7</v>
      </c>
      <c r="U68" s="2">
        <v>0.81399407000000001</v>
      </c>
      <c r="V68">
        <v>224.287893</v>
      </c>
      <c r="W68">
        <f t="shared" si="27"/>
        <v>223.96988216921318</v>
      </c>
      <c r="X68">
        <f t="shared" ref="X68:X123" si="36">(W68-V68)^2</f>
        <v>0.10113088849772228</v>
      </c>
      <c r="Y68" s="20">
        <f t="shared" ref="Y68:Y123" si="37">((W68-V68)/V68)^2</f>
        <v>2.0103522511626214E-6</v>
      </c>
      <c r="AA68" s="2">
        <v>0.81570458000000001</v>
      </c>
      <c r="AB68">
        <v>247.03398899999999</v>
      </c>
      <c r="AC68">
        <f t="shared" si="28"/>
        <v>246.13808394665324</v>
      </c>
      <c r="AD68">
        <f t="shared" ref="AD68:AD114" si="38">(AC68-AB68)^2</f>
        <v>0.8026458646122463</v>
      </c>
      <c r="AE68" s="20">
        <f t="shared" ref="AE68:AE114" si="39">((AC68-AB68)/AB68)^2</f>
        <v>1.3152567823757154E-5</v>
      </c>
      <c r="AG68" s="2">
        <v>0.81564676000000003</v>
      </c>
      <c r="AH68">
        <v>274.70005600000002</v>
      </c>
      <c r="AI68">
        <f t="shared" si="29"/>
        <v>270.45803120080666</v>
      </c>
      <c r="AJ68">
        <f t="shared" ref="AJ68:AJ105" si="40">(AI68-AH68)^2</f>
        <v>17.994774396971462</v>
      </c>
      <c r="AK68" s="20">
        <f t="shared" ref="AK68:AK105" si="41">((AI68-AH68)/AH68)^2</f>
        <v>2.384673416131506E-4</v>
      </c>
    </row>
    <row r="69" spans="3:37" x14ac:dyDescent="0.25">
      <c r="C69" s="2">
        <v>0.82070030000000005</v>
      </c>
      <c r="D69">
        <v>169.94776899999999</v>
      </c>
      <c r="E69">
        <f t="shared" si="24"/>
        <v>165.78191601484667</v>
      </c>
      <c r="F69">
        <f t="shared" si="30"/>
        <v>17.35433109391084</v>
      </c>
      <c r="G69" s="20">
        <f t="shared" si="31"/>
        <v>6.0086504985214196E-4</v>
      </c>
      <c r="I69" s="2">
        <v>0.82109544000000001</v>
      </c>
      <c r="J69">
        <v>191.18079900000001</v>
      </c>
      <c r="K69">
        <f t="shared" si="25"/>
        <v>190.11692238617627</v>
      </c>
      <c r="L69">
        <f t="shared" si="32"/>
        <v>1.1318334494410613</v>
      </c>
      <c r="M69" s="20">
        <f t="shared" si="33"/>
        <v>3.0966632492840472E-5</v>
      </c>
      <c r="O69" s="2">
        <v>0.81886650999999999</v>
      </c>
      <c r="P69">
        <v>206.19121899999999</v>
      </c>
      <c r="Q69">
        <f t="shared" si="26"/>
        <v>205.97926690728292</v>
      </c>
      <c r="R69">
        <f t="shared" si="34"/>
        <v>4.4923689607145316E-2</v>
      </c>
      <c r="S69" s="20">
        <f t="shared" si="35"/>
        <v>1.0566595573695032E-6</v>
      </c>
      <c r="U69" s="2">
        <v>0.81882758</v>
      </c>
      <c r="V69">
        <v>224.81896900000001</v>
      </c>
      <c r="W69">
        <f t="shared" si="27"/>
        <v>224.6674409332505</v>
      </c>
      <c r="X69">
        <f t="shared" si="36"/>
        <v>2.2960755012842823E-2</v>
      </c>
      <c r="Y69" s="20">
        <f t="shared" si="37"/>
        <v>4.542764895293158E-7</v>
      </c>
      <c r="AA69" s="2">
        <v>0.82053768999999999</v>
      </c>
      <c r="AB69">
        <v>247.75545099999999</v>
      </c>
      <c r="AC69">
        <f t="shared" si="28"/>
        <v>247.17305686831179</v>
      </c>
      <c r="AD69">
        <f t="shared" si="38"/>
        <v>0.33918292462485733</v>
      </c>
      <c r="AE69" s="20">
        <f t="shared" si="39"/>
        <v>5.52570306847912E-6</v>
      </c>
      <c r="AG69" s="2">
        <v>0.82047974999999995</v>
      </c>
      <c r="AH69">
        <v>275.48164000000003</v>
      </c>
      <c r="AI69">
        <f t="shared" si="29"/>
        <v>271.7768893279848</v>
      </c>
      <c r="AJ69">
        <f t="shared" si="40"/>
        <v>13.725177541797246</v>
      </c>
      <c r="AK69" s="20">
        <f t="shared" si="41"/>
        <v>1.8085588761696908E-4</v>
      </c>
    </row>
    <row r="70" spans="3:37" x14ac:dyDescent="0.25">
      <c r="C70" s="2">
        <v>0.82553370999999998</v>
      </c>
      <c r="D70">
        <v>170.52894699999999</v>
      </c>
      <c r="E70">
        <f t="shared" si="24"/>
        <v>166.45017480925029</v>
      </c>
      <c r="F70">
        <f t="shared" si="30"/>
        <v>16.636382584033132</v>
      </c>
      <c r="G70" s="20">
        <f t="shared" si="31"/>
        <v>5.7208778967689656E-4</v>
      </c>
      <c r="I70" s="2">
        <v>0.82592887000000004</v>
      </c>
      <c r="J70">
        <v>191.751957</v>
      </c>
      <c r="K70">
        <f t="shared" si="25"/>
        <v>190.81217474437699</v>
      </c>
      <c r="L70">
        <f t="shared" si="32"/>
        <v>0.88319068798388245</v>
      </c>
      <c r="M70" s="20">
        <f t="shared" si="33"/>
        <v>2.4020103332236977E-5</v>
      </c>
      <c r="O70" s="2">
        <v>0.82369983999999996</v>
      </c>
      <c r="P70">
        <v>206.812478</v>
      </c>
      <c r="Q70">
        <f t="shared" si="26"/>
        <v>206.70455745607839</v>
      </c>
      <c r="R70">
        <f t="shared" si="34"/>
        <v>1.1646843800335767E-2</v>
      </c>
      <c r="S70" s="20">
        <f t="shared" si="35"/>
        <v>2.7230447244293994E-7</v>
      </c>
      <c r="U70" s="2">
        <v>0.82366090999999997</v>
      </c>
      <c r="V70">
        <v>225.44022799999999</v>
      </c>
      <c r="W70">
        <f t="shared" si="27"/>
        <v>225.5060942099835</v>
      </c>
      <c r="X70">
        <f t="shared" si="36"/>
        <v>4.3383576175919942E-3</v>
      </c>
      <c r="Y70" s="20">
        <f t="shared" si="37"/>
        <v>8.5361594481953452E-8</v>
      </c>
      <c r="AA70" s="2">
        <v>0.82529722999999999</v>
      </c>
      <c r="AB70">
        <v>248.63321999999999</v>
      </c>
      <c r="AC70">
        <f t="shared" si="28"/>
        <v>248.39778879451779</v>
      </c>
      <c r="AD70">
        <f t="shared" si="38"/>
        <v>5.5427852514802027E-2</v>
      </c>
      <c r="AE70" s="20">
        <f t="shared" si="39"/>
        <v>8.9662272882690849E-7</v>
      </c>
      <c r="AG70" s="2">
        <v>0.82531242999999999</v>
      </c>
      <c r="AH70">
        <v>276.41352899999998</v>
      </c>
      <c r="AI70">
        <f t="shared" si="29"/>
        <v>273.36446408588102</v>
      </c>
      <c r="AJ70">
        <f t="shared" si="40"/>
        <v>9.2967968505112477</v>
      </c>
      <c r="AK70" s="20">
        <f t="shared" si="41"/>
        <v>1.2167875283763675E-4</v>
      </c>
    </row>
    <row r="71" spans="3:37" x14ac:dyDescent="0.25">
      <c r="C71" s="2">
        <v>0.83036701999999996</v>
      </c>
      <c r="D71">
        <v>171.16022599999999</v>
      </c>
      <c r="E71">
        <f t="shared" si="24"/>
        <v>167.25366108012415</v>
      </c>
      <c r="F71">
        <f t="shared" si="30"/>
        <v>15.26124947320459</v>
      </c>
      <c r="G71" s="20">
        <f t="shared" si="31"/>
        <v>5.2093602189516846E-4</v>
      </c>
      <c r="I71" s="2">
        <v>0.83076214999999998</v>
      </c>
      <c r="J71">
        <v>192.39325600000001</v>
      </c>
      <c r="K71">
        <f t="shared" si="25"/>
        <v>191.64750479979074</v>
      </c>
      <c r="L71">
        <f t="shared" si="32"/>
        <v>0.5561448526135665</v>
      </c>
      <c r="M71" s="20">
        <f t="shared" si="33"/>
        <v>1.502478385009162E-5</v>
      </c>
      <c r="O71" s="2">
        <v>0.82853304000000005</v>
      </c>
      <c r="P71">
        <v>207.49385899999999</v>
      </c>
      <c r="Q71">
        <f t="shared" si="26"/>
        <v>207.57617736591229</v>
      </c>
      <c r="R71">
        <f t="shared" si="34"/>
        <v>6.7763133664713723E-3</v>
      </c>
      <c r="S71" s="20">
        <f t="shared" si="35"/>
        <v>1.5739212023144402E-7</v>
      </c>
      <c r="U71" s="2">
        <v>0.82849402999999999</v>
      </c>
      <c r="V71">
        <v>226.16168999999999</v>
      </c>
      <c r="W71">
        <f t="shared" si="27"/>
        <v>226.51410320238807</v>
      </c>
      <c r="X71">
        <f t="shared" si="36"/>
        <v>0.12419506521742053</v>
      </c>
      <c r="Y71" s="20">
        <f t="shared" si="37"/>
        <v>2.4280982632929729E-6</v>
      </c>
      <c r="AA71" s="2">
        <v>0.83020278000000003</v>
      </c>
      <c r="AB71">
        <v>249.749492</v>
      </c>
      <c r="AC71">
        <f t="shared" si="28"/>
        <v>249.9160553793987</v>
      </c>
      <c r="AD71">
        <f t="shared" si="38"/>
        <v>2.774335935671381E-2</v>
      </c>
      <c r="AE71" s="20">
        <f t="shared" si="39"/>
        <v>4.4478468007839605E-7</v>
      </c>
      <c r="AG71" s="2">
        <v>0.83014476999999998</v>
      </c>
      <c r="AH71">
        <v>277.505742</v>
      </c>
      <c r="AI71">
        <f t="shared" si="29"/>
        <v>275.27391880875405</v>
      </c>
      <c r="AJ71">
        <f t="shared" si="40"/>
        <v>4.9810347569832603</v>
      </c>
      <c r="AK71" s="20">
        <f t="shared" si="41"/>
        <v>6.4680836027148942E-5</v>
      </c>
    </row>
    <row r="72" spans="3:37" x14ac:dyDescent="0.25">
      <c r="C72" s="2">
        <v>0.83520004999999997</v>
      </c>
      <c r="D72">
        <v>171.92177000000001</v>
      </c>
      <c r="E72">
        <f t="shared" si="24"/>
        <v>168.21926206654953</v>
      </c>
      <c r="F72">
        <f t="shared" si="30"/>
        <v>13.70856499726372</v>
      </c>
      <c r="G72" s="20">
        <f t="shared" si="31"/>
        <v>4.6379947005261633E-4</v>
      </c>
      <c r="I72" s="2">
        <v>0.83559528999999999</v>
      </c>
      <c r="J72">
        <v>193.10469800000001</v>
      </c>
      <c r="K72">
        <f t="shared" si="25"/>
        <v>192.65075637128916</v>
      </c>
      <c r="L72">
        <f t="shared" si="32"/>
        <v>0.20606300227665997</v>
      </c>
      <c r="M72" s="20">
        <f t="shared" si="33"/>
        <v>5.5260440634137895E-6</v>
      </c>
      <c r="O72" s="2">
        <v>0.83336613999999998</v>
      </c>
      <c r="P72">
        <v>208.22534099999999</v>
      </c>
      <c r="Q72">
        <f t="shared" si="26"/>
        <v>208.62328503986737</v>
      </c>
      <c r="R72">
        <f t="shared" si="34"/>
        <v>0.15835945886597333</v>
      </c>
      <c r="S72" s="20">
        <f t="shared" si="35"/>
        <v>3.6523874773948683E-6</v>
      </c>
      <c r="U72" s="2">
        <v>0.83332693000000002</v>
      </c>
      <c r="V72">
        <v>226.98335499999999</v>
      </c>
      <c r="W72">
        <f t="shared" si="27"/>
        <v>227.72515820706877</v>
      </c>
      <c r="X72">
        <f t="shared" si="36"/>
        <v>0.55027199801753368</v>
      </c>
      <c r="Y72" s="20">
        <f t="shared" si="37"/>
        <v>1.068044606675275E-5</v>
      </c>
      <c r="AA72" s="2">
        <v>0.83503506000000005</v>
      </c>
      <c r="AB72">
        <v>250.86764400000001</v>
      </c>
      <c r="AC72">
        <f t="shared" si="28"/>
        <v>251.71577931732764</v>
      </c>
      <c r="AD72">
        <f t="shared" si="38"/>
        <v>0.71933351649844268</v>
      </c>
      <c r="AE72" s="20">
        <f t="shared" si="39"/>
        <v>1.1429862181711249E-5</v>
      </c>
      <c r="AG72" s="2">
        <v>0.83414116000000005</v>
      </c>
      <c r="AH72">
        <v>278.59873800000003</v>
      </c>
      <c r="AI72">
        <f t="shared" si="29"/>
        <v>277.1407336317049</v>
      </c>
      <c r="AJ72">
        <f t="shared" si="40"/>
        <v>2.125776737967656</v>
      </c>
      <c r="AK72" s="20">
        <f t="shared" si="41"/>
        <v>2.7387939553560211E-5</v>
      </c>
    </row>
    <row r="73" spans="3:37" x14ac:dyDescent="0.25">
      <c r="C73" s="2">
        <v>0.84003278999999997</v>
      </c>
      <c r="D73">
        <v>172.82359700000001</v>
      </c>
      <c r="E73">
        <f t="shared" si="24"/>
        <v>169.37901443154988</v>
      </c>
      <c r="F73">
        <f t="shared" si="30"/>
        <v>11.865149070870496</v>
      </c>
      <c r="G73" s="20">
        <f t="shared" si="31"/>
        <v>3.9725293916552428E-4</v>
      </c>
      <c r="I73" s="2">
        <v>0.84042815999999998</v>
      </c>
      <c r="J73">
        <v>193.946404</v>
      </c>
      <c r="K73">
        <f t="shared" si="25"/>
        <v>193.85503396755499</v>
      </c>
      <c r="L73">
        <f t="shared" si="32"/>
        <v>8.3484828290027822E-3</v>
      </c>
      <c r="M73" s="20">
        <f t="shared" si="33"/>
        <v>2.219443506024467E-7</v>
      </c>
      <c r="O73" s="2">
        <v>0.83819893999999995</v>
      </c>
      <c r="P73">
        <v>209.09710799999999</v>
      </c>
      <c r="Q73">
        <f t="shared" si="26"/>
        <v>209.88053051827214</v>
      </c>
      <c r="R73">
        <f t="shared" si="34"/>
        <v>0.61375084213587217</v>
      </c>
      <c r="S73" s="20">
        <f t="shared" si="35"/>
        <v>1.4037702967840628E-5</v>
      </c>
      <c r="U73" s="2">
        <v>0.83815956999999996</v>
      </c>
      <c r="V73">
        <v>227.935284</v>
      </c>
      <c r="W73">
        <f t="shared" si="27"/>
        <v>229.1792956465236</v>
      </c>
      <c r="X73">
        <f t="shared" si="36"/>
        <v>1.5475649766863659</v>
      </c>
      <c r="Y73" s="20">
        <f t="shared" si="37"/>
        <v>2.9786932115169015E-5</v>
      </c>
      <c r="AA73" s="2">
        <v>0.83906130999999995</v>
      </c>
      <c r="AB73">
        <v>252.11528300000001</v>
      </c>
      <c r="AC73">
        <f t="shared" si="28"/>
        <v>253.48811776506295</v>
      </c>
      <c r="AD73">
        <f t="shared" si="38"/>
        <v>1.8846752921654377</v>
      </c>
      <c r="AE73" s="20">
        <f t="shared" si="39"/>
        <v>2.965092122598886E-5</v>
      </c>
      <c r="AG73" s="2">
        <v>0.83813733000000001</v>
      </c>
      <c r="AH73">
        <v>279.80274100000003</v>
      </c>
      <c r="AI73">
        <f t="shared" si="29"/>
        <v>279.31160969947831</v>
      </c>
      <c r="AJ73">
        <f t="shared" si="40"/>
        <v>0.2412099543521514</v>
      </c>
      <c r="AK73" s="20">
        <f t="shared" si="41"/>
        <v>3.0809971548606408E-6</v>
      </c>
    </row>
    <row r="74" spans="3:37" x14ac:dyDescent="0.25">
      <c r="C74" s="2">
        <v>0.84486508999999999</v>
      </c>
      <c r="D74">
        <v>173.93585100000001</v>
      </c>
      <c r="E74">
        <f t="shared" si="24"/>
        <v>170.77091327149606</v>
      </c>
      <c r="F74">
        <f t="shared" si="30"/>
        <v>10.016830825307791</v>
      </c>
      <c r="G74" s="20">
        <f t="shared" si="31"/>
        <v>3.310946218178653E-4</v>
      </c>
      <c r="I74" s="2">
        <v>0.84526062999999996</v>
      </c>
      <c r="J74">
        <v>194.97849500000001</v>
      </c>
      <c r="K74">
        <f t="shared" si="25"/>
        <v>195.29960982560883</v>
      </c>
      <c r="L74">
        <f t="shared" si="32"/>
        <v>0.10311473122578066</v>
      </c>
      <c r="M74" s="20">
        <f t="shared" si="33"/>
        <v>2.7123597211511492E-6</v>
      </c>
      <c r="O74" s="2">
        <v>0.84303148999999999</v>
      </c>
      <c r="P74">
        <v>210.08911800000001</v>
      </c>
      <c r="Q74">
        <f t="shared" si="26"/>
        <v>211.38909416796915</v>
      </c>
      <c r="R74">
        <f t="shared" si="34"/>
        <v>1.6899380372877157</v>
      </c>
      <c r="S74" s="20">
        <f t="shared" si="35"/>
        <v>3.8288086779175903E-5</v>
      </c>
      <c r="U74" s="2">
        <v>0.84299186999999998</v>
      </c>
      <c r="V74">
        <v>229.047539</v>
      </c>
      <c r="W74">
        <f t="shared" si="27"/>
        <v>230.92392154856253</v>
      </c>
      <c r="X74">
        <f t="shared" si="36"/>
        <v>3.520811468550022</v>
      </c>
      <c r="Y74" s="20">
        <f t="shared" si="37"/>
        <v>6.7110660089281194E-5</v>
      </c>
      <c r="AA74" s="2">
        <v>0.84344474999999997</v>
      </c>
      <c r="AB74">
        <v>253.56957800000001</v>
      </c>
      <c r="AC74">
        <f t="shared" si="28"/>
        <v>255.74859377994969</v>
      </c>
      <c r="AD74">
        <f t="shared" si="38"/>
        <v>4.7481097692697105</v>
      </c>
      <c r="AE74" s="20">
        <f t="shared" si="39"/>
        <v>7.3845911402213175E-5</v>
      </c>
      <c r="AG74" s="2">
        <v>0.84255040000000003</v>
      </c>
      <c r="AH74">
        <v>281.51777900000002</v>
      </c>
      <c r="AI74">
        <f t="shared" si="29"/>
        <v>282.11884556392272</v>
      </c>
      <c r="AJ74">
        <f t="shared" si="40"/>
        <v>0.36128101426584119</v>
      </c>
      <c r="AK74" s="20">
        <f t="shared" si="41"/>
        <v>4.5586209750130818E-6</v>
      </c>
    </row>
    <row r="75" spans="3:37" x14ac:dyDescent="0.25">
      <c r="C75" s="2">
        <v>0.84886139999999999</v>
      </c>
      <c r="D75">
        <v>175.068929</v>
      </c>
      <c r="E75">
        <f t="shared" si="24"/>
        <v>172.12930635546661</v>
      </c>
      <c r="F75">
        <f t="shared" si="30"/>
        <v>8.6413812922534614</v>
      </c>
      <c r="G75" s="20">
        <f t="shared" si="31"/>
        <v>2.8194540334775193E-4</v>
      </c>
      <c r="I75" s="2">
        <v>0.85009263999999995</v>
      </c>
      <c r="J75">
        <v>196.23103399999999</v>
      </c>
      <c r="K75">
        <f t="shared" si="25"/>
        <v>197.03093902703915</v>
      </c>
      <c r="L75">
        <f t="shared" si="32"/>
        <v>0.63984805228251806</v>
      </c>
      <c r="M75" s="20">
        <f t="shared" si="33"/>
        <v>1.6616573301053516E-5</v>
      </c>
      <c r="O75" s="2">
        <v>0.84786357999999995</v>
      </c>
      <c r="P75">
        <v>211.30157500000001</v>
      </c>
      <c r="Q75">
        <f t="shared" si="26"/>
        <v>213.19758223272464</v>
      </c>
      <c r="R75">
        <f t="shared" si="34"/>
        <v>3.5948434265441018</v>
      </c>
      <c r="S75" s="20">
        <f t="shared" si="35"/>
        <v>8.0514576145934206E-5</v>
      </c>
      <c r="U75" s="2">
        <v>0.84698810000000002</v>
      </c>
      <c r="V75">
        <v>230.220697</v>
      </c>
      <c r="W75">
        <f t="shared" si="27"/>
        <v>232.62579807182505</v>
      </c>
      <c r="X75">
        <f t="shared" si="36"/>
        <v>5.7845111656939743</v>
      </c>
      <c r="Y75" s="20">
        <f t="shared" si="37"/>
        <v>1.0913848852262456E-4</v>
      </c>
      <c r="AA75" s="2">
        <v>0.84669839000000002</v>
      </c>
      <c r="AB75">
        <v>255.03144700000001</v>
      </c>
      <c r="AC75">
        <f t="shared" si="28"/>
        <v>257.68269143121506</v>
      </c>
      <c r="AD75">
        <f t="shared" si="38"/>
        <v>7.0290970340488022</v>
      </c>
      <c r="AE75" s="20">
        <f t="shared" si="39"/>
        <v>1.0807172127876152E-4</v>
      </c>
      <c r="AG75" s="2">
        <v>0.84622127000000003</v>
      </c>
      <c r="AH75">
        <v>283.33333299999998</v>
      </c>
      <c r="AI75">
        <f t="shared" si="29"/>
        <v>284.83147291916231</v>
      </c>
      <c r="AJ75">
        <f t="shared" si="40"/>
        <v>2.2444232173877032</v>
      </c>
      <c r="AK75" s="20">
        <f t="shared" si="41"/>
        <v>2.7958213154350574E-5</v>
      </c>
    </row>
    <row r="76" spans="3:37" x14ac:dyDescent="0.25">
      <c r="C76" s="2">
        <v>0.85285721000000003</v>
      </c>
      <c r="D76">
        <v>176.443276</v>
      </c>
      <c r="E76">
        <f t="shared" si="24"/>
        <v>173.70661061741879</v>
      </c>
      <c r="F76">
        <f t="shared" si="30"/>
        <v>7.4893374162183495</v>
      </c>
      <c r="G76" s="20">
        <f t="shared" si="31"/>
        <v>2.405654044529351E-4</v>
      </c>
      <c r="I76" s="2">
        <v>0.85384740999999997</v>
      </c>
      <c r="J76">
        <v>197.481067</v>
      </c>
      <c r="K76">
        <f t="shared" si="25"/>
        <v>198.60907566120488</v>
      </c>
      <c r="L76">
        <f t="shared" si="32"/>
        <v>1.2724035397532429</v>
      </c>
      <c r="M76" s="20">
        <f t="shared" si="33"/>
        <v>3.2626759260861352E-5</v>
      </c>
      <c r="O76" s="2">
        <v>0.85144198000000004</v>
      </c>
      <c r="P76">
        <v>212.40537499999999</v>
      </c>
      <c r="Q76">
        <f t="shared" si="26"/>
        <v>214.76365658149479</v>
      </c>
      <c r="R76">
        <f t="shared" si="34"/>
        <v>5.5614920176175842</v>
      </c>
      <c r="S76" s="20">
        <f t="shared" si="35"/>
        <v>1.232708280084529E-4</v>
      </c>
      <c r="U76" s="2">
        <v>0.85098406999999998</v>
      </c>
      <c r="V76">
        <v>231.514883</v>
      </c>
      <c r="W76">
        <f t="shared" si="27"/>
        <v>234.60105735646204</v>
      </c>
      <c r="X76">
        <f t="shared" si="36"/>
        <v>9.5244721584838761</v>
      </c>
      <c r="Y76" s="20">
        <f t="shared" si="37"/>
        <v>1.7769822373663524E-4</v>
      </c>
      <c r="AA76" s="2">
        <v>0.85014292000000002</v>
      </c>
      <c r="AB76">
        <v>256.710036</v>
      </c>
      <c r="AC76">
        <f t="shared" si="28"/>
        <v>260.0011155957082</v>
      </c>
      <c r="AD76">
        <f t="shared" si="38"/>
        <v>10.831204905286832</v>
      </c>
      <c r="AE76" s="20">
        <f t="shared" si="39"/>
        <v>1.643580865919043E-4</v>
      </c>
      <c r="AG76" s="2">
        <v>0.84964291999999997</v>
      </c>
      <c r="AH76">
        <v>285.65491300000002</v>
      </c>
      <c r="AI76">
        <f t="shared" si="29"/>
        <v>287.71205592779404</v>
      </c>
      <c r="AJ76">
        <f t="shared" si="40"/>
        <v>4.231837025372946</v>
      </c>
      <c r="AK76" s="20">
        <f t="shared" si="41"/>
        <v>5.1861555450495288E-5</v>
      </c>
    </row>
    <row r="77" spans="3:37" x14ac:dyDescent="0.25">
      <c r="C77" s="2">
        <v>0.85683120999999995</v>
      </c>
      <c r="D77">
        <v>177.94755799999999</v>
      </c>
      <c r="E77">
        <f t="shared" si="24"/>
        <v>175.5260525269789</v>
      </c>
      <c r="F77">
        <f t="shared" si="30"/>
        <v>5.8636887558710695</v>
      </c>
      <c r="G77" s="20">
        <f t="shared" si="31"/>
        <v>1.8517691515009197E-4</v>
      </c>
      <c r="I77" s="2">
        <v>0.85724814999999999</v>
      </c>
      <c r="J77">
        <v>198.924871</v>
      </c>
      <c r="K77">
        <f t="shared" si="25"/>
        <v>200.24099092676138</v>
      </c>
      <c r="L77">
        <f t="shared" si="32"/>
        <v>1.7321716616184015</v>
      </c>
      <c r="M77" s="20">
        <f t="shared" si="33"/>
        <v>4.3773649792098549E-5</v>
      </c>
      <c r="O77" s="2">
        <v>0.85563553000000003</v>
      </c>
      <c r="P77">
        <v>214.008185</v>
      </c>
      <c r="Q77">
        <f t="shared" si="26"/>
        <v>216.88431183021021</v>
      </c>
      <c r="R77">
        <f t="shared" si="34"/>
        <v>8.2721055434550355</v>
      </c>
      <c r="S77" s="20">
        <f t="shared" si="35"/>
        <v>1.8061561713549648E-4</v>
      </c>
      <c r="U77" s="2">
        <v>0.85475992000000001</v>
      </c>
      <c r="V77">
        <v>232.988212</v>
      </c>
      <c r="W77">
        <f t="shared" si="27"/>
        <v>236.75634503571416</v>
      </c>
      <c r="X77">
        <f t="shared" si="36"/>
        <v>14.198826574840393</v>
      </c>
      <c r="Y77" s="20">
        <f t="shared" si="37"/>
        <v>2.6156796746569538E-4</v>
      </c>
      <c r="AA77" s="2">
        <v>0.85389590999999998</v>
      </c>
      <c r="AB77">
        <v>258.812634</v>
      </c>
      <c r="AC77">
        <f t="shared" si="28"/>
        <v>262.88485606628274</v>
      </c>
      <c r="AD77">
        <f t="shared" si="38"/>
        <v>16.582992557120019</v>
      </c>
      <c r="AE77" s="20">
        <f t="shared" si="39"/>
        <v>2.4756654764979103E-4</v>
      </c>
      <c r="AG77" s="2">
        <v>0.85242843000000001</v>
      </c>
      <c r="AH77">
        <v>287.81209699999999</v>
      </c>
      <c r="AI77">
        <f t="shared" si="29"/>
        <v>290.33722236735025</v>
      </c>
      <c r="AJ77">
        <f t="shared" si="40"/>
        <v>6.3762581208357654</v>
      </c>
      <c r="AK77" s="20">
        <f t="shared" si="41"/>
        <v>7.6974664047331484E-5</v>
      </c>
    </row>
    <row r="78" spans="3:37" x14ac:dyDescent="0.25">
      <c r="C78" s="2">
        <v>0.86064790000000002</v>
      </c>
      <c r="D78">
        <v>180.18867900000001</v>
      </c>
      <c r="E78">
        <f t="shared" si="24"/>
        <v>177.54404699421102</v>
      </c>
      <c r="F78">
        <f t="shared" si="30"/>
        <v>6.994078446043507</v>
      </c>
      <c r="G78" s="20">
        <f t="shared" si="31"/>
        <v>2.1541477929249418E-4</v>
      </c>
      <c r="I78" s="2">
        <v>0.86047501999999998</v>
      </c>
      <c r="J78">
        <v>200.59446800000001</v>
      </c>
      <c r="K78">
        <f t="shared" si="25"/>
        <v>201.99062127303327</v>
      </c>
      <c r="L78">
        <f t="shared" si="32"/>
        <v>1.9492439618014945</v>
      </c>
      <c r="M78" s="20">
        <f t="shared" si="33"/>
        <v>4.844269474467716E-5</v>
      </c>
      <c r="O78" s="2">
        <v>0.85865133000000005</v>
      </c>
      <c r="P78">
        <v>215.590632</v>
      </c>
      <c r="Q78">
        <f t="shared" si="26"/>
        <v>218.62544533674657</v>
      </c>
      <c r="R78">
        <f t="shared" si="34"/>
        <v>9.2100919888948276</v>
      </c>
      <c r="S78" s="20">
        <f t="shared" si="35"/>
        <v>1.9815461733909917E-4</v>
      </c>
      <c r="U78" s="2">
        <v>0.85829389</v>
      </c>
      <c r="V78">
        <v>234.73735099999999</v>
      </c>
      <c r="W78">
        <f t="shared" si="27"/>
        <v>239.06357029562315</v>
      </c>
      <c r="X78">
        <f t="shared" si="36"/>
        <v>18.716173393822164</v>
      </c>
      <c r="Y78" s="20">
        <f t="shared" si="37"/>
        <v>3.3966645718605206E-4</v>
      </c>
      <c r="AA78" s="2">
        <v>0.85698971000000002</v>
      </c>
      <c r="AB78">
        <v>260.87918999999999</v>
      </c>
      <c r="AC78">
        <f t="shared" si="28"/>
        <v>265.5770676813496</v>
      </c>
      <c r="AD78">
        <f t="shared" si="38"/>
        <v>22.070054708922786</v>
      </c>
      <c r="AE78" s="20">
        <f t="shared" si="39"/>
        <v>3.2428326350267386E-4</v>
      </c>
      <c r="AG78" s="2">
        <v>0.85453341000000005</v>
      </c>
      <c r="AH78">
        <v>289.84274399999998</v>
      </c>
      <c r="AI78">
        <f t="shared" si="29"/>
        <v>292.5036416928732</v>
      </c>
      <c r="AJ78">
        <f t="shared" si="40"/>
        <v>7.0803765319380272</v>
      </c>
      <c r="AK78" s="20">
        <f t="shared" si="41"/>
        <v>8.4281351030040513E-5</v>
      </c>
    </row>
    <row r="79" spans="3:37" x14ac:dyDescent="0.25">
      <c r="C79" s="2">
        <v>0.86390138000000005</v>
      </c>
      <c r="D79">
        <v>182.475031</v>
      </c>
      <c r="E79">
        <f t="shared" si="24"/>
        <v>179.50224287399578</v>
      </c>
      <c r="F79">
        <f t="shared" si="30"/>
        <v>8.8374692421116716</v>
      </c>
      <c r="G79" s="20">
        <f t="shared" si="31"/>
        <v>2.6541228630099769E-4</v>
      </c>
      <c r="I79" s="2">
        <v>0.86385805000000004</v>
      </c>
      <c r="J79">
        <v>202.789199</v>
      </c>
      <c r="K79">
        <f t="shared" si="25"/>
        <v>204.06116743483392</v>
      </c>
      <c r="L79">
        <f t="shared" si="32"/>
        <v>1.6179036992138593</v>
      </c>
      <c r="M79" s="20">
        <f t="shared" si="33"/>
        <v>3.9342597375461432E-5</v>
      </c>
      <c r="O79" s="2">
        <v>0.86182340000000002</v>
      </c>
      <c r="P79">
        <v>217.71488500000001</v>
      </c>
      <c r="Q79">
        <f t="shared" si="26"/>
        <v>220.67670477109959</v>
      </c>
      <c r="R79">
        <f t="shared" si="34"/>
        <v>8.7723763564763946</v>
      </c>
      <c r="S79" s="20">
        <f t="shared" si="35"/>
        <v>1.8507212468624242E-4</v>
      </c>
      <c r="U79" s="2">
        <v>0.86164733999999998</v>
      </c>
      <c r="V79">
        <v>236.831908</v>
      </c>
      <c r="W79">
        <f t="shared" si="27"/>
        <v>241.5458301381438</v>
      </c>
      <c r="X79">
        <f t="shared" si="36"/>
        <v>22.221061924482221</v>
      </c>
      <c r="Y79" s="20">
        <f t="shared" si="37"/>
        <v>3.9617255104302309E-4</v>
      </c>
      <c r="AA79" s="2">
        <v>0.85997310000000005</v>
      </c>
      <c r="AB79">
        <v>263.198779</v>
      </c>
      <c r="AC79">
        <f t="shared" si="28"/>
        <v>268.47357548249141</v>
      </c>
      <c r="AD79">
        <f t="shared" si="38"/>
        <v>27.82347793170376</v>
      </c>
      <c r="AE79" s="20">
        <f t="shared" si="39"/>
        <v>4.0164621196771023E-4</v>
      </c>
      <c r="AG79" s="2">
        <v>0.85650671</v>
      </c>
      <c r="AH79">
        <v>291.99463600000001</v>
      </c>
      <c r="AI79">
        <f t="shared" si="29"/>
        <v>294.6881485504868</v>
      </c>
      <c r="AJ79">
        <f t="shared" si="40"/>
        <v>7.255009859629836</v>
      </c>
      <c r="AK79" s="20">
        <f t="shared" si="41"/>
        <v>8.5091907652106797E-5</v>
      </c>
    </row>
    <row r="80" spans="3:37" x14ac:dyDescent="0.25">
      <c r="C80" s="2">
        <v>0.86655495000000005</v>
      </c>
      <c r="D80">
        <v>184.881575</v>
      </c>
      <c r="E80">
        <f t="shared" si="24"/>
        <v>181.28060675445386</v>
      </c>
      <c r="F80">
        <f t="shared" si="30"/>
        <v>12.966972305431657</v>
      </c>
      <c r="G80" s="20">
        <f t="shared" si="31"/>
        <v>3.7935980975109345E-4</v>
      </c>
      <c r="I80" s="2">
        <v>0.86688511999999995</v>
      </c>
      <c r="J80">
        <v>205.23803699999999</v>
      </c>
      <c r="K80">
        <f t="shared" si="25"/>
        <v>206.14272231779404</v>
      </c>
      <c r="L80">
        <f t="shared" si="32"/>
        <v>0.81845552423211709</v>
      </c>
      <c r="M80" s="20">
        <f t="shared" si="33"/>
        <v>1.9430294358102595E-5</v>
      </c>
      <c r="O80" s="2">
        <v>0.86432640999999999</v>
      </c>
      <c r="P80">
        <v>220.02096399999999</v>
      </c>
      <c r="Q80">
        <f t="shared" si="26"/>
        <v>222.47100543348461</v>
      </c>
      <c r="R80">
        <f t="shared" si="34"/>
        <v>6.0027030257913427</v>
      </c>
      <c r="S80" s="20">
        <f t="shared" si="35"/>
        <v>1.2399915667838789E-4</v>
      </c>
      <c r="U80" s="2">
        <v>0.86468473000000001</v>
      </c>
      <c r="V80">
        <v>239.22453400000001</v>
      </c>
      <c r="W80">
        <f t="shared" si="27"/>
        <v>244.06924909589213</v>
      </c>
      <c r="X80">
        <f t="shared" si="36"/>
        <v>23.471264360365062</v>
      </c>
      <c r="Y80" s="20">
        <f t="shared" si="37"/>
        <v>4.1013331701847909E-4</v>
      </c>
      <c r="AA80" s="2">
        <v>0.86251701000000003</v>
      </c>
      <c r="AB80">
        <v>265.50520399999999</v>
      </c>
      <c r="AC80">
        <f t="shared" si="28"/>
        <v>271.19893543909177</v>
      </c>
      <c r="AD80">
        <f t="shared" si="38"/>
        <v>32.418577700502127</v>
      </c>
      <c r="AE80" s="20">
        <f t="shared" si="39"/>
        <v>4.5988355667313398E-4</v>
      </c>
      <c r="AG80" s="2">
        <v>0.85825989000000003</v>
      </c>
      <c r="AH80">
        <v>294.323105</v>
      </c>
      <c r="AI80">
        <f t="shared" si="29"/>
        <v>296.76152875550565</v>
      </c>
      <c r="AJ80">
        <f t="shared" si="40"/>
        <v>5.9459104114142924</v>
      </c>
      <c r="AK80" s="20">
        <f t="shared" si="41"/>
        <v>6.8638794640525598E-5</v>
      </c>
    </row>
    <row r="81" spans="3:37" x14ac:dyDescent="0.25">
      <c r="C81" s="2">
        <v>0.86982415999999996</v>
      </c>
      <c r="D81">
        <v>187.55812299999999</v>
      </c>
      <c r="E81">
        <f t="shared" si="24"/>
        <v>183.71985707216069</v>
      </c>
      <c r="F81">
        <f t="shared" si="30"/>
        <v>14.732285332812099</v>
      </c>
      <c r="G81" s="20">
        <f t="shared" si="31"/>
        <v>4.1879198934657109E-4</v>
      </c>
      <c r="I81" s="2">
        <v>0.86986775000000005</v>
      </c>
      <c r="J81">
        <v>207.92473200000001</v>
      </c>
      <c r="K81">
        <f t="shared" si="25"/>
        <v>208.42867085726587</v>
      </c>
      <c r="L81">
        <f t="shared" si="32"/>
        <v>0.25395437186242603</v>
      </c>
      <c r="M81" s="20">
        <f t="shared" si="33"/>
        <v>5.8741278260639664E-6</v>
      </c>
      <c r="O81" s="2">
        <v>0.86691121999999998</v>
      </c>
      <c r="P81">
        <v>222.47484399999999</v>
      </c>
      <c r="Q81">
        <f t="shared" si="26"/>
        <v>224.50238536758599</v>
      </c>
      <c r="R81">
        <f t="shared" si="34"/>
        <v>4.1109239972724936</v>
      </c>
      <c r="S81" s="20">
        <f t="shared" si="35"/>
        <v>8.3057264943712492E-5</v>
      </c>
      <c r="U81" s="2">
        <v>0.86720666000000002</v>
      </c>
      <c r="V81">
        <v>241.82389900000001</v>
      </c>
      <c r="W81">
        <f t="shared" si="27"/>
        <v>246.383534832046</v>
      </c>
      <c r="X81">
        <f t="shared" si="36"/>
        <v>20.790278920877675</v>
      </c>
      <c r="Y81" s="20">
        <f t="shared" si="37"/>
        <v>3.5551823201849988E-4</v>
      </c>
      <c r="AA81" s="2">
        <v>0.86512685</v>
      </c>
      <c r="AB81">
        <v>268.22793999999999</v>
      </c>
      <c r="AC81">
        <f t="shared" si="28"/>
        <v>274.26108822774211</v>
      </c>
      <c r="AD81">
        <f t="shared" si="38"/>
        <v>36.39887753790785</v>
      </c>
      <c r="AE81" s="20">
        <f t="shared" si="39"/>
        <v>5.059178035127773E-4</v>
      </c>
      <c r="AG81" s="2">
        <v>0.86001265000000005</v>
      </c>
      <c r="AH81">
        <v>296.85430600000001</v>
      </c>
      <c r="AI81">
        <f t="shared" si="29"/>
        <v>298.9663009821918</v>
      </c>
      <c r="AJ81">
        <f t="shared" si="40"/>
        <v>4.4605228048032934</v>
      </c>
      <c r="AK81" s="20">
        <f t="shared" si="41"/>
        <v>5.061730963415052E-5</v>
      </c>
    </row>
    <row r="82" spans="3:37" x14ac:dyDescent="0.25">
      <c r="C82" s="2">
        <v>0.87289527</v>
      </c>
      <c r="D82">
        <v>190.17199099999999</v>
      </c>
      <c r="E82">
        <f t="shared" si="24"/>
        <v>186.28717763169414</v>
      </c>
      <c r="F82">
        <f t="shared" si="30"/>
        <v>15.091774906567894</v>
      </c>
      <c r="G82" s="20">
        <f t="shared" si="31"/>
        <v>4.1729887355336953E-4</v>
      </c>
      <c r="I82" s="2">
        <v>0.87249929000000004</v>
      </c>
      <c r="J82">
        <v>210.57009300000001</v>
      </c>
      <c r="K82">
        <f t="shared" si="25"/>
        <v>210.65855757625712</v>
      </c>
      <c r="L82">
        <f t="shared" si="32"/>
        <v>7.8259812523499752E-3</v>
      </c>
      <c r="M82" s="20">
        <f t="shared" si="33"/>
        <v>1.7650029081561863E-7</v>
      </c>
      <c r="O82" s="2">
        <v>0.86900496000000005</v>
      </c>
      <c r="P82">
        <v>225.10016400000001</v>
      </c>
      <c r="Q82">
        <f t="shared" si="26"/>
        <v>226.29170871449929</v>
      </c>
      <c r="R82">
        <f t="shared" si="34"/>
        <v>1.4197788066511869</v>
      </c>
      <c r="S82" s="20">
        <f t="shared" si="35"/>
        <v>2.8020060344391525E-5</v>
      </c>
      <c r="U82" s="2">
        <v>0.86946182000000005</v>
      </c>
      <c r="V82">
        <v>244.64057600000001</v>
      </c>
      <c r="W82">
        <f t="shared" si="27"/>
        <v>248.63611284829477</v>
      </c>
      <c r="X82">
        <f t="shared" si="36"/>
        <v>15.96431470608124</v>
      </c>
      <c r="Y82" s="20">
        <f t="shared" si="37"/>
        <v>2.6674316460387638E-4</v>
      </c>
      <c r="AA82" s="2">
        <v>0.86751694000000001</v>
      </c>
      <c r="AB82">
        <v>270.94792100000001</v>
      </c>
      <c r="AC82">
        <f t="shared" si="28"/>
        <v>277.32075898091898</v>
      </c>
      <c r="AD82">
        <f t="shared" si="38"/>
        <v>40.613063931043413</v>
      </c>
      <c r="AE82" s="20">
        <f t="shared" si="39"/>
        <v>5.5321520588679657E-4</v>
      </c>
      <c r="AG82" s="2">
        <v>0.86157766000000002</v>
      </c>
      <c r="AH82">
        <v>299.088864</v>
      </c>
      <c r="AI82">
        <f t="shared" si="29"/>
        <v>301.05217228079584</v>
      </c>
      <c r="AJ82">
        <f t="shared" si="40"/>
        <v>3.854579405441529</v>
      </c>
      <c r="AK82" s="20">
        <f t="shared" si="41"/>
        <v>4.3090001605420057E-5</v>
      </c>
    </row>
    <row r="83" spans="3:37" x14ac:dyDescent="0.25">
      <c r="C83" s="2">
        <v>0.87596662000000003</v>
      </c>
      <c r="D83">
        <v>192.67563699999999</v>
      </c>
      <c r="E83">
        <f t="shared" si="24"/>
        <v>189.15070417627172</v>
      </c>
      <c r="F83">
        <f t="shared" si="30"/>
        <v>12.425151411797012</v>
      </c>
      <c r="G83" s="20">
        <f t="shared" si="31"/>
        <v>3.3469412011823287E-4</v>
      </c>
      <c r="I83" s="2">
        <v>0.87513083000000003</v>
      </c>
      <c r="J83">
        <v>213.21545399999999</v>
      </c>
      <c r="K83">
        <f t="shared" si="25"/>
        <v>213.10677892504037</v>
      </c>
      <c r="L83">
        <f t="shared" si="32"/>
        <v>1.1810271917479154E-2</v>
      </c>
      <c r="M83" s="20">
        <f t="shared" si="33"/>
        <v>2.5979006461367965E-7</v>
      </c>
      <c r="O83" s="2">
        <v>0.87084015000000004</v>
      </c>
      <c r="P83">
        <v>227.171706</v>
      </c>
      <c r="Q83">
        <f t="shared" si="26"/>
        <v>227.97372785266975</v>
      </c>
      <c r="R83">
        <f t="shared" si="34"/>
        <v>0.64323905215982358</v>
      </c>
      <c r="S83" s="20">
        <f t="shared" si="35"/>
        <v>1.2464186089099724E-5</v>
      </c>
      <c r="U83" s="2">
        <v>0.87086397999999998</v>
      </c>
      <c r="V83">
        <v>246.68661900000001</v>
      </c>
      <c r="W83">
        <f t="shared" si="27"/>
        <v>250.12968047667198</v>
      </c>
      <c r="X83">
        <f t="shared" si="36"/>
        <v>11.854672332142576</v>
      </c>
      <c r="Y83" s="20">
        <f t="shared" si="37"/>
        <v>1.9480422371188298E-4</v>
      </c>
      <c r="AA83" s="2">
        <v>0.86926968999999998</v>
      </c>
      <c r="AB83">
        <v>273.48305900000003</v>
      </c>
      <c r="AC83">
        <f t="shared" si="28"/>
        <v>279.73041221099004</v>
      </c>
      <c r="AD83">
        <f t="shared" si="38"/>
        <v>39.029422142867233</v>
      </c>
      <c r="AE83" s="20">
        <f t="shared" si="39"/>
        <v>5.218326677870602E-4</v>
      </c>
      <c r="AG83" s="2">
        <v>0.86294583000000002</v>
      </c>
      <c r="AH83">
        <v>301.53897799999999</v>
      </c>
      <c r="AI83">
        <f t="shared" si="29"/>
        <v>302.97060252998648</v>
      </c>
      <c r="AJ83">
        <f t="shared" si="40"/>
        <v>2.0495487948590476</v>
      </c>
      <c r="AK83" s="20">
        <f t="shared" si="41"/>
        <v>2.2540904820089599E-5</v>
      </c>
    </row>
    <row r="84" spans="3:37" x14ac:dyDescent="0.25">
      <c r="C84" s="2">
        <v>0.87868568000000002</v>
      </c>
      <c r="D84">
        <v>195.084585</v>
      </c>
      <c r="E84">
        <f t="shared" si="24"/>
        <v>191.95710389813254</v>
      </c>
      <c r="F84">
        <f t="shared" si="30"/>
        <v>9.7811380425380996</v>
      </c>
      <c r="G84" s="20">
        <f t="shared" si="31"/>
        <v>2.570061287844596E-4</v>
      </c>
      <c r="I84" s="2">
        <v>0.87760273</v>
      </c>
      <c r="J84">
        <v>215.77063200000001</v>
      </c>
      <c r="K84">
        <f t="shared" si="25"/>
        <v>215.62234356147675</v>
      </c>
      <c r="L84">
        <f t="shared" si="32"/>
        <v>2.1989460999664392E-2</v>
      </c>
      <c r="M84" s="20">
        <f t="shared" si="33"/>
        <v>4.723130191233331E-7</v>
      </c>
      <c r="O84" s="2">
        <v>0.87303222000000003</v>
      </c>
      <c r="P84">
        <v>229.79502199999999</v>
      </c>
      <c r="Q84">
        <f t="shared" si="26"/>
        <v>230.13140584572403</v>
      </c>
      <c r="R84">
        <f t="shared" si="34"/>
        <v>0.11315409166409698</v>
      </c>
      <c r="S84" s="20">
        <f t="shared" si="35"/>
        <v>2.1428364730553042E-6</v>
      </c>
      <c r="U84" s="2">
        <v>0.87247207000000004</v>
      </c>
      <c r="V84">
        <v>249.383657</v>
      </c>
      <c r="W84">
        <f t="shared" si="27"/>
        <v>251.9353193110764</v>
      </c>
      <c r="X84">
        <f t="shared" si="36"/>
        <v>6.5109805497677486</v>
      </c>
      <c r="Y84" s="20">
        <f t="shared" si="37"/>
        <v>1.0469125827019735E-4</v>
      </c>
      <c r="AA84" s="2">
        <v>0.87083418999999995</v>
      </c>
      <c r="AB84">
        <v>275.964046</v>
      </c>
      <c r="AC84">
        <f t="shared" si="28"/>
        <v>282.00650479675238</v>
      </c>
      <c r="AD84">
        <f t="shared" si="38"/>
        <v>36.511308310450275</v>
      </c>
      <c r="AE84" s="20">
        <f t="shared" si="39"/>
        <v>4.7942688889188688E-4</v>
      </c>
      <c r="AG84" s="2">
        <v>0.86460106000000003</v>
      </c>
      <c r="AH84">
        <v>303.92343099999999</v>
      </c>
      <c r="AI84">
        <f t="shared" si="29"/>
        <v>305.41524966705015</v>
      </c>
      <c r="AJ84">
        <f t="shared" si="40"/>
        <v>2.2255229353592987</v>
      </c>
      <c r="AK84" s="20">
        <f t="shared" si="41"/>
        <v>2.4093711604007068E-5</v>
      </c>
    </row>
    <row r="85" spans="3:37" x14ac:dyDescent="0.25">
      <c r="C85" s="2">
        <v>0.88103003000000002</v>
      </c>
      <c r="D85">
        <v>197.286384</v>
      </c>
      <c r="E85">
        <f t="shared" si="24"/>
        <v>194.59922513988445</v>
      </c>
      <c r="F85">
        <f t="shared" si="30"/>
        <v>7.2208227394974758</v>
      </c>
      <c r="G85" s="20">
        <f t="shared" si="31"/>
        <v>1.8552073582739909E-4</v>
      </c>
      <c r="I85" s="2">
        <v>0.88011455000000005</v>
      </c>
      <c r="J85">
        <v>218.34585100000001</v>
      </c>
      <c r="K85">
        <f t="shared" si="25"/>
        <v>218.41032786727209</v>
      </c>
      <c r="L85">
        <f t="shared" si="32"/>
        <v>4.1572664132210656E-3</v>
      </c>
      <c r="M85" s="20">
        <f t="shared" si="33"/>
        <v>8.7200297947821059E-8</v>
      </c>
      <c r="O85" s="2">
        <v>0.87547001000000002</v>
      </c>
      <c r="P85">
        <v>233.06074100000001</v>
      </c>
      <c r="Q85">
        <f t="shared" si="26"/>
        <v>232.73424405555068</v>
      </c>
      <c r="R85">
        <f t="shared" si="34"/>
        <v>0.10660025473475002</v>
      </c>
      <c r="S85" s="20">
        <f t="shared" si="35"/>
        <v>1.9625466855076003E-6</v>
      </c>
      <c r="U85" s="2">
        <v>0.87406086000000005</v>
      </c>
      <c r="V85">
        <v>252.00437400000001</v>
      </c>
      <c r="W85">
        <f t="shared" si="27"/>
        <v>253.8212373439471</v>
      </c>
      <c r="X85">
        <f t="shared" si="36"/>
        <v>3.3009924105786053</v>
      </c>
      <c r="Y85" s="20">
        <f t="shared" si="37"/>
        <v>5.1979053633917991E-5</v>
      </c>
      <c r="AA85" s="2">
        <v>0.87271900999999996</v>
      </c>
      <c r="AB85">
        <v>279.14578499999999</v>
      </c>
      <c r="AC85">
        <f t="shared" si="28"/>
        <v>284.91334372959273</v>
      </c>
      <c r="AD85">
        <f t="shared" si="38"/>
        <v>33.264733699301374</v>
      </c>
      <c r="AE85" s="20">
        <f t="shared" si="39"/>
        <v>4.2689581958649388E-4</v>
      </c>
      <c r="AG85" s="2">
        <v>0.86590462999999995</v>
      </c>
      <c r="AH85">
        <v>306.36798299999998</v>
      </c>
      <c r="AI85">
        <f t="shared" si="29"/>
        <v>307.43982918049994</v>
      </c>
      <c r="AJ85">
        <f t="shared" si="40"/>
        <v>1.148854234652354</v>
      </c>
      <c r="AK85" s="20">
        <f t="shared" si="41"/>
        <v>1.2239908596241963E-5</v>
      </c>
    </row>
    <row r="86" spans="3:37" x14ac:dyDescent="0.25">
      <c r="C86" s="2">
        <v>0.88383177000000002</v>
      </c>
      <c r="D86">
        <v>200.27696800000001</v>
      </c>
      <c r="E86">
        <f t="shared" si="24"/>
        <v>198.04927825632737</v>
      </c>
      <c r="F86">
        <f t="shared" si="30"/>
        <v>4.9626015940642789</v>
      </c>
      <c r="G86" s="20">
        <f t="shared" si="31"/>
        <v>1.2372213186536617E-4</v>
      </c>
      <c r="I86" s="2">
        <v>0.88236680000000001</v>
      </c>
      <c r="J86">
        <v>220.853714</v>
      </c>
      <c r="K86">
        <f t="shared" si="25"/>
        <v>221.12396502025319</v>
      </c>
      <c r="L86">
        <f t="shared" si="32"/>
        <v>7.3035613947894568E-2</v>
      </c>
      <c r="M86" s="20">
        <f t="shared" si="33"/>
        <v>1.4973567005492205E-6</v>
      </c>
      <c r="O86" s="2">
        <v>0.87714685999999997</v>
      </c>
      <c r="P86">
        <v>235.48421099999999</v>
      </c>
      <c r="Q86">
        <f t="shared" si="26"/>
        <v>234.65722404443721</v>
      </c>
      <c r="R86">
        <f t="shared" si="34"/>
        <v>0.68390742467098486</v>
      </c>
      <c r="S86" s="20">
        <f t="shared" si="35"/>
        <v>1.2333141997638566E-5</v>
      </c>
      <c r="U86" s="2">
        <v>0.87568166000000003</v>
      </c>
      <c r="V86">
        <v>254.797222</v>
      </c>
      <c r="W86">
        <f t="shared" si="27"/>
        <v>255.85472821841341</v>
      </c>
      <c r="X86">
        <f t="shared" si="36"/>
        <v>1.1183194019830272</v>
      </c>
      <c r="Y86" s="20">
        <f t="shared" si="37"/>
        <v>1.7225684251905735E-5</v>
      </c>
      <c r="AA86" s="2">
        <v>0.87414133999999999</v>
      </c>
      <c r="AB86">
        <v>282.05590100000001</v>
      </c>
      <c r="AC86">
        <f t="shared" si="28"/>
        <v>287.23151574795912</v>
      </c>
      <c r="AD86">
        <f t="shared" si="38"/>
        <v>26.786988019291908</v>
      </c>
      <c r="AE86" s="20">
        <f t="shared" si="39"/>
        <v>3.3670805266838849E-4</v>
      </c>
      <c r="AG86" s="2">
        <v>0.86762501999999997</v>
      </c>
      <c r="AH86">
        <v>309.36172900000003</v>
      </c>
      <c r="AI86">
        <f t="shared" si="29"/>
        <v>310.25160487636958</v>
      </c>
      <c r="AJ86">
        <f t="shared" si="40"/>
        <v>0.79187907534448931</v>
      </c>
      <c r="AK86" s="20">
        <f t="shared" si="41"/>
        <v>8.2741939115026717E-6</v>
      </c>
    </row>
    <row r="87" spans="3:37" x14ac:dyDescent="0.25">
      <c r="C87" s="2">
        <v>0.88595743000000005</v>
      </c>
      <c r="D87">
        <v>202.712873</v>
      </c>
      <c r="E87">
        <f t="shared" si="24"/>
        <v>200.8948832646584</v>
      </c>
      <c r="F87">
        <f t="shared" si="30"/>
        <v>3.3050866778074139</v>
      </c>
      <c r="G87" s="20">
        <f t="shared" si="31"/>
        <v>8.0430393954916893E-5</v>
      </c>
      <c r="I87" s="2">
        <v>0.88480539000000002</v>
      </c>
      <c r="J87">
        <v>223.73566299999999</v>
      </c>
      <c r="K87">
        <f t="shared" si="25"/>
        <v>224.30675041158989</v>
      </c>
      <c r="L87">
        <f t="shared" si="32"/>
        <v>0.32614083167645219</v>
      </c>
      <c r="M87" s="20">
        <f t="shared" si="33"/>
        <v>6.5153048911925553E-6</v>
      </c>
      <c r="O87" s="2">
        <v>0.87894855999999999</v>
      </c>
      <c r="P87">
        <v>237.962793</v>
      </c>
      <c r="Q87">
        <f t="shared" si="26"/>
        <v>236.85121628522819</v>
      </c>
      <c r="R87">
        <f t="shared" si="34"/>
        <v>1.2356027928228999</v>
      </c>
      <c r="S87" s="20">
        <f t="shared" si="35"/>
        <v>2.1820302446516068E-5</v>
      </c>
      <c r="U87" s="2">
        <v>0.87743325000000005</v>
      </c>
      <c r="V87">
        <v>257.88347599999997</v>
      </c>
      <c r="W87">
        <f t="shared" si="27"/>
        <v>258.18294662326912</v>
      </c>
      <c r="X87">
        <f t="shared" si="36"/>
        <v>8.9682654201209688E-2</v>
      </c>
      <c r="Y87" s="20">
        <f t="shared" si="37"/>
        <v>1.3485325141943463E-6</v>
      </c>
      <c r="AA87" s="2">
        <v>0.87523488000000005</v>
      </c>
      <c r="AB87">
        <v>284.56050800000003</v>
      </c>
      <c r="AC87">
        <f t="shared" si="28"/>
        <v>289.08959074474649</v>
      </c>
      <c r="AD87">
        <f t="shared" si="38"/>
        <v>20.512590508760134</v>
      </c>
      <c r="AE87" s="20">
        <f t="shared" si="39"/>
        <v>2.5332103592684677E-4</v>
      </c>
      <c r="AG87" s="2">
        <v>0.86896936999999996</v>
      </c>
      <c r="AH87">
        <v>312.030709</v>
      </c>
      <c r="AI87">
        <f t="shared" si="29"/>
        <v>312.56394008554389</v>
      </c>
      <c r="AJ87">
        <f t="shared" si="40"/>
        <v>0.28433539059031437</v>
      </c>
      <c r="AK87" s="20">
        <f t="shared" si="41"/>
        <v>2.9203590021184997E-6</v>
      </c>
    </row>
    <row r="88" spans="3:37" x14ac:dyDescent="0.25">
      <c r="C88" s="2">
        <v>0.88828353999999998</v>
      </c>
      <c r="D88">
        <v>205.46163300000001</v>
      </c>
      <c r="E88">
        <f t="shared" si="24"/>
        <v>204.25032779581321</v>
      </c>
      <c r="F88">
        <f t="shared" si="30"/>
        <v>1.4672602976900257</v>
      </c>
      <c r="G88" s="20">
        <f t="shared" si="31"/>
        <v>3.4757273004516068E-5</v>
      </c>
      <c r="I88" s="2">
        <v>0.88689925999999997</v>
      </c>
      <c r="J88">
        <v>226.615161</v>
      </c>
      <c r="K88">
        <f t="shared" si="25"/>
        <v>227.25617783888808</v>
      </c>
      <c r="L88">
        <f t="shared" si="32"/>
        <v>0.41090258773806376</v>
      </c>
      <c r="M88" s="20">
        <f t="shared" si="33"/>
        <v>8.0013073492599191E-6</v>
      </c>
      <c r="O88" s="2">
        <v>0.88070106999999997</v>
      </c>
      <c r="P88">
        <v>240.60815400000001</v>
      </c>
      <c r="Q88">
        <f t="shared" si="26"/>
        <v>239.11908563991634</v>
      </c>
      <c r="R88">
        <f t="shared" si="34"/>
        <v>2.2173245810022943</v>
      </c>
      <c r="S88" s="20">
        <f t="shared" si="35"/>
        <v>3.8300865617293192E-5</v>
      </c>
      <c r="U88" s="2">
        <v>0.87918487999999995</v>
      </c>
      <c r="V88">
        <v>260.95595300000002</v>
      </c>
      <c r="W88">
        <f t="shared" si="27"/>
        <v>260.65376961865468</v>
      </c>
      <c r="X88">
        <f t="shared" si="36"/>
        <v>9.1314795961305636E-2</v>
      </c>
      <c r="Y88" s="20">
        <f t="shared" si="37"/>
        <v>1.3409319414419582E-6</v>
      </c>
      <c r="AA88" s="2">
        <v>0.87660172999999997</v>
      </c>
      <c r="AB88">
        <v>287.73240500000003</v>
      </c>
      <c r="AC88">
        <f t="shared" si="28"/>
        <v>291.50784689373899</v>
      </c>
      <c r="AD88">
        <f t="shared" si="38"/>
        <v>14.253961492999204</v>
      </c>
      <c r="AE88" s="20">
        <f t="shared" si="39"/>
        <v>1.7217021813218641E-4</v>
      </c>
      <c r="AG88" s="2">
        <v>0.87028269000000003</v>
      </c>
      <c r="AH88">
        <v>314.52910600000001</v>
      </c>
      <c r="AI88">
        <f t="shared" si="29"/>
        <v>314.92423881327363</v>
      </c>
      <c r="AJ88">
        <f t="shared" si="40"/>
        <v>0.15612994012552495</v>
      </c>
      <c r="AK88" s="20">
        <f t="shared" si="41"/>
        <v>1.5782089869643783E-6</v>
      </c>
    </row>
    <row r="89" spans="3:37" x14ac:dyDescent="0.25">
      <c r="C89" s="2">
        <v>0.89050220000000002</v>
      </c>
      <c r="D89">
        <v>208.42371199999999</v>
      </c>
      <c r="E89">
        <f t="shared" si="24"/>
        <v>207.70072107347295</v>
      </c>
      <c r="F89">
        <f t="shared" si="30"/>
        <v>0.5227158798404371</v>
      </c>
      <c r="G89" s="20">
        <f t="shared" si="31"/>
        <v>1.2032931412101207E-5</v>
      </c>
      <c r="I89" s="2">
        <v>0.8887005</v>
      </c>
      <c r="J89">
        <v>229.31104099999999</v>
      </c>
      <c r="K89">
        <f t="shared" si="25"/>
        <v>229.96318275833136</v>
      </c>
      <c r="L89">
        <f t="shared" si="32"/>
        <v>0.42528887295952811</v>
      </c>
      <c r="M89" s="20">
        <f t="shared" si="33"/>
        <v>8.0878686291398237E-6</v>
      </c>
      <c r="O89" s="2">
        <v>0.88203644000000003</v>
      </c>
      <c r="P89">
        <v>242.861784</v>
      </c>
      <c r="Q89">
        <f t="shared" si="26"/>
        <v>240.93998612125048</v>
      </c>
      <c r="R89">
        <f t="shared" si="34"/>
        <v>3.6933070867661377</v>
      </c>
      <c r="S89" s="20">
        <f t="shared" si="35"/>
        <v>6.2617692209433355E-5</v>
      </c>
      <c r="U89" s="2">
        <v>0.88093675999999999</v>
      </c>
      <c r="V89">
        <v>263.904428</v>
      </c>
      <c r="W89">
        <f t="shared" si="27"/>
        <v>263.27472359706275</v>
      </c>
      <c r="X89">
        <f t="shared" si="36"/>
        <v>0.39652763507855859</v>
      </c>
      <c r="Y89" s="20">
        <f t="shared" si="37"/>
        <v>5.6935102312669528E-6</v>
      </c>
      <c r="AA89" s="2">
        <v>0.87778307</v>
      </c>
      <c r="AB89">
        <v>290.49717399999997</v>
      </c>
      <c r="AC89">
        <f t="shared" si="28"/>
        <v>293.68630856661537</v>
      </c>
      <c r="AD89">
        <f t="shared" si="38"/>
        <v>10.170579283981155</v>
      </c>
      <c r="AE89" s="20">
        <f t="shared" si="39"/>
        <v>1.2052076118721729E-4</v>
      </c>
      <c r="AG89" s="2">
        <v>0.87154399000000005</v>
      </c>
      <c r="AH89">
        <v>317.16834299999999</v>
      </c>
      <c r="AI89">
        <f t="shared" si="29"/>
        <v>317.28850004948913</v>
      </c>
      <c r="AJ89">
        <f t="shared" si="40"/>
        <v>1.4437716541934938E-2</v>
      </c>
      <c r="AK89" s="20">
        <f t="shared" si="41"/>
        <v>1.4352212118570011E-7</v>
      </c>
    </row>
    <row r="90" spans="3:37" x14ac:dyDescent="0.25">
      <c r="C90" s="2">
        <v>0.89225542000000002</v>
      </c>
      <c r="D90">
        <v>210.73542800000001</v>
      </c>
      <c r="E90">
        <f t="shared" si="24"/>
        <v>210.60975064130523</v>
      </c>
      <c r="F90">
        <f t="shared" si="30"/>
        <v>1.5794798488498216E-2</v>
      </c>
      <c r="G90" s="20">
        <f t="shared" si="31"/>
        <v>3.5566324149243388E-7</v>
      </c>
      <c r="I90" s="2">
        <v>0.89045319999999994</v>
      </c>
      <c r="J90">
        <v>231.87075999999999</v>
      </c>
      <c r="K90">
        <f t="shared" si="25"/>
        <v>232.75581640843822</v>
      </c>
      <c r="L90">
        <f t="shared" si="32"/>
        <v>0.78332484611758135</v>
      </c>
      <c r="M90" s="20">
        <f t="shared" si="33"/>
        <v>1.4569677241394308E-5</v>
      </c>
      <c r="O90" s="2">
        <v>0.88378867000000005</v>
      </c>
      <c r="P90">
        <v>245.644924</v>
      </c>
      <c r="Q90">
        <f t="shared" si="26"/>
        <v>243.45682064691448</v>
      </c>
      <c r="R90">
        <f t="shared" si="34"/>
        <v>4.787796283784111</v>
      </c>
      <c r="S90" s="20">
        <f t="shared" si="35"/>
        <v>7.9345093213185915E-5</v>
      </c>
      <c r="U90" s="2">
        <v>0.88265689000000003</v>
      </c>
      <c r="V90">
        <v>267.02515</v>
      </c>
      <c r="W90">
        <f t="shared" si="27"/>
        <v>266.00102607813051</v>
      </c>
      <c r="X90">
        <f t="shared" si="36"/>
        <v>1.0488298073453424</v>
      </c>
      <c r="Y90" s="20">
        <f t="shared" si="37"/>
        <v>1.4709594000796803E-5</v>
      </c>
      <c r="AA90" s="2">
        <v>0.87870229</v>
      </c>
      <c r="AB90">
        <v>293.25131499999998</v>
      </c>
      <c r="AC90">
        <f t="shared" si="28"/>
        <v>295.43975127603585</v>
      </c>
      <c r="AD90">
        <f t="shared" si="38"/>
        <v>4.7892533342697581</v>
      </c>
      <c r="AE90" s="20">
        <f t="shared" si="39"/>
        <v>5.5691366427730822E-5</v>
      </c>
      <c r="AG90" s="2">
        <v>0.87276593000000002</v>
      </c>
      <c r="AH90">
        <v>319.578035</v>
      </c>
      <c r="AI90">
        <f t="shared" si="29"/>
        <v>319.67292193790706</v>
      </c>
      <c r="AJ90">
        <f t="shared" si="40"/>
        <v>9.0035309853788159E-3</v>
      </c>
      <c r="AK90" s="20">
        <f t="shared" si="41"/>
        <v>8.8157449979640416E-8</v>
      </c>
    </row>
    <row r="91" spans="3:37" x14ac:dyDescent="0.25">
      <c r="C91" s="2">
        <v>0.89400776000000004</v>
      </c>
      <c r="D91">
        <v>213.46345600000001</v>
      </c>
      <c r="E91">
        <f t="shared" si="24"/>
        <v>213.68631795796091</v>
      </c>
      <c r="F91">
        <f t="shared" si="30"/>
        <v>4.9667452306166711E-2</v>
      </c>
      <c r="G91" s="20">
        <f t="shared" si="31"/>
        <v>1.089995764982032E-6</v>
      </c>
      <c r="I91" s="2">
        <v>0.89201730999999995</v>
      </c>
      <c r="J91">
        <v>234.53580400000001</v>
      </c>
      <c r="K91">
        <f t="shared" si="25"/>
        <v>235.38605695037472</v>
      </c>
      <c r="L91">
        <f t="shared" si="32"/>
        <v>0.72293007962089872</v>
      </c>
      <c r="M91" s="20">
        <f t="shared" si="33"/>
        <v>1.314250022341413E-5</v>
      </c>
      <c r="O91" s="2">
        <v>0.88535311999999999</v>
      </c>
      <c r="P91">
        <v>248.14856900000001</v>
      </c>
      <c r="Q91">
        <f t="shared" si="26"/>
        <v>245.83158814583018</v>
      </c>
      <c r="R91">
        <f t="shared" si="34"/>
        <v>5.3684002785895428</v>
      </c>
      <c r="S91" s="20">
        <f t="shared" si="35"/>
        <v>8.7180898386071985E-5</v>
      </c>
      <c r="U91" s="2">
        <v>0.88400168000000001</v>
      </c>
      <c r="V91">
        <v>269.484487</v>
      </c>
      <c r="W91">
        <f t="shared" si="27"/>
        <v>268.24252034811195</v>
      </c>
      <c r="X91">
        <f t="shared" si="36"/>
        <v>1.5424811644020102</v>
      </c>
      <c r="Y91" s="20">
        <f t="shared" si="37"/>
        <v>2.1239893251182004E-5</v>
      </c>
      <c r="AA91" s="2">
        <v>0.87955114000000001</v>
      </c>
      <c r="AB91">
        <v>296.00401099999999</v>
      </c>
      <c r="AC91">
        <f t="shared" si="28"/>
        <v>297.10539362723705</v>
      </c>
      <c r="AD91">
        <f t="shared" si="38"/>
        <v>1.2130436915796041</v>
      </c>
      <c r="AE91" s="20">
        <f t="shared" si="39"/>
        <v>1.3844626747677618E-5</v>
      </c>
      <c r="AG91" s="2">
        <v>0.87402385999999999</v>
      </c>
      <c r="AH91">
        <v>322.28616299999999</v>
      </c>
      <c r="AI91">
        <f t="shared" si="29"/>
        <v>322.22706198615003</v>
      </c>
      <c r="AJ91">
        <f t="shared" si="40"/>
        <v>3.4929298380924714E-3</v>
      </c>
      <c r="AK91" s="20">
        <f t="shared" si="41"/>
        <v>3.3628426142911133E-8</v>
      </c>
    </row>
    <row r="92" spans="3:37" x14ac:dyDescent="0.25">
      <c r="C92" s="2">
        <v>0.89557180999999997</v>
      </c>
      <c r="D92">
        <v>216.15999299999999</v>
      </c>
      <c r="E92">
        <f t="shared" si="24"/>
        <v>216.58105887954187</v>
      </c>
      <c r="F92">
        <f t="shared" si="30"/>
        <v>0.1772964749143813</v>
      </c>
      <c r="G92" s="20">
        <f t="shared" si="31"/>
        <v>3.7944555147050033E-6</v>
      </c>
      <c r="I92" s="2">
        <v>0.89373798999999998</v>
      </c>
      <c r="J92">
        <v>237.39570699999999</v>
      </c>
      <c r="K92">
        <f t="shared" si="25"/>
        <v>238.43656935948101</v>
      </c>
      <c r="L92">
        <f t="shared" si="32"/>
        <v>1.0833944513844067</v>
      </c>
      <c r="M92" s="20">
        <f t="shared" si="33"/>
        <v>1.9223872834771106E-5</v>
      </c>
      <c r="O92" s="2">
        <v>0.88630945000000005</v>
      </c>
      <c r="P92">
        <v>249.75483600000001</v>
      </c>
      <c r="Q92">
        <f t="shared" si="26"/>
        <v>247.34488887715355</v>
      </c>
      <c r="R92">
        <f t="shared" si="34"/>
        <v>5.8078451349159348</v>
      </c>
      <c r="S92" s="20">
        <f t="shared" si="35"/>
        <v>9.3108046546921405E-5</v>
      </c>
      <c r="U92" s="2">
        <v>0.88531495000000004</v>
      </c>
      <c r="V92">
        <v>272.00125400000002</v>
      </c>
      <c r="W92">
        <f t="shared" si="27"/>
        <v>270.52828983126079</v>
      </c>
      <c r="X92">
        <f t="shared" si="36"/>
        <v>2.1696234423896348</v>
      </c>
      <c r="Y92" s="20">
        <f t="shared" si="37"/>
        <v>2.9325305975935213E-5</v>
      </c>
      <c r="AA92" s="2">
        <v>0.88039144999999996</v>
      </c>
      <c r="AB92">
        <v>298.54491899999999</v>
      </c>
      <c r="AC92">
        <f t="shared" si="28"/>
        <v>298.79909594416972</v>
      </c>
      <c r="AD92">
        <f t="shared" si="38"/>
        <v>6.4605918947461205E-2</v>
      </c>
      <c r="AE92" s="20">
        <f t="shared" si="39"/>
        <v>7.2485800556711213E-7</v>
      </c>
      <c r="AG92" s="2">
        <v>0.87533640999999995</v>
      </c>
      <c r="AH92">
        <v>325.15197000000001</v>
      </c>
      <c r="AI92">
        <f t="shared" si="29"/>
        <v>325.00288769620772</v>
      </c>
      <c r="AJ92">
        <f t="shared" si="40"/>
        <v>2.222553330401477E-2</v>
      </c>
      <c r="AK92" s="20">
        <f t="shared" si="41"/>
        <v>2.1022260407107526E-7</v>
      </c>
    </row>
    <row r="93" spans="3:37" x14ac:dyDescent="0.25">
      <c r="C93" s="2">
        <v>0.89713794000000002</v>
      </c>
      <c r="D93">
        <v>218.73510099999999</v>
      </c>
      <c r="E93">
        <f t="shared" si="24"/>
        <v>219.62575926603876</v>
      </c>
      <c r="F93">
        <f t="shared" si="30"/>
        <v>0.79327214686318814</v>
      </c>
      <c r="G93" s="20">
        <f t="shared" si="31"/>
        <v>1.6580027391635286E-5</v>
      </c>
      <c r="I93" s="2">
        <v>0.89545843999999997</v>
      </c>
      <c r="J93">
        <v>240.361896</v>
      </c>
      <c r="K93">
        <f t="shared" si="25"/>
        <v>241.65794385224135</v>
      </c>
      <c r="L93">
        <f t="shared" si="32"/>
        <v>1.6797400352994003</v>
      </c>
      <c r="M93" s="20">
        <f t="shared" si="33"/>
        <v>2.9074404692654001E-5</v>
      </c>
      <c r="O93" s="2">
        <v>0.88775219999999999</v>
      </c>
      <c r="P93">
        <v>252.15567100000001</v>
      </c>
      <c r="Q93">
        <f t="shared" si="26"/>
        <v>249.71953524132195</v>
      </c>
      <c r="R93">
        <f t="shared" si="34"/>
        <v>5.9347574347099403</v>
      </c>
      <c r="S93" s="20">
        <f t="shared" si="35"/>
        <v>9.333950498730777E-5</v>
      </c>
      <c r="U93" s="2">
        <v>0.88657627000000006</v>
      </c>
      <c r="V93">
        <v>274.63436799999999</v>
      </c>
      <c r="W93">
        <f t="shared" si="27"/>
        <v>272.81670655172297</v>
      </c>
      <c r="X93">
        <f t="shared" si="36"/>
        <v>3.3038931405525207</v>
      </c>
      <c r="Y93" s="20">
        <f t="shared" si="37"/>
        <v>4.3804247451728646E-5</v>
      </c>
      <c r="AA93" s="2">
        <v>0.88129374000000005</v>
      </c>
      <c r="AB93">
        <v>301.15303999999998</v>
      </c>
      <c r="AC93">
        <f t="shared" si="28"/>
        <v>300.66835953561622</v>
      </c>
      <c r="AD93">
        <f t="shared" si="38"/>
        <v>0.23491515255525455</v>
      </c>
      <c r="AE93" s="20">
        <f t="shared" si="39"/>
        <v>2.5902192556579098E-6</v>
      </c>
      <c r="AG93" s="2">
        <v>0.87648446999999996</v>
      </c>
      <c r="AH93">
        <v>327.855592</v>
      </c>
      <c r="AI93">
        <f t="shared" si="29"/>
        <v>327.52619330882612</v>
      </c>
      <c r="AJ93">
        <f t="shared" si="40"/>
        <v>0.10850349774706414</v>
      </c>
      <c r="AK93" s="20">
        <f t="shared" si="41"/>
        <v>1.0094354381621509E-6</v>
      </c>
    </row>
    <row r="94" spans="3:37" x14ac:dyDescent="0.25">
      <c r="C94" s="2">
        <v>0.89840812999999997</v>
      </c>
      <c r="D94">
        <v>221.25681700000001</v>
      </c>
      <c r="E94">
        <f t="shared" si="24"/>
        <v>222.20614861264778</v>
      </c>
      <c r="F94">
        <f t="shared" si="30"/>
        <v>0.90123051077241179</v>
      </c>
      <c r="G94" s="20">
        <f t="shared" si="31"/>
        <v>1.8409524255181099E-5</v>
      </c>
      <c r="I94" s="2">
        <v>0.89697654999999998</v>
      </c>
      <c r="J94">
        <v>243.38424900000001</v>
      </c>
      <c r="K94">
        <f t="shared" si="25"/>
        <v>244.64832165022366</v>
      </c>
      <c r="L94">
        <f t="shared" si="32"/>
        <v>1.5978796650434504</v>
      </c>
      <c r="M94" s="20">
        <f t="shared" si="33"/>
        <v>2.6974855839178379E-5</v>
      </c>
      <c r="O94" s="2">
        <v>0.88884640999999998</v>
      </c>
      <c r="P94">
        <v>254.34067200000001</v>
      </c>
      <c r="Q94">
        <f t="shared" si="26"/>
        <v>251.59624436463176</v>
      </c>
      <c r="R94">
        <f t="shared" si="34"/>
        <v>7.531883045772986</v>
      </c>
      <c r="S94" s="20">
        <f t="shared" si="35"/>
        <v>1.1643188775318718E-4</v>
      </c>
      <c r="U94" s="2">
        <v>0.88779825999999995</v>
      </c>
      <c r="V94">
        <v>277.018035</v>
      </c>
      <c r="W94">
        <f t="shared" si="27"/>
        <v>275.12346431047416</v>
      </c>
      <c r="X94">
        <f t="shared" si="36"/>
        <v>3.5893980976103994</v>
      </c>
      <c r="Y94" s="20">
        <f t="shared" si="37"/>
        <v>4.6774110753615355E-5</v>
      </c>
      <c r="AA94" s="2">
        <v>0.88217203</v>
      </c>
      <c r="AB94">
        <v>303.74558500000001</v>
      </c>
      <c r="AC94">
        <f t="shared" si="28"/>
        <v>302.53925777042224</v>
      </c>
      <c r="AD94">
        <f t="shared" si="38"/>
        <v>1.4552253848207695</v>
      </c>
      <c r="AE94" s="20">
        <f t="shared" si="39"/>
        <v>1.5772855103634264E-5</v>
      </c>
      <c r="AG94" s="2">
        <v>0.87781511999999995</v>
      </c>
      <c r="AH94">
        <v>330.82090699999998</v>
      </c>
      <c r="AI94">
        <f t="shared" si="29"/>
        <v>330.56518281595805</v>
      </c>
      <c r="AJ94">
        <f t="shared" si="40"/>
        <v>6.5394858303907691E-2</v>
      </c>
      <c r="AK94" s="20">
        <f t="shared" si="41"/>
        <v>5.9752723787327298E-7</v>
      </c>
    </row>
    <row r="95" spans="3:37" x14ac:dyDescent="0.25">
      <c r="C95" s="2">
        <v>0.89977609999999997</v>
      </c>
      <c r="D95">
        <v>223.890368</v>
      </c>
      <c r="E95">
        <f t="shared" si="24"/>
        <v>225.09985945496516</v>
      </c>
      <c r="F95">
        <f t="shared" si="30"/>
        <v>1.462869579633741</v>
      </c>
      <c r="G95" s="20">
        <f t="shared" si="31"/>
        <v>2.9183326130142679E-5</v>
      </c>
      <c r="I95" s="2">
        <v>0.89855386000000004</v>
      </c>
      <c r="J95">
        <v>246.37130199999999</v>
      </c>
      <c r="K95">
        <f t="shared" si="25"/>
        <v>247.90756325682889</v>
      </c>
      <c r="L95">
        <f t="shared" si="32"/>
        <v>2.3600986492335361</v>
      </c>
      <c r="M95" s="20">
        <f t="shared" si="33"/>
        <v>3.8882118458528351E-5</v>
      </c>
      <c r="O95" s="2">
        <v>0.89015991999999999</v>
      </c>
      <c r="P95">
        <v>256.74721499999998</v>
      </c>
      <c r="Q95">
        <f t="shared" si="26"/>
        <v>253.93819035897985</v>
      </c>
      <c r="R95">
        <f t="shared" si="34"/>
        <v>7.890619433858272</v>
      </c>
      <c r="S95" s="20">
        <f t="shared" si="35"/>
        <v>1.1970150615378227E-4</v>
      </c>
      <c r="U95" s="2">
        <v>0.88905624000000005</v>
      </c>
      <c r="V95">
        <v>279.70319899999998</v>
      </c>
      <c r="W95">
        <f t="shared" si="27"/>
        <v>277.59314199187918</v>
      </c>
      <c r="X95">
        <f t="shared" si="36"/>
        <v>4.4523405775197222</v>
      </c>
      <c r="Y95" s="20">
        <f t="shared" si="37"/>
        <v>5.6910645416286207E-5</v>
      </c>
      <c r="AA95" s="2">
        <v>0.88304576000000001</v>
      </c>
      <c r="AB95">
        <v>306.28072300000002</v>
      </c>
      <c r="AC95">
        <f t="shared" si="28"/>
        <v>304.45168728552716</v>
      </c>
      <c r="AD95">
        <f t="shared" si="38"/>
        <v>3.3453716448172672</v>
      </c>
      <c r="AE95" s="20">
        <f t="shared" si="39"/>
        <v>3.5661946513661234E-5</v>
      </c>
      <c r="AG95" s="2">
        <v>0.87912762</v>
      </c>
      <c r="AH95">
        <v>333.70832100000001</v>
      </c>
      <c r="AI95">
        <f t="shared" si="29"/>
        <v>333.68616310039386</v>
      </c>
      <c r="AJ95">
        <f t="shared" si="40"/>
        <v>4.9097251495651753E-4</v>
      </c>
      <c r="AK95" s="20">
        <f t="shared" si="41"/>
        <v>4.40882751938797E-9</v>
      </c>
    </row>
    <row r="96" spans="3:37" x14ac:dyDescent="0.25">
      <c r="C96" s="2">
        <v>0.90123233000000003</v>
      </c>
      <c r="D96">
        <v>226.55843200000001</v>
      </c>
      <c r="E96">
        <f t="shared" si="24"/>
        <v>228.31475699890436</v>
      </c>
      <c r="F96">
        <f t="shared" si="30"/>
        <v>3.0846775017763544</v>
      </c>
      <c r="G96" s="20">
        <f t="shared" si="31"/>
        <v>6.0096517405036372E-5</v>
      </c>
      <c r="I96" s="2">
        <v>0.90001529999999996</v>
      </c>
      <c r="J96">
        <v>249.386413</v>
      </c>
      <c r="K96">
        <f t="shared" si="25"/>
        <v>251.0704738571001</v>
      </c>
      <c r="L96">
        <f t="shared" si="32"/>
        <v>2.8360609704166992</v>
      </c>
      <c r="M96" s="20">
        <f t="shared" si="33"/>
        <v>4.5600540025455774E-5</v>
      </c>
      <c r="O96" s="2">
        <v>0.89147330999999996</v>
      </c>
      <c r="P96">
        <v>259.20887099999999</v>
      </c>
      <c r="Q96">
        <f t="shared" si="26"/>
        <v>256.3801339346897</v>
      </c>
      <c r="R96">
        <f t="shared" si="34"/>
        <v>8.0017533846602866</v>
      </c>
      <c r="S96" s="20">
        <f t="shared" si="35"/>
        <v>1.1909278222174996E-4</v>
      </c>
      <c r="U96" s="2">
        <v>0.89036870999999995</v>
      </c>
      <c r="V96">
        <v>282.60574800000001</v>
      </c>
      <c r="W96">
        <f t="shared" si="27"/>
        <v>280.27552933099599</v>
      </c>
      <c r="X96">
        <f t="shared" si="36"/>
        <v>5.4299190453748274</v>
      </c>
      <c r="Y96" s="20">
        <f t="shared" si="37"/>
        <v>6.7987860252199958E-5</v>
      </c>
      <c r="AA96" s="2">
        <v>0.88391956000000005</v>
      </c>
      <c r="AB96">
        <v>308.77911999999998</v>
      </c>
      <c r="AC96">
        <f t="shared" si="28"/>
        <v>306.41634132670038</v>
      </c>
      <c r="AD96">
        <f t="shared" si="38"/>
        <v>5.5827230589994246</v>
      </c>
      <c r="AE96" s="20">
        <f t="shared" si="39"/>
        <v>5.8553145982768998E-5</v>
      </c>
      <c r="AG96" s="2">
        <v>0.87996753000000005</v>
      </c>
      <c r="AH96">
        <v>335.744235</v>
      </c>
      <c r="AI96">
        <f t="shared" si="29"/>
        <v>335.74917997627807</v>
      </c>
      <c r="AJ96">
        <f t="shared" si="40"/>
        <v>2.4452790390657474E-5</v>
      </c>
      <c r="AK96" s="20">
        <f t="shared" si="41"/>
        <v>2.1692584440750456E-10</v>
      </c>
    </row>
    <row r="97" spans="3:37" x14ac:dyDescent="0.25">
      <c r="C97" s="2">
        <v>0.90247801000000005</v>
      </c>
      <c r="D97">
        <v>229.122569</v>
      </c>
      <c r="E97">
        <f t="shared" si="24"/>
        <v>231.1779246121003</v>
      </c>
      <c r="F97">
        <f t="shared" si="30"/>
        <v>4.2244866921921984</v>
      </c>
      <c r="G97" s="20">
        <f t="shared" si="31"/>
        <v>8.0470779107329196E-5</v>
      </c>
      <c r="I97" s="2">
        <v>0.90137634</v>
      </c>
      <c r="J97">
        <v>252.496396</v>
      </c>
      <c r="K97">
        <f t="shared" si="25"/>
        <v>254.14366554652591</v>
      </c>
      <c r="L97">
        <f t="shared" si="32"/>
        <v>2.7134969589116609</v>
      </c>
      <c r="M97" s="20">
        <f t="shared" si="33"/>
        <v>4.2561700562769818E-5</v>
      </c>
      <c r="O97" s="2">
        <v>0.89278690000000005</v>
      </c>
      <c r="P97">
        <v>261.57110599999999</v>
      </c>
      <c r="Q97">
        <f t="shared" si="26"/>
        <v>258.92585950783189</v>
      </c>
      <c r="R97">
        <f t="shared" si="34"/>
        <v>6.9973290043276295</v>
      </c>
      <c r="S97" s="20">
        <f t="shared" si="35"/>
        <v>1.0227105990616234E-4</v>
      </c>
      <c r="U97" s="2">
        <v>0.89168097000000002</v>
      </c>
      <c r="V97">
        <v>285.60627299999999</v>
      </c>
      <c r="W97">
        <f t="shared" si="27"/>
        <v>283.06857645191235</v>
      </c>
      <c r="X97">
        <f t="shared" si="36"/>
        <v>6.4399037701759134</v>
      </c>
      <c r="Y97" s="20">
        <f t="shared" si="37"/>
        <v>7.8948501995446287E-5</v>
      </c>
      <c r="AA97" s="2">
        <v>0.88479355000000004</v>
      </c>
      <c r="AB97">
        <v>311.18566299999998</v>
      </c>
      <c r="AC97">
        <f t="shared" si="28"/>
        <v>308.43445428424599</v>
      </c>
      <c r="AD97">
        <f t="shared" si="38"/>
        <v>7.5691493976407163</v>
      </c>
      <c r="AE97" s="20">
        <f t="shared" si="39"/>
        <v>7.8164205439542757E-5</v>
      </c>
      <c r="AG97" s="2">
        <v>0.88081370999999997</v>
      </c>
      <c r="AH97">
        <v>337.804303</v>
      </c>
      <c r="AI97">
        <f t="shared" si="29"/>
        <v>337.88050790065824</v>
      </c>
      <c r="AJ97">
        <f t="shared" si="40"/>
        <v>5.8071868843322496E-3</v>
      </c>
      <c r="AK97" s="20">
        <f t="shared" si="41"/>
        <v>5.0890351174405239E-8</v>
      </c>
    </row>
    <row r="98" spans="3:37" x14ac:dyDescent="0.25">
      <c r="C98" s="2">
        <v>0.90370866999999999</v>
      </c>
      <c r="D98">
        <v>231.98872499999999</v>
      </c>
      <c r="E98">
        <f t="shared" si="24"/>
        <v>234.11157330864705</v>
      </c>
      <c r="F98">
        <f t="shared" si="30"/>
        <v>4.5064849415257031</v>
      </c>
      <c r="G98" s="20">
        <f t="shared" si="31"/>
        <v>8.3734449242448819E-5</v>
      </c>
      <c r="I98" s="2">
        <v>0.90237526999999995</v>
      </c>
      <c r="J98">
        <v>254.916631</v>
      </c>
      <c r="K98">
        <f t="shared" si="25"/>
        <v>256.47949150566154</v>
      </c>
      <c r="L98">
        <f t="shared" si="32"/>
        <v>2.4425329601566665</v>
      </c>
      <c r="M98" s="20">
        <f t="shared" si="33"/>
        <v>3.7587556382505055E-5</v>
      </c>
      <c r="O98" s="2">
        <v>0.89401195</v>
      </c>
      <c r="P98">
        <v>264.034379</v>
      </c>
      <c r="Q98">
        <f t="shared" si="26"/>
        <v>261.39598831014359</v>
      </c>
      <c r="R98">
        <f t="shared" si="34"/>
        <v>6.9611054323209718</v>
      </c>
      <c r="S98" s="20">
        <f t="shared" si="35"/>
        <v>9.985211185127464E-5</v>
      </c>
      <c r="U98" s="2">
        <v>0.89299311000000003</v>
      </c>
      <c r="V98">
        <v>288.66803299999998</v>
      </c>
      <c r="W98">
        <f t="shared" si="27"/>
        <v>285.97557995586089</v>
      </c>
      <c r="X98">
        <f t="shared" si="36"/>
        <v>7.249303394893829</v>
      </c>
      <c r="Y98" s="20">
        <f t="shared" si="37"/>
        <v>8.6995920997799255E-5</v>
      </c>
      <c r="AA98" s="2">
        <v>0.88576138999999998</v>
      </c>
      <c r="AB98">
        <v>313.75491799999998</v>
      </c>
      <c r="AC98">
        <f t="shared" si="28"/>
        <v>310.73228176516636</v>
      </c>
      <c r="AD98">
        <f t="shared" si="38"/>
        <v>9.1363298081291173</v>
      </c>
      <c r="AE98" s="20">
        <f t="shared" si="39"/>
        <v>9.2809126384598979E-5</v>
      </c>
      <c r="AG98" s="2">
        <v>0.88165631</v>
      </c>
      <c r="AH98">
        <v>340.21115200000003</v>
      </c>
      <c r="AI98">
        <f t="shared" si="29"/>
        <v>340.05639138265889</v>
      </c>
      <c r="AJ98">
        <f t="shared" si="40"/>
        <v>2.3950848679810625E-2</v>
      </c>
      <c r="AK98" s="20">
        <f t="shared" si="41"/>
        <v>2.0693017062811617E-7</v>
      </c>
    </row>
    <row r="99" spans="3:37" x14ac:dyDescent="0.25">
      <c r="C99" s="2">
        <v>0.90522457000000001</v>
      </c>
      <c r="D99">
        <v>235.31523999999999</v>
      </c>
      <c r="E99">
        <f t="shared" ref="E99:E117" si="42">$AP$6+$AP$2*(1+TANH($AP$3*(C99/F$1)-$AP$4))+D$1^2*$AP$5/((-$AP$7*(C99/E$1-1)^$AP$8+1))</f>
        <v>237.87212981175085</v>
      </c>
      <c r="F99">
        <f t="shared" si="30"/>
        <v>6.5376855094353683</v>
      </c>
      <c r="G99" s="20">
        <f t="shared" si="31"/>
        <v>1.1806574603868168E-4</v>
      </c>
      <c r="I99" s="2">
        <v>0.90375196000000002</v>
      </c>
      <c r="J99">
        <v>258.00721700000003</v>
      </c>
      <c r="K99">
        <f t="shared" ref="K99:K116" si="43">$AP$6+$AP$2*(1+TANH($AP$3*(I99/L$1)-$AP$4))+J$1^2*$AP$5/((-$AP$7*(I99/K$1-1)^$AP$8+1))</f>
        <v>259.81262338212548</v>
      </c>
      <c r="L99">
        <f t="shared" si="32"/>
        <v>3.2594922046193227</v>
      </c>
      <c r="M99" s="20">
        <f t="shared" si="33"/>
        <v>4.8965054046913093E-5</v>
      </c>
      <c r="O99" s="2">
        <v>0.89536143000000001</v>
      </c>
      <c r="P99">
        <v>266.75160399999999</v>
      </c>
      <c r="Q99">
        <f t="shared" ref="Q99:Q121" si="44">$AP$6+$AP$2*(1+TANH($AP$3*(O99/R$1)-$AP$4))+P$1^2*$AP$5/((-$AP$7*(O99/Q$1-1)^$AP$8+1))</f>
        <v>264.22738380757642</v>
      </c>
      <c r="R99">
        <f t="shared" si="34"/>
        <v>6.371687579838885</v>
      </c>
      <c r="S99" s="20">
        <f t="shared" si="35"/>
        <v>8.9544804780013228E-5</v>
      </c>
      <c r="U99" s="2">
        <v>0.89430566</v>
      </c>
      <c r="V99">
        <v>291.532397</v>
      </c>
      <c r="W99">
        <f t="shared" ref="W99:W123" si="45">$AP$6+$AP$2*(1+TANH($AP$3*(U99/X$1)-$AP$4))+V$1^2*$AP$5/((-$AP$7*(U99/W$1-1)^$AP$8+1))</f>
        <v>289.00084983648003</v>
      </c>
      <c r="X99">
        <f t="shared" si="36"/>
        <v>6.4087310411260274</v>
      </c>
      <c r="Y99" s="20">
        <f t="shared" si="37"/>
        <v>7.54046969388859E-5</v>
      </c>
      <c r="AA99" s="2">
        <v>0.88663497999999996</v>
      </c>
      <c r="AB99">
        <v>316.35304000000002</v>
      </c>
      <c r="AC99">
        <f t="shared" ref="AC99:AC114" si="46">$AP$6+$AP$2*(1+TANH($AP$3*(AA99/AD$1)-$AP$4))+AB$1^2*$AP$5/((-$AP$7*(AA99/AC$1-1)^$AP$8+1))</f>
        <v>312.86419593432481</v>
      </c>
      <c r="AD99">
        <f t="shared" si="38"/>
        <v>12.172032914597127</v>
      </c>
      <c r="AE99" s="20">
        <f t="shared" si="39"/>
        <v>1.2162394713347989E-4</v>
      </c>
      <c r="AG99" s="2">
        <v>0.88253042000000004</v>
      </c>
      <c r="AH99">
        <v>342.56258400000002</v>
      </c>
      <c r="AI99">
        <f t="shared" ref="AI99:AI105" si="47">$AP$6+$AP$2*(1+TANH($AP$3*(AG99/AJ$1)-$AP$4))+AH$1^2*$AP$5/((-$AP$7*(AG99/AI$1-1)^$AP$8+1))</f>
        <v>342.37097457470287</v>
      </c>
      <c r="AJ99">
        <f t="shared" si="40"/>
        <v>3.6714171862702094E-2</v>
      </c>
      <c r="AK99" s="20">
        <f t="shared" si="41"/>
        <v>3.1286276901590844E-7</v>
      </c>
    </row>
    <row r="100" spans="3:37" x14ac:dyDescent="0.25">
      <c r="C100" s="2">
        <v>0.90655474999999996</v>
      </c>
      <c r="D100">
        <v>238.505595</v>
      </c>
      <c r="E100">
        <f t="shared" si="42"/>
        <v>241.30871287142486</v>
      </c>
      <c r="F100">
        <f t="shared" si="30"/>
        <v>7.8574698011014359</v>
      </c>
      <c r="G100" s="20">
        <f t="shared" si="31"/>
        <v>1.3812922582049107E-4</v>
      </c>
      <c r="I100" s="2">
        <v>0.90509572000000005</v>
      </c>
      <c r="J100">
        <v>261.121758</v>
      </c>
      <c r="K100">
        <f t="shared" si="43"/>
        <v>263.19625775273198</v>
      </c>
      <c r="L100">
        <f t="shared" si="32"/>
        <v>4.3035492240850504</v>
      </c>
      <c r="M100" s="20">
        <f t="shared" si="33"/>
        <v>6.3116172269339483E-5</v>
      </c>
      <c r="O100" s="2">
        <v>0.89633255000000001</v>
      </c>
      <c r="P100">
        <v>268.788858</v>
      </c>
      <c r="Q100">
        <f t="shared" si="44"/>
        <v>266.33835745579165</v>
      </c>
      <c r="R100">
        <f t="shared" si="34"/>
        <v>6.0049529171654337</v>
      </c>
      <c r="S100" s="20">
        <f t="shared" si="35"/>
        <v>8.311646849533829E-5</v>
      </c>
      <c r="U100" s="2">
        <v>0.89536550999999998</v>
      </c>
      <c r="V100">
        <v>294.176401</v>
      </c>
      <c r="W100">
        <f t="shared" si="45"/>
        <v>291.53140461832527</v>
      </c>
      <c r="X100">
        <f t="shared" si="36"/>
        <v>6.9960058590724135</v>
      </c>
      <c r="Y100" s="20">
        <f t="shared" si="37"/>
        <v>8.0841526148613102E-5</v>
      </c>
      <c r="AA100" s="2">
        <v>0.88750934999999997</v>
      </c>
      <c r="AB100">
        <v>318.867794</v>
      </c>
      <c r="AC100">
        <f t="shared" si="46"/>
        <v>315.05390435162485</v>
      </c>
      <c r="AD100">
        <f t="shared" si="38"/>
        <v>14.545754249983142</v>
      </c>
      <c r="AE100" s="20">
        <f t="shared" si="39"/>
        <v>1.4305891649253651E-4</v>
      </c>
      <c r="AG100" s="2">
        <v>0.88362288</v>
      </c>
      <c r="AH100">
        <v>345.58786700000002</v>
      </c>
      <c r="AI100">
        <f t="shared" si="47"/>
        <v>345.34708027823427</v>
      </c>
      <c r="AJ100">
        <f t="shared" si="40"/>
        <v>5.7978245378693817E-2</v>
      </c>
      <c r="AK100" s="20">
        <f t="shared" si="41"/>
        <v>4.8545401184818204E-7</v>
      </c>
    </row>
    <row r="101" spans="3:37" x14ac:dyDescent="0.25">
      <c r="C101" s="2">
        <v>0.90759608999999997</v>
      </c>
      <c r="D101">
        <v>241.24459999999999</v>
      </c>
      <c r="E101">
        <f t="shared" si="42"/>
        <v>244.09013246479245</v>
      </c>
      <c r="F101">
        <f t="shared" si="30"/>
        <v>8.0970550081878283</v>
      </c>
      <c r="G101" s="20">
        <f t="shared" si="31"/>
        <v>1.3912714972075669E-4</v>
      </c>
      <c r="I101" s="2">
        <v>0.90604154000000003</v>
      </c>
      <c r="J101">
        <v>264.05003599999998</v>
      </c>
      <c r="K101">
        <f t="shared" si="43"/>
        <v>265.6566067259613</v>
      </c>
      <c r="L101">
        <f t="shared" si="32"/>
        <v>2.5810694975158799</v>
      </c>
      <c r="M101" s="20">
        <f t="shared" si="33"/>
        <v>3.7019217657069037E-5</v>
      </c>
      <c r="O101" s="2">
        <v>0.89760594000000005</v>
      </c>
      <c r="P101">
        <v>271.27311099999997</v>
      </c>
      <c r="Q101">
        <f t="shared" si="44"/>
        <v>269.20184981538085</v>
      </c>
      <c r="R101">
        <f t="shared" si="34"/>
        <v>4.2901228949097918</v>
      </c>
      <c r="S101" s="20">
        <f t="shared" si="35"/>
        <v>5.8298346509084734E-5</v>
      </c>
      <c r="U101" s="2">
        <v>0.89660006000000003</v>
      </c>
      <c r="V101">
        <v>297.13953099999998</v>
      </c>
      <c r="W101">
        <f t="shared" si="45"/>
        <v>294.58013988753817</v>
      </c>
      <c r="X101">
        <f t="shared" si="36"/>
        <v>6.5504828665485029</v>
      </c>
      <c r="Y101" s="20">
        <f t="shared" si="37"/>
        <v>7.4191208944932531E-5</v>
      </c>
      <c r="AA101" s="2">
        <v>0.88882185000000002</v>
      </c>
      <c r="AB101">
        <v>321.75520799999998</v>
      </c>
      <c r="AC101">
        <f t="shared" si="46"/>
        <v>318.44770045754814</v>
      </c>
      <c r="AD101">
        <f t="shared" si="38"/>
        <v>10.93960614337584</v>
      </c>
      <c r="AE101" s="20">
        <f t="shared" si="39"/>
        <v>1.0566971011447892E-4</v>
      </c>
      <c r="AG101" s="2">
        <v>0.88442368999999998</v>
      </c>
      <c r="AH101">
        <v>347.96029299999998</v>
      </c>
      <c r="AI101">
        <f t="shared" si="47"/>
        <v>347.58833335265558</v>
      </c>
      <c r="AJ101">
        <f t="shared" si="40"/>
        <v>0.13835397925256829</v>
      </c>
      <c r="AK101" s="20">
        <f t="shared" si="41"/>
        <v>1.1427001353724934E-6</v>
      </c>
    </row>
    <row r="102" spans="3:37" x14ac:dyDescent="0.25">
      <c r="C102" s="2">
        <v>0.90857885000000005</v>
      </c>
      <c r="D102">
        <v>244.18227300000001</v>
      </c>
      <c r="E102">
        <f t="shared" si="42"/>
        <v>246.78967146071545</v>
      </c>
      <c r="F102">
        <f t="shared" si="30"/>
        <v>6.7985267329412684</v>
      </c>
      <c r="G102" s="20">
        <f t="shared" si="31"/>
        <v>1.1402144627771572E-4</v>
      </c>
      <c r="I102" s="2">
        <v>0.90730069999999996</v>
      </c>
      <c r="J102">
        <v>267.13305500000001</v>
      </c>
      <c r="K102">
        <f t="shared" si="43"/>
        <v>269.0348916956363</v>
      </c>
      <c r="L102">
        <f t="shared" si="32"/>
        <v>3.6169828168687665</v>
      </c>
      <c r="M102" s="20">
        <f t="shared" si="33"/>
        <v>5.0686369335441302E-5</v>
      </c>
      <c r="O102" s="2">
        <v>0.89868334999999999</v>
      </c>
      <c r="P102">
        <v>273.58138300000002</v>
      </c>
      <c r="Q102">
        <f t="shared" si="44"/>
        <v>271.7111076363218</v>
      </c>
      <c r="R102">
        <f t="shared" si="34"/>
        <v>3.4979299359816896</v>
      </c>
      <c r="S102" s="20">
        <f t="shared" si="35"/>
        <v>4.6734545658736684E-5</v>
      </c>
      <c r="U102" s="2">
        <v>0.89791136000000005</v>
      </c>
      <c r="V102">
        <v>300.18169599999999</v>
      </c>
      <c r="W102">
        <f t="shared" si="45"/>
        <v>297.94005681424471</v>
      </c>
      <c r="X102">
        <f t="shared" si="36"/>
        <v>5.0249462391135733</v>
      </c>
      <c r="Y102" s="20">
        <f t="shared" si="37"/>
        <v>5.5765166816265288E-5</v>
      </c>
      <c r="AA102" s="2">
        <v>0.89002166999999999</v>
      </c>
      <c r="AB102">
        <v>324.84276699999998</v>
      </c>
      <c r="AC102">
        <f t="shared" si="46"/>
        <v>321.66450214708846</v>
      </c>
      <c r="AD102">
        <f t="shared" si="38"/>
        <v>10.101367475252717</v>
      </c>
      <c r="AE102" s="20">
        <f t="shared" si="39"/>
        <v>9.5726850002812302E-5</v>
      </c>
      <c r="AG102" s="2">
        <v>0.88537200000000005</v>
      </c>
      <c r="AH102">
        <v>350.73101300000002</v>
      </c>
      <c r="AI102">
        <f t="shared" si="47"/>
        <v>350.3085887877225</v>
      </c>
      <c r="AJ102">
        <f t="shared" si="40"/>
        <v>0.17844221511828284</v>
      </c>
      <c r="AK102" s="20">
        <f t="shared" si="41"/>
        <v>1.4506053224473221E-6</v>
      </c>
    </row>
    <row r="103" spans="3:37" x14ac:dyDescent="0.25">
      <c r="C103" s="2">
        <v>0.90946799</v>
      </c>
      <c r="D103">
        <v>246.855189</v>
      </c>
      <c r="E103">
        <f t="shared" si="42"/>
        <v>249.29530333264015</v>
      </c>
      <c r="F103">
        <f t="shared" si="30"/>
        <v>5.954157956355882</v>
      </c>
      <c r="G103" s="20">
        <f t="shared" si="31"/>
        <v>9.7709283886802869E-5</v>
      </c>
      <c r="I103" s="2">
        <v>0.90817433999999997</v>
      </c>
      <c r="J103">
        <v>269.70493299999998</v>
      </c>
      <c r="K103">
        <f t="shared" si="43"/>
        <v>271.44891484632512</v>
      </c>
      <c r="L103">
        <f t="shared" si="32"/>
        <v>3.041472680311649</v>
      </c>
      <c r="M103" s="20">
        <f t="shared" si="33"/>
        <v>4.1812500466754199E-5</v>
      </c>
      <c r="O103" s="2">
        <v>0.89959016999999997</v>
      </c>
      <c r="P103">
        <v>276.26322399999998</v>
      </c>
      <c r="Q103">
        <f t="shared" si="44"/>
        <v>273.88577781301183</v>
      </c>
      <c r="R103">
        <f t="shared" si="34"/>
        <v>5.6522503720245032</v>
      </c>
      <c r="S103" s="20">
        <f t="shared" si="35"/>
        <v>7.4058555957606423E-5</v>
      </c>
      <c r="U103" s="2">
        <v>0.89880289000000002</v>
      </c>
      <c r="V103">
        <v>302.754186</v>
      </c>
      <c r="W103">
        <f t="shared" si="45"/>
        <v>300.29734427534078</v>
      </c>
      <c r="X103">
        <f t="shared" si="36"/>
        <v>6.0360712600265281</v>
      </c>
      <c r="Y103" s="20">
        <f t="shared" si="37"/>
        <v>6.5852769616562E-5</v>
      </c>
      <c r="AA103" s="2">
        <v>0.89096503999999999</v>
      </c>
      <c r="AB103">
        <v>327.158345</v>
      </c>
      <c r="AC103">
        <f t="shared" si="46"/>
        <v>324.27185673642111</v>
      </c>
      <c r="AD103">
        <f t="shared" si="38"/>
        <v>8.3318144957786355</v>
      </c>
      <c r="AE103" s="20">
        <f t="shared" si="39"/>
        <v>7.7843720905879663E-5</v>
      </c>
      <c r="AG103" s="2">
        <v>0.88616351000000004</v>
      </c>
      <c r="AH103">
        <v>353.49405999999999</v>
      </c>
      <c r="AI103">
        <f t="shared" si="47"/>
        <v>352.634653794614</v>
      </c>
      <c r="AJ103">
        <f t="shared" si="40"/>
        <v>0.73857902585595381</v>
      </c>
      <c r="AK103" s="20">
        <f t="shared" si="41"/>
        <v>5.9106157879780245E-6</v>
      </c>
    </row>
    <row r="104" spans="3:37" x14ac:dyDescent="0.25">
      <c r="C104" s="2">
        <v>0.91019464000000005</v>
      </c>
      <c r="D104">
        <v>249.36872099999999</v>
      </c>
      <c r="E104">
        <f t="shared" si="42"/>
        <v>251.38816387547965</v>
      </c>
      <c r="F104">
        <f t="shared" si="30"/>
        <v>4.0781495273255359</v>
      </c>
      <c r="G104" s="20">
        <f t="shared" si="31"/>
        <v>6.5581174423486147E-5</v>
      </c>
      <c r="I104" s="2">
        <v>0.90895950000000003</v>
      </c>
      <c r="J104">
        <v>272.34731900000003</v>
      </c>
      <c r="K104">
        <f t="shared" si="43"/>
        <v>273.66809838276447</v>
      </c>
      <c r="L104">
        <f t="shared" si="32"/>
        <v>1.7444581779356212</v>
      </c>
      <c r="M104" s="20">
        <f t="shared" si="33"/>
        <v>2.3518756364946021E-5</v>
      </c>
      <c r="O104" s="2">
        <v>0.90093677999999999</v>
      </c>
      <c r="P104">
        <v>278.81026100000003</v>
      </c>
      <c r="Q104">
        <f t="shared" si="44"/>
        <v>277.2230351539182</v>
      </c>
      <c r="R104">
        <f t="shared" si="34"/>
        <v>2.5192858864701546</v>
      </c>
      <c r="S104" s="20">
        <f t="shared" si="35"/>
        <v>3.2408575905113256E-5</v>
      </c>
      <c r="U104" s="2">
        <v>0.89994689000000005</v>
      </c>
      <c r="V104">
        <v>305.57183900000001</v>
      </c>
      <c r="W104">
        <f t="shared" si="45"/>
        <v>303.41019354614684</v>
      </c>
      <c r="X104">
        <f t="shared" si="36"/>
        <v>4.6727110681640704</v>
      </c>
      <c r="Y104" s="20">
        <f t="shared" si="37"/>
        <v>5.0042877270892025E-5</v>
      </c>
      <c r="AA104" s="2">
        <v>0.89185988000000005</v>
      </c>
      <c r="AB104">
        <v>329.89735100000001</v>
      </c>
      <c r="AC104">
        <f t="shared" si="46"/>
        <v>326.80958659605062</v>
      </c>
      <c r="AD104">
        <f t="shared" si="38"/>
        <v>9.5342890142969505</v>
      </c>
      <c r="AE104" s="20">
        <f t="shared" si="39"/>
        <v>8.760535545107672E-5</v>
      </c>
      <c r="AG104" s="2">
        <v>0.88689671999999997</v>
      </c>
      <c r="AH104">
        <v>356.348073</v>
      </c>
      <c r="AI104">
        <f t="shared" si="47"/>
        <v>354.83500452711667</v>
      </c>
      <c r="AJ104">
        <f t="shared" si="40"/>
        <v>2.2893762036335015</v>
      </c>
      <c r="AK104" s="20">
        <f t="shared" si="41"/>
        <v>1.8028862854746201E-5</v>
      </c>
    </row>
    <row r="105" spans="3:37" x14ac:dyDescent="0.25">
      <c r="C105" s="2">
        <v>0.91108387999999996</v>
      </c>
      <c r="D105">
        <v>251.95017999999999</v>
      </c>
      <c r="E105">
        <f t="shared" si="42"/>
        <v>254.00510805575948</v>
      </c>
      <c r="F105">
        <f t="shared" si="30"/>
        <v>4.2227293143474771</v>
      </c>
      <c r="G105" s="20">
        <f t="shared" si="31"/>
        <v>6.6521785452495534E-5</v>
      </c>
      <c r="I105" s="2">
        <v>0.90992114000000002</v>
      </c>
      <c r="J105">
        <v>275.08750800000001</v>
      </c>
      <c r="K105">
        <f t="shared" si="43"/>
        <v>276.45084539441444</v>
      </c>
      <c r="L105">
        <f t="shared" si="32"/>
        <v>1.8586888510087258</v>
      </c>
      <c r="M105" s="20">
        <f t="shared" si="33"/>
        <v>2.4562069490957151E-5</v>
      </c>
      <c r="O105" s="2">
        <v>0.90203038999999996</v>
      </c>
      <c r="P105">
        <v>281.281362</v>
      </c>
      <c r="Q105">
        <f t="shared" si="44"/>
        <v>280.03004272846306</v>
      </c>
      <c r="R105">
        <f t="shared" si="34"/>
        <v>1.5657999193197452</v>
      </c>
      <c r="S105" s="20">
        <f t="shared" si="35"/>
        <v>1.9790390045832714E-5</v>
      </c>
      <c r="U105" s="2">
        <v>0.90087523999999997</v>
      </c>
      <c r="V105">
        <v>308.25665500000002</v>
      </c>
      <c r="W105">
        <f t="shared" si="45"/>
        <v>306.01002623606536</v>
      </c>
      <c r="X105">
        <f t="shared" si="36"/>
        <v>5.0473408029386055</v>
      </c>
      <c r="Y105" s="20">
        <f t="shared" si="37"/>
        <v>5.3117509838388202E-5</v>
      </c>
      <c r="AA105" s="2">
        <v>0.89313058000000001</v>
      </c>
      <c r="AB105">
        <v>332.75471700000003</v>
      </c>
      <c r="AC105">
        <f t="shared" si="46"/>
        <v>330.52269448359607</v>
      </c>
      <c r="AD105">
        <f t="shared" si="38"/>
        <v>4.9819245137342589</v>
      </c>
      <c r="AE105" s="20">
        <f t="shared" si="39"/>
        <v>4.4993388507696494E-5</v>
      </c>
      <c r="AG105" s="2">
        <v>0.88777028000000002</v>
      </c>
      <c r="AH105">
        <v>358.96426000000002</v>
      </c>
      <c r="AI105">
        <f t="shared" si="47"/>
        <v>357.51436922929167</v>
      </c>
      <c r="AJ105">
        <f t="shared" si="40"/>
        <v>2.1021832469852542</v>
      </c>
      <c r="AK105" s="20">
        <f t="shared" si="41"/>
        <v>1.6314288935802723E-5</v>
      </c>
    </row>
    <row r="106" spans="3:37" x14ac:dyDescent="0.25">
      <c r="C106" s="2">
        <v>0.91190996000000002</v>
      </c>
      <c r="D106">
        <v>254.379784</v>
      </c>
      <c r="E106">
        <f t="shared" si="42"/>
        <v>256.49171699107319</v>
      </c>
      <c r="F106">
        <f t="shared" si="30"/>
        <v>4.4602609587833477</v>
      </c>
      <c r="G106" s="20">
        <f t="shared" si="31"/>
        <v>6.8927905285366675E-5</v>
      </c>
      <c r="I106" s="2">
        <v>0.91090455999999997</v>
      </c>
      <c r="J106">
        <v>277.70990599999999</v>
      </c>
      <c r="K106">
        <f t="shared" si="43"/>
        <v>279.37117311774443</v>
      </c>
      <c r="L106">
        <f t="shared" si="32"/>
        <v>2.7598084364989326</v>
      </c>
      <c r="M106" s="20">
        <f t="shared" si="33"/>
        <v>3.5784602305584512E-5</v>
      </c>
      <c r="O106" s="2">
        <v>0.90340308000000002</v>
      </c>
      <c r="P106">
        <v>284.45124600000003</v>
      </c>
      <c r="Q106">
        <f t="shared" si="44"/>
        <v>283.67868188270182</v>
      </c>
      <c r="R106">
        <f t="shared" si="34"/>
        <v>0.59685531533675051</v>
      </c>
      <c r="S106" s="20">
        <f t="shared" si="35"/>
        <v>7.3765516033476076E-6</v>
      </c>
      <c r="U106" s="2">
        <v>0.90209052999999995</v>
      </c>
      <c r="V106">
        <v>310.75811299999998</v>
      </c>
      <c r="W106">
        <f t="shared" si="45"/>
        <v>309.51483689842723</v>
      </c>
      <c r="X106">
        <f t="shared" si="36"/>
        <v>1.5457354647419261</v>
      </c>
      <c r="Y106" s="20">
        <f t="shared" si="37"/>
        <v>1.6006273006346786E-5</v>
      </c>
      <c r="AA106" s="2">
        <v>0.89406704000000004</v>
      </c>
      <c r="AB106">
        <v>335.31640299999998</v>
      </c>
      <c r="AC106">
        <f t="shared" si="46"/>
        <v>333.3424194204714</v>
      </c>
      <c r="AD106">
        <f t="shared" si="38"/>
        <v>3.89661117224846</v>
      </c>
      <c r="AE106" s="20">
        <f t="shared" si="39"/>
        <v>3.4655923308402952E-5</v>
      </c>
    </row>
    <row r="107" spans="3:37" x14ac:dyDescent="0.25">
      <c r="C107" s="2">
        <v>0.91266806</v>
      </c>
      <c r="D107">
        <v>257.281363</v>
      </c>
      <c r="E107">
        <f t="shared" si="42"/>
        <v>258.82117911314594</v>
      </c>
      <c r="F107">
        <f t="shared" si="30"/>
        <v>2.3710336623038888</v>
      </c>
      <c r="G107" s="20">
        <f t="shared" si="31"/>
        <v>3.5819627417130637E-5</v>
      </c>
      <c r="I107" s="2">
        <v>0.91177713000000005</v>
      </c>
      <c r="J107">
        <v>280.79615999999999</v>
      </c>
      <c r="K107">
        <f t="shared" si="43"/>
        <v>282.02610924125389</v>
      </c>
      <c r="L107">
        <f t="shared" si="32"/>
        <v>1.5127751360610573</v>
      </c>
      <c r="M107" s="20">
        <f t="shared" si="33"/>
        <v>1.9186336149314034E-5</v>
      </c>
      <c r="O107" s="2">
        <v>0.90469443000000005</v>
      </c>
      <c r="P107">
        <v>287.444773</v>
      </c>
      <c r="Q107">
        <f t="shared" si="44"/>
        <v>287.24089468162089</v>
      </c>
      <c r="R107">
        <f t="shared" si="34"/>
        <v>4.1566368705094184E-2</v>
      </c>
      <c r="S107" s="20">
        <f t="shared" si="35"/>
        <v>5.0307560045985705E-7</v>
      </c>
      <c r="U107" s="2">
        <v>0.90309947000000002</v>
      </c>
      <c r="V107">
        <v>313.29978299999999</v>
      </c>
      <c r="W107">
        <f t="shared" si="45"/>
        <v>312.51306925126823</v>
      </c>
      <c r="X107">
        <f t="shared" si="36"/>
        <v>0.61891852244357315</v>
      </c>
      <c r="Y107" s="20">
        <f t="shared" si="37"/>
        <v>6.3054094297778617E-6</v>
      </c>
      <c r="AA107" s="2">
        <v>0.89494077999999999</v>
      </c>
      <c r="AB107">
        <v>337.84659799999997</v>
      </c>
      <c r="AC107">
        <f t="shared" si="46"/>
        <v>336.03779873566788</v>
      </c>
      <c r="AD107">
        <f t="shared" si="38"/>
        <v>3.2717547786483263</v>
      </c>
      <c r="AE107" s="20">
        <f t="shared" si="39"/>
        <v>2.8664320113104822E-5</v>
      </c>
    </row>
    <row r="108" spans="3:37" x14ac:dyDescent="0.25">
      <c r="C108" s="2">
        <v>0.91344687999999996</v>
      </c>
      <c r="D108">
        <v>260.16387900000001</v>
      </c>
      <c r="E108">
        <f t="shared" si="42"/>
        <v>261.26199459387703</v>
      </c>
      <c r="F108">
        <f t="shared" si="30"/>
        <v>1.2058578575158929</v>
      </c>
      <c r="G108" s="20">
        <f t="shared" si="31"/>
        <v>1.7815668340506779E-5</v>
      </c>
      <c r="I108" s="2">
        <v>0.9126341</v>
      </c>
      <c r="J108">
        <v>283.83714500000002</v>
      </c>
      <c r="K108">
        <f t="shared" si="43"/>
        <v>284.69249394128781</v>
      </c>
      <c r="L108">
        <f t="shared" si="32"/>
        <v>0.73162181136213744</v>
      </c>
      <c r="M108" s="20">
        <f t="shared" si="33"/>
        <v>9.0813033868117379E-6</v>
      </c>
      <c r="O108" s="2">
        <v>0.90600575000000005</v>
      </c>
      <c r="P108">
        <v>290.898439</v>
      </c>
      <c r="Q108">
        <f t="shared" si="44"/>
        <v>290.9893557954365</v>
      </c>
      <c r="R108">
        <f t="shared" si="34"/>
        <v>8.2658636924421852E-3</v>
      </c>
      <c r="S108" s="20">
        <f t="shared" si="35"/>
        <v>9.767995655242803E-8</v>
      </c>
      <c r="U108" s="2">
        <v>0.90412044999999996</v>
      </c>
      <c r="V108">
        <v>316.73790500000001</v>
      </c>
      <c r="W108">
        <f t="shared" si="45"/>
        <v>315.62986092013114</v>
      </c>
      <c r="X108">
        <f t="shared" si="36"/>
        <v>1.2277616829324631</v>
      </c>
      <c r="Y108" s="20">
        <f t="shared" si="37"/>
        <v>1.2238099947834108E-5</v>
      </c>
      <c r="AA108" s="2">
        <v>0.89618966</v>
      </c>
      <c r="AB108">
        <v>341.13169299999998</v>
      </c>
      <c r="AC108">
        <f t="shared" si="46"/>
        <v>339.99971333871713</v>
      </c>
      <c r="AD108">
        <f t="shared" si="38"/>
        <v>1.2813779535580481</v>
      </c>
      <c r="AE108" s="20">
        <f t="shared" si="39"/>
        <v>1.1011160888657089E-5</v>
      </c>
    </row>
    <row r="109" spans="3:37" x14ac:dyDescent="0.25">
      <c r="C109" s="2">
        <v>0.91431963999999999</v>
      </c>
      <c r="D109">
        <v>263.16151600000001</v>
      </c>
      <c r="E109">
        <f t="shared" si="42"/>
        <v>264.05504649213941</v>
      </c>
      <c r="F109">
        <f t="shared" si="30"/>
        <v>0.79839674038288722</v>
      </c>
      <c r="G109" s="20">
        <f t="shared" si="31"/>
        <v>1.1528531645309321E-5</v>
      </c>
      <c r="I109" s="2">
        <v>0.91346757000000001</v>
      </c>
      <c r="J109">
        <v>286.85844600000001</v>
      </c>
      <c r="K109">
        <f t="shared" si="43"/>
        <v>287.34220420097017</v>
      </c>
      <c r="L109">
        <f t="shared" si="32"/>
        <v>0.23402199700588355</v>
      </c>
      <c r="M109" s="20">
        <f t="shared" si="33"/>
        <v>2.8439463431279414E-6</v>
      </c>
      <c r="O109" s="2">
        <v>0.90727552</v>
      </c>
      <c r="P109">
        <v>294.20308499999999</v>
      </c>
      <c r="Q109">
        <f t="shared" si="44"/>
        <v>294.74708596083133</v>
      </c>
      <c r="R109">
        <f t="shared" si="34"/>
        <v>0.29593704538542143</v>
      </c>
      <c r="S109" s="20">
        <f t="shared" si="35"/>
        <v>3.419045565888434E-6</v>
      </c>
      <c r="U109" s="2">
        <v>0.90499437000000005</v>
      </c>
      <c r="V109">
        <v>319.17685799999998</v>
      </c>
      <c r="W109">
        <f t="shared" si="45"/>
        <v>318.3645333535809</v>
      </c>
      <c r="X109">
        <f t="shared" si="36"/>
        <v>0.6598713311798925</v>
      </c>
      <c r="Y109" s="20">
        <f t="shared" si="37"/>
        <v>6.47733665823065E-6</v>
      </c>
      <c r="AA109" s="2">
        <v>0.89694300999999999</v>
      </c>
      <c r="AB109">
        <v>343.76401900000002</v>
      </c>
      <c r="AC109">
        <f t="shared" si="46"/>
        <v>342.45236027076749</v>
      </c>
      <c r="AD109">
        <f t="shared" si="38"/>
        <v>1.7204486219719046</v>
      </c>
      <c r="AE109" s="20">
        <f t="shared" si="39"/>
        <v>1.4558642159138824E-5</v>
      </c>
    </row>
    <row r="110" spans="3:37" x14ac:dyDescent="0.25">
      <c r="C110" s="2">
        <v>0.91477478000000001</v>
      </c>
      <c r="D110">
        <v>265.99084399999998</v>
      </c>
      <c r="E110">
        <f t="shared" si="42"/>
        <v>265.53599180220135</v>
      </c>
      <c r="F110">
        <f t="shared" si="30"/>
        <v>0.2068905218422438</v>
      </c>
      <c r="G110" s="20">
        <f t="shared" si="31"/>
        <v>2.9242009915305749E-6</v>
      </c>
      <c r="I110" s="2">
        <v>0.91426004999999999</v>
      </c>
      <c r="J110">
        <v>290.29833400000001</v>
      </c>
      <c r="K110">
        <f t="shared" si="43"/>
        <v>289.91357443893816</v>
      </c>
      <c r="L110">
        <f t="shared" si="32"/>
        <v>0.1480399198285117</v>
      </c>
      <c r="M110" s="20">
        <f t="shared" si="33"/>
        <v>1.7566682596395582E-6</v>
      </c>
      <c r="O110" s="2">
        <v>0.90811779000000004</v>
      </c>
      <c r="P110">
        <v>296.76477199999999</v>
      </c>
      <c r="Q110">
        <f t="shared" si="44"/>
        <v>297.31010261477434</v>
      </c>
      <c r="R110">
        <f t="shared" si="34"/>
        <v>0.29738547941016319</v>
      </c>
      <c r="S110" s="20">
        <f t="shared" si="35"/>
        <v>3.3767201334121585E-6</v>
      </c>
      <c r="U110" s="2">
        <v>0.90586809999999995</v>
      </c>
      <c r="V110">
        <v>321.711996</v>
      </c>
      <c r="W110">
        <f t="shared" si="45"/>
        <v>321.16076098058994</v>
      </c>
      <c r="X110">
        <f t="shared" si="36"/>
        <v>0.30386004662400667</v>
      </c>
      <c r="Y110" s="20">
        <f t="shared" si="37"/>
        <v>2.9358853361277723E-6</v>
      </c>
      <c r="AA110" s="2">
        <v>0.89800031000000002</v>
      </c>
      <c r="AB110">
        <v>346.293252</v>
      </c>
      <c r="AC110">
        <f t="shared" si="46"/>
        <v>345.97485850481638</v>
      </c>
      <c r="AD110">
        <f t="shared" si="38"/>
        <v>0.10137441777523777</v>
      </c>
      <c r="AE110" s="20">
        <f t="shared" si="39"/>
        <v>8.453573155852131E-7</v>
      </c>
    </row>
    <row r="111" spans="3:37" x14ac:dyDescent="0.25">
      <c r="C111" s="2">
        <v>0.91564736000000002</v>
      </c>
      <c r="D111">
        <v>269.07114899999999</v>
      </c>
      <c r="E111">
        <f t="shared" si="42"/>
        <v>268.42219467642411</v>
      </c>
      <c r="F111">
        <f t="shared" si="30"/>
        <v>0.42114171408782641</v>
      </c>
      <c r="G111" s="20">
        <f t="shared" si="31"/>
        <v>5.8169320928742542E-6</v>
      </c>
      <c r="I111" s="2">
        <v>0.91518032999999999</v>
      </c>
      <c r="J111">
        <v>293.92345799999998</v>
      </c>
      <c r="K111">
        <f t="shared" si="43"/>
        <v>292.96358572325016</v>
      </c>
      <c r="L111">
        <f t="shared" si="32"/>
        <v>0.92135478767288348</v>
      </c>
      <c r="M111" s="20">
        <f t="shared" si="33"/>
        <v>1.0664939595592998E-5</v>
      </c>
      <c r="O111" s="2">
        <v>0.90923145999999999</v>
      </c>
      <c r="P111">
        <v>299.94707799999998</v>
      </c>
      <c r="Q111">
        <f t="shared" si="44"/>
        <v>300.78618199183393</v>
      </c>
      <c r="R111">
        <f t="shared" si="34"/>
        <v>0.70409550911167229</v>
      </c>
      <c r="S111" s="20">
        <f t="shared" si="35"/>
        <v>7.8260443238177223E-6</v>
      </c>
      <c r="U111" s="2">
        <v>0.90696063000000005</v>
      </c>
      <c r="V111">
        <v>324.70346699999999</v>
      </c>
      <c r="W111">
        <f t="shared" si="45"/>
        <v>324.7453464643155</v>
      </c>
      <c r="X111">
        <f t="shared" si="36"/>
        <v>1.753889531354395E-3</v>
      </c>
      <c r="Y111" s="20">
        <f t="shared" si="37"/>
        <v>1.6635213699174288E-8</v>
      </c>
      <c r="AA111" s="2">
        <v>0.89904136999999995</v>
      </c>
      <c r="AB111">
        <v>349.16627899999997</v>
      </c>
      <c r="AC111">
        <f t="shared" si="46"/>
        <v>349.53548251044003</v>
      </c>
      <c r="AD111">
        <f t="shared" si="38"/>
        <v>0.13631123212126264</v>
      </c>
      <c r="AE111" s="20">
        <f t="shared" si="39"/>
        <v>1.118065003720382E-6</v>
      </c>
    </row>
    <row r="112" spans="3:37" x14ac:dyDescent="0.25">
      <c r="C112" s="2">
        <v>0.91651917999999999</v>
      </c>
      <c r="D112">
        <v>272.51838500000002</v>
      </c>
      <c r="E112">
        <f t="shared" si="42"/>
        <v>271.36783229387459</v>
      </c>
      <c r="F112">
        <f t="shared" si="30"/>
        <v>1.3237715295725694</v>
      </c>
      <c r="G112" s="20">
        <f t="shared" si="31"/>
        <v>1.7824666927085498E-5</v>
      </c>
      <c r="I112" s="2">
        <v>0.91602760000000005</v>
      </c>
      <c r="J112">
        <v>297.43367899999998</v>
      </c>
      <c r="K112">
        <f t="shared" si="43"/>
        <v>295.83272286224314</v>
      </c>
      <c r="L112">
        <f t="shared" si="32"/>
        <v>2.5630605550212944</v>
      </c>
      <c r="M112" s="20">
        <f t="shared" si="33"/>
        <v>2.8972006969121321E-5</v>
      </c>
      <c r="O112" s="2">
        <v>0.91014762999999999</v>
      </c>
      <c r="P112">
        <v>302.784628</v>
      </c>
      <c r="Q112">
        <f t="shared" si="44"/>
        <v>303.72091058878209</v>
      </c>
      <c r="R112">
        <f t="shared" si="34"/>
        <v>0.87662508605649558</v>
      </c>
      <c r="S112" s="20">
        <f t="shared" si="35"/>
        <v>9.5619451680019433E-6</v>
      </c>
      <c r="U112" s="2">
        <v>0.90752692000000001</v>
      </c>
      <c r="V112">
        <v>326.92166800000001</v>
      </c>
      <c r="W112">
        <f t="shared" si="45"/>
        <v>326.64211455683028</v>
      </c>
      <c r="X112">
        <f t="shared" si="36"/>
        <v>7.8150127588052565E-2</v>
      </c>
      <c r="Y112" s="20">
        <f t="shared" si="37"/>
        <v>7.3121026443387172E-7</v>
      </c>
      <c r="AA112" s="2">
        <v>0.90011759999999996</v>
      </c>
      <c r="AB112">
        <v>352.61780499999998</v>
      </c>
      <c r="AC112">
        <f t="shared" si="46"/>
        <v>353.31318054330444</v>
      </c>
      <c r="AD112">
        <f t="shared" si="38"/>
        <v>0.48354714622597966</v>
      </c>
      <c r="AE112" s="20">
        <f t="shared" si="39"/>
        <v>3.8889319984571085E-6</v>
      </c>
    </row>
    <row r="113" spans="3:31" x14ac:dyDescent="0.25">
      <c r="C113" s="2">
        <v>0.91739117999999997</v>
      </c>
      <c r="D113">
        <v>275.87744199999997</v>
      </c>
      <c r="E113">
        <f t="shared" si="42"/>
        <v>274.37629675087686</v>
      </c>
      <c r="F113">
        <f t="shared" si="30"/>
        <v>2.2534370589648915</v>
      </c>
      <c r="G113" s="20">
        <f t="shared" si="31"/>
        <v>2.9608271285939231E-5</v>
      </c>
      <c r="I113" s="2">
        <v>0.91624192999999998</v>
      </c>
      <c r="J113">
        <v>300.02825999999999</v>
      </c>
      <c r="K113">
        <f t="shared" si="43"/>
        <v>296.56783052770629</v>
      </c>
      <c r="L113">
        <f t="shared" si="32"/>
        <v>11.974572132718835</v>
      </c>
      <c r="M113" s="20">
        <f t="shared" si="33"/>
        <v>1.3302573824514584E-4</v>
      </c>
      <c r="O113" s="2">
        <v>0.91108756000000002</v>
      </c>
      <c r="P113">
        <v>305.60424799999998</v>
      </c>
      <c r="Q113">
        <f t="shared" si="44"/>
        <v>306.80277262821681</v>
      </c>
      <c r="R113">
        <f t="shared" si="34"/>
        <v>1.4364612844422917</v>
      </c>
      <c r="S113" s="20">
        <f t="shared" si="35"/>
        <v>1.5380666371569058E-5</v>
      </c>
      <c r="U113" s="2">
        <v>0.90864442000000001</v>
      </c>
      <c r="V113">
        <v>330.188087</v>
      </c>
      <c r="W113">
        <f t="shared" si="45"/>
        <v>330.46325072270372</v>
      </c>
      <c r="X113">
        <f t="shared" si="36"/>
        <v>7.5715074292171683E-2</v>
      </c>
      <c r="Y113" s="20">
        <f t="shared" si="37"/>
        <v>6.9447969518966975E-7</v>
      </c>
      <c r="AA113" s="2">
        <v>0.90104086000000005</v>
      </c>
      <c r="AB113">
        <v>355.66867500000001</v>
      </c>
      <c r="AC113">
        <f t="shared" si="46"/>
        <v>356.63268712811225</v>
      </c>
      <c r="AD113">
        <f t="shared" si="38"/>
        <v>0.92931938314749885</v>
      </c>
      <c r="AE113" s="20">
        <f t="shared" si="39"/>
        <v>7.3463863006150327E-6</v>
      </c>
    </row>
    <row r="114" spans="3:31" x14ac:dyDescent="0.25">
      <c r="C114" s="2">
        <v>0.91826308999999995</v>
      </c>
      <c r="D114">
        <v>279.28058900000002</v>
      </c>
      <c r="E114">
        <f t="shared" si="42"/>
        <v>277.44688316021541</v>
      </c>
      <c r="F114">
        <f t="shared" si="30"/>
        <v>3.3624771068601946</v>
      </c>
      <c r="G114" s="20">
        <f t="shared" si="31"/>
        <v>4.3109981124853971E-5</v>
      </c>
      <c r="I114" s="2">
        <v>0.91676270999999998</v>
      </c>
      <c r="J114">
        <v>302.368315</v>
      </c>
      <c r="K114">
        <f t="shared" si="43"/>
        <v>298.36970881837391</v>
      </c>
      <c r="L114">
        <f t="shared" si="32"/>
        <v>15.988851395738356</v>
      </c>
      <c r="M114" s="20">
        <f t="shared" si="33"/>
        <v>1.748818370168281E-4</v>
      </c>
      <c r="O114" s="2">
        <v>0.91204890000000005</v>
      </c>
      <c r="P114">
        <v>308.48519099999999</v>
      </c>
      <c r="Q114">
        <f t="shared" si="44"/>
        <v>310.02973095822625</v>
      </c>
      <c r="R114">
        <f t="shared" si="34"/>
        <v>2.3856036825575977</v>
      </c>
      <c r="S114" s="20">
        <f t="shared" si="35"/>
        <v>2.5068575477300631E-5</v>
      </c>
      <c r="U114" s="2">
        <v>0.90930977000000002</v>
      </c>
      <c r="V114">
        <v>332.57512100000002</v>
      </c>
      <c r="W114">
        <f t="shared" si="45"/>
        <v>332.78775982488162</v>
      </c>
      <c r="X114">
        <f t="shared" si="36"/>
        <v>4.5215269847025306E-2</v>
      </c>
      <c r="Y114" s="20">
        <f t="shared" si="37"/>
        <v>4.0879503414874343E-7</v>
      </c>
      <c r="AA114" s="2">
        <v>0.90148972999999999</v>
      </c>
      <c r="AB114">
        <v>358.76651600000002</v>
      </c>
      <c r="AC114">
        <f t="shared" si="46"/>
        <v>358.27290338959142</v>
      </c>
      <c r="AD114">
        <f t="shared" si="38"/>
        <v>0.24365340915439654</v>
      </c>
      <c r="AE114" s="20">
        <f t="shared" si="39"/>
        <v>1.8929915963702812E-6</v>
      </c>
    </row>
    <row r="115" spans="3:31" x14ac:dyDescent="0.25">
      <c r="C115" s="2">
        <v>0.91913564000000003</v>
      </c>
      <c r="D115">
        <v>282.38062100000002</v>
      </c>
      <c r="E115">
        <f t="shared" si="42"/>
        <v>280.58237482614749</v>
      </c>
      <c r="F115">
        <f t="shared" si="30"/>
        <v>3.2336893017752746</v>
      </c>
      <c r="G115" s="20">
        <f t="shared" si="31"/>
        <v>4.0553515838642061E-5</v>
      </c>
      <c r="I115" s="2">
        <v>0.91733023000000002</v>
      </c>
      <c r="J115">
        <v>305.04342400000002</v>
      </c>
      <c r="K115">
        <f t="shared" si="43"/>
        <v>300.35869339358578</v>
      </c>
      <c r="L115">
        <f t="shared" si="32"/>
        <v>21.94670085467428</v>
      </c>
      <c r="M115" s="20">
        <f t="shared" si="33"/>
        <v>2.3585544659949378E-4</v>
      </c>
      <c r="O115" s="2">
        <v>0.9130315</v>
      </c>
      <c r="P115">
        <v>311.49932000000001</v>
      </c>
      <c r="Q115">
        <f t="shared" si="44"/>
        <v>313.40675949203813</v>
      </c>
      <c r="R115">
        <f t="shared" si="34"/>
        <v>3.63832541578665</v>
      </c>
      <c r="S115" s="20">
        <f t="shared" si="35"/>
        <v>3.7496206680380081E-5</v>
      </c>
      <c r="U115" s="2">
        <v>0.91023480000000001</v>
      </c>
      <c r="V115">
        <v>335.30621200000002</v>
      </c>
      <c r="W115">
        <f t="shared" si="45"/>
        <v>336.0810348031232</v>
      </c>
      <c r="X115">
        <f t="shared" si="36"/>
        <v>0.60035037623967158</v>
      </c>
      <c r="Y115" s="20">
        <f t="shared" si="37"/>
        <v>5.3397581632893516E-6</v>
      </c>
    </row>
    <row r="116" spans="3:31" x14ac:dyDescent="0.25">
      <c r="C116" s="2">
        <v>0.91969047000000004</v>
      </c>
      <c r="D116">
        <v>285.30467199999998</v>
      </c>
      <c r="E116">
        <f t="shared" si="42"/>
        <v>282.60878530349567</v>
      </c>
      <c r="F116">
        <f t="shared" si="30"/>
        <v>7.2678050803889604</v>
      </c>
      <c r="G116" s="20">
        <f t="shared" si="31"/>
        <v>8.9286439370647977E-5</v>
      </c>
      <c r="I116" s="2">
        <v>0.91776312999999998</v>
      </c>
      <c r="J116">
        <v>308.20639599999998</v>
      </c>
      <c r="K116">
        <f t="shared" si="43"/>
        <v>301.89370660971042</v>
      </c>
      <c r="L116">
        <f t="shared" si="32"/>
        <v>39.850047338274415</v>
      </c>
      <c r="M116" s="20">
        <f t="shared" si="33"/>
        <v>4.1951311979363887E-4</v>
      </c>
      <c r="O116" s="2">
        <v>0.91390497999999998</v>
      </c>
      <c r="P116">
        <v>314.15250900000001</v>
      </c>
      <c r="Q116">
        <f t="shared" si="44"/>
        <v>316.47585067133718</v>
      </c>
      <c r="R116">
        <f t="shared" si="34"/>
        <v>5.397916521771819</v>
      </c>
      <c r="S116" s="20">
        <f t="shared" si="35"/>
        <v>5.4694681638541355E-5</v>
      </c>
      <c r="U116" s="2">
        <v>0.91121730999999995</v>
      </c>
      <c r="V116">
        <v>338.36626699999999</v>
      </c>
      <c r="W116">
        <f t="shared" si="45"/>
        <v>339.65751751584509</v>
      </c>
      <c r="X116">
        <f t="shared" si="36"/>
        <v>1.6673278946702179</v>
      </c>
      <c r="Y116" s="20">
        <f t="shared" si="37"/>
        <v>1.4562867425435793E-5</v>
      </c>
    </row>
    <row r="117" spans="3:31" x14ac:dyDescent="0.25">
      <c r="C117" s="2">
        <v>0.92028739999999998</v>
      </c>
      <c r="D117">
        <v>287.94690200000002</v>
      </c>
      <c r="E117">
        <f t="shared" si="42"/>
        <v>284.81730577837061</v>
      </c>
      <c r="F117">
        <f t="shared" si="30"/>
        <v>9.7943725104370962</v>
      </c>
      <c r="G117" s="20">
        <f t="shared" si="31"/>
        <v>1.1812771325582965E-4</v>
      </c>
      <c r="O117" s="2">
        <v>0.91476183</v>
      </c>
      <c r="P117">
        <v>317.25057299999997</v>
      </c>
      <c r="Q117">
        <f t="shared" si="44"/>
        <v>319.54804761221391</v>
      </c>
      <c r="R117">
        <f t="shared" si="34"/>
        <v>5.2783895937675585</v>
      </c>
      <c r="S117" s="20">
        <f t="shared" si="35"/>
        <v>5.2444096961897849E-5</v>
      </c>
      <c r="U117" s="2">
        <v>0.91207526999999999</v>
      </c>
      <c r="V117">
        <v>340.93285300000002</v>
      </c>
      <c r="W117">
        <f t="shared" si="45"/>
        <v>342.84690417433245</v>
      </c>
      <c r="X117">
        <f t="shared" si="36"/>
        <v>3.6635918979633475</v>
      </c>
      <c r="Y117" s="20">
        <f t="shared" si="37"/>
        <v>3.1518778947746527E-5</v>
      </c>
    </row>
    <row r="118" spans="3:31" x14ac:dyDescent="0.25">
      <c r="O118" s="2">
        <v>0.91553987000000003</v>
      </c>
      <c r="P118">
        <v>320.50413099999997</v>
      </c>
      <c r="Q118">
        <f t="shared" si="44"/>
        <v>322.39056290976697</v>
      </c>
      <c r="R118">
        <f t="shared" si="34"/>
        <v>3.5586253501871621</v>
      </c>
      <c r="S118" s="20">
        <f t="shared" si="35"/>
        <v>3.4642961013430731E-5</v>
      </c>
      <c r="U118" s="2">
        <v>0.91285362999999997</v>
      </c>
      <c r="V118">
        <v>344.03682099999997</v>
      </c>
      <c r="W118">
        <f t="shared" si="45"/>
        <v>345.79385526222245</v>
      </c>
      <c r="X118">
        <f t="shared" si="36"/>
        <v>3.0871693986236797</v>
      </c>
      <c r="Y118" s="20">
        <f t="shared" si="37"/>
        <v>2.6082583635872286E-5</v>
      </c>
    </row>
    <row r="119" spans="3:31" x14ac:dyDescent="0.25">
      <c r="O119" s="2">
        <v>0.91653382999999999</v>
      </c>
      <c r="P119">
        <v>323.92871000000002</v>
      </c>
      <c r="Q119">
        <f t="shared" si="44"/>
        <v>326.09521158588296</v>
      </c>
      <c r="R119">
        <f t="shared" si="34"/>
        <v>4.6937291216332966</v>
      </c>
      <c r="S119" s="20">
        <f t="shared" si="35"/>
        <v>4.4732084801325472E-5</v>
      </c>
      <c r="U119" s="2">
        <v>0.91350706000000004</v>
      </c>
      <c r="V119">
        <v>346.82822800000002</v>
      </c>
      <c r="W119">
        <f t="shared" si="45"/>
        <v>348.30705122011602</v>
      </c>
      <c r="X119">
        <f t="shared" si="36"/>
        <v>2.186918116354251</v>
      </c>
      <c r="Y119" s="20">
        <f t="shared" si="37"/>
        <v>1.8180408958334352E-5</v>
      </c>
    </row>
    <row r="120" spans="3:31" x14ac:dyDescent="0.25">
      <c r="O120" s="2">
        <v>0.91728392999999997</v>
      </c>
      <c r="P120">
        <v>327.20020099999999</v>
      </c>
      <c r="Q120">
        <f t="shared" si="44"/>
        <v>328.9453669488791</v>
      </c>
      <c r="R120">
        <f t="shared" si="34"/>
        <v>3.0456041891271073</v>
      </c>
      <c r="S120" s="20">
        <f t="shared" si="35"/>
        <v>2.8447646169486967E-5</v>
      </c>
      <c r="U120" s="2">
        <v>0.91430869000000003</v>
      </c>
      <c r="V120">
        <v>349.22875199999999</v>
      </c>
      <c r="W120">
        <f t="shared" si="45"/>
        <v>351.43908635112734</v>
      </c>
      <c r="X120">
        <f t="shared" si="36"/>
        <v>4.8855779437735984</v>
      </c>
      <c r="Y120" s="20">
        <f t="shared" si="37"/>
        <v>4.0058618010477309E-5</v>
      </c>
    </row>
    <row r="121" spans="3:31" x14ac:dyDescent="0.25">
      <c r="O121" s="2">
        <v>0.91793672000000004</v>
      </c>
      <c r="P121">
        <v>330.29516100000001</v>
      </c>
      <c r="Q121">
        <f t="shared" si="44"/>
        <v>331.46381199896473</v>
      </c>
      <c r="R121">
        <f t="shared" si="34"/>
        <v>1.3657451573812427</v>
      </c>
      <c r="S121" s="20">
        <f t="shared" si="35"/>
        <v>1.2518873386895127E-5</v>
      </c>
      <c r="U121" s="2">
        <v>0.91474641999999995</v>
      </c>
      <c r="V121">
        <v>351.70185500000002</v>
      </c>
      <c r="W121">
        <f t="shared" si="45"/>
        <v>353.17199851943224</v>
      </c>
      <c r="X121">
        <f t="shared" si="36"/>
        <v>2.1613219677285338</v>
      </c>
      <c r="Y121" s="20">
        <f t="shared" si="37"/>
        <v>1.7473107537833266E-5</v>
      </c>
    </row>
    <row r="122" spans="3:31" x14ac:dyDescent="0.25">
      <c r="U122" s="2">
        <v>0.91549259999999999</v>
      </c>
      <c r="V122">
        <v>354.80927800000001</v>
      </c>
      <c r="W122">
        <f t="shared" si="45"/>
        <v>356.16281492229291</v>
      </c>
      <c r="X122">
        <f t="shared" si="36"/>
        <v>1.8320622000101454</v>
      </c>
      <c r="Y122" s="20">
        <f t="shared" si="37"/>
        <v>1.4552924580800556E-5</v>
      </c>
    </row>
    <row r="123" spans="3:31" x14ac:dyDescent="0.25">
      <c r="U123" s="2">
        <v>0.91634099999999996</v>
      </c>
      <c r="V123">
        <v>357.77774099999999</v>
      </c>
      <c r="W123">
        <f t="shared" si="45"/>
        <v>359.61946678306066</v>
      </c>
      <c r="X123">
        <f t="shared" si="36"/>
        <v>3.3919538599904282</v>
      </c>
      <c r="Y123" s="20">
        <f t="shared" si="37"/>
        <v>2.6498622655833661E-5</v>
      </c>
    </row>
  </sheetData>
  <pageMargins left="0.7" right="0.7" top="0.78740157499999996" bottom="0.78740157499999996"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D2576-FE03-7A45-B5BA-D8EDA97A9B70}">
  <dimension ref="A1:AP88"/>
  <sheetViews>
    <sheetView topLeftCell="U1" workbookViewId="0">
      <selection activeCell="X23" sqref="X23"/>
    </sheetView>
  </sheetViews>
  <sheetFormatPr baseColWidth="10" defaultRowHeight="15.75" x14ac:dyDescent="0.25"/>
  <cols>
    <col min="3" max="3" width="10.875" style="2"/>
    <col min="6" max="7" width="16.875" customWidth="1"/>
    <col min="8" max="8" width="6.375" customWidth="1"/>
    <col min="9" max="9" width="10.875" style="2"/>
    <col min="12" max="13" width="16.875" customWidth="1"/>
    <col min="14" max="14" width="5.625" customWidth="1"/>
    <col min="15" max="15" width="10.875" style="2"/>
    <col min="18" max="19" width="16.875" customWidth="1"/>
    <col min="21" max="21" width="13.5" customWidth="1"/>
  </cols>
  <sheetData>
    <row r="1" spans="1:42" x14ac:dyDescent="0.25">
      <c r="A1" t="s">
        <v>17</v>
      </c>
      <c r="C1" t="s">
        <v>1</v>
      </c>
      <c r="D1">
        <v>0.3</v>
      </c>
      <c r="E1">
        <v>0.3</v>
      </c>
      <c r="F1">
        <f>_xlfn.XLOOKUP(D3+20,D3:D150,C3:C150,,-1,1)-X9</f>
        <v>0.60504322175681513</v>
      </c>
      <c r="I1" t="s">
        <v>2</v>
      </c>
      <c r="J1">
        <v>0.4</v>
      </c>
      <c r="K1">
        <v>0.3</v>
      </c>
      <c r="L1">
        <f>_xlfn.XLOOKUP(J3+20,J3:J150,I3:I150,,-1,1)-X10</f>
        <v>0.60406912363139764</v>
      </c>
      <c r="O1" t="s">
        <v>3</v>
      </c>
      <c r="P1">
        <v>0.5</v>
      </c>
      <c r="Q1">
        <v>0.3</v>
      </c>
      <c r="R1">
        <f>_xlfn.XLOOKUP(P3+20,P3:P150,O3:O150,,-1,1)-X11</f>
        <v>0.59582666967571896</v>
      </c>
      <c r="W1" t="s">
        <v>41</v>
      </c>
    </row>
    <row r="2" spans="1:42"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W2" t="s">
        <v>32</v>
      </c>
      <c r="X2">
        <v>74.27592485656541</v>
      </c>
      <c r="AI2" t="s">
        <v>62</v>
      </c>
      <c r="AJ2" s="11" t="s">
        <v>61</v>
      </c>
      <c r="AK2" s="12">
        <v>7.82</v>
      </c>
    </row>
    <row r="3" spans="1:42" x14ac:dyDescent="0.25">
      <c r="C3" s="2">
        <v>0.50067092000000002</v>
      </c>
      <c r="D3">
        <v>198.372184</v>
      </c>
      <c r="E3">
        <f t="shared" ref="E3:E34" si="0">$X$6+$X$2*(1+TANH($X$3*(C3/F$1)-$X$4))+D$1^2*$X$5/((-$X$7*(C3/E$1-1)^$X$8+1))</f>
        <v>199.50981172036654</v>
      </c>
      <c r="F3">
        <f>(E3-D3)^2</f>
        <v>1.2941968301463662</v>
      </c>
      <c r="G3" s="20">
        <f>((E3-D3)/D3)^2</f>
        <v>3.2888099845252611E-5</v>
      </c>
      <c r="I3" s="2">
        <v>0.50076661</v>
      </c>
      <c r="J3">
        <v>229.94699299999999</v>
      </c>
      <c r="K3">
        <f t="shared" ref="K3:K34" si="1">$X$6+$X$2*(1+TANH($X$3*(I3/L$1)-$X$4))+J$1^2*$X$5/((-$X$7*(I3/K$1-1)^$X$8+1))</f>
        <v>230.66704812037216</v>
      </c>
      <c r="L3">
        <f>(K3-J3)^2</f>
        <v>0.51847937637417429</v>
      </c>
      <c r="M3" s="20">
        <f>((K3-J3)/J3)^2</f>
        <v>9.8056416245713381E-6</v>
      </c>
      <c r="O3" s="2">
        <v>0.50024371000000001</v>
      </c>
      <c r="P3">
        <v>270.58470499999999</v>
      </c>
      <c r="Q3">
        <f t="shared" ref="Q3:Q34" si="2">$X$6+$X$2*(1+TANH($X$3*(O3/R$1)-$X$4))+P$1^2*$X$5/((-$X$7*(O3/Q$1-1)^$X$8+1))</f>
        <v>270.72625648250437</v>
      </c>
      <c r="R3">
        <f>(Q3-P3)^2</f>
        <v>2.0036822199188613E-2</v>
      </c>
      <c r="S3" s="20">
        <f>((Q3-P3)/P3)^2</f>
        <v>2.7366695257578816E-7</v>
      </c>
      <c r="W3" t="s">
        <v>33</v>
      </c>
      <c r="X3">
        <v>18.282830407195171</v>
      </c>
      <c r="AI3" t="s">
        <v>63</v>
      </c>
      <c r="AJ3" s="11" t="s">
        <v>70</v>
      </c>
      <c r="AK3">
        <v>38.020000000000003</v>
      </c>
    </row>
    <row r="4" spans="1:42" x14ac:dyDescent="0.25">
      <c r="C4" s="2">
        <v>0.50680495999999997</v>
      </c>
      <c r="D4">
        <v>198.34039000000001</v>
      </c>
      <c r="E4">
        <f t="shared" si="0"/>
        <v>199.5102363108582</v>
      </c>
      <c r="F4">
        <f t="shared" ref="F4:F67" si="3">(E4-D4)^2</f>
        <v>1.3685403910285181</v>
      </c>
      <c r="G4" s="20">
        <f t="shared" ref="G4:G67" si="4">((E4-D4)/D4)^2</f>
        <v>3.478846720475443E-5</v>
      </c>
      <c r="I4" s="2">
        <v>0.50629444999999995</v>
      </c>
      <c r="J4">
        <v>229.87110200000001</v>
      </c>
      <c r="K4">
        <f t="shared" si="1"/>
        <v>230.66772244859794</v>
      </c>
      <c r="L4">
        <f t="shared" ref="L4:L67" si="5">(K4-J4)^2</f>
        <v>0.63460413912437474</v>
      </c>
      <c r="M4" s="20">
        <f t="shared" ref="M4:M67" si="6">((K4-J4)/J4)^2</f>
        <v>1.2009754913891428E-5</v>
      </c>
      <c r="O4" s="2">
        <v>0.50422272999999995</v>
      </c>
      <c r="P4">
        <v>270.46864900000003</v>
      </c>
      <c r="Q4">
        <f t="shared" si="2"/>
        <v>270.72697585904689</v>
      </c>
      <c r="R4">
        <f t="shared" ref="R4:R67" si="7">(Q4-P4)^2</f>
        <v>6.6732766105016578E-2</v>
      </c>
      <c r="S4" s="20">
        <f t="shared" ref="S4:S67" si="8">((Q4-P4)/P4)^2</f>
        <v>9.1223191767856167E-7</v>
      </c>
      <c r="W4" t="s">
        <v>34</v>
      </c>
      <c r="X4">
        <v>25.987856005877877</v>
      </c>
      <c r="AI4" t="s">
        <v>64</v>
      </c>
      <c r="AJ4" s="11" t="s">
        <v>65</v>
      </c>
      <c r="AK4">
        <v>0.23</v>
      </c>
    </row>
    <row r="5" spans="1:42" x14ac:dyDescent="0.25">
      <c r="C5" s="2">
        <v>0.51293889000000004</v>
      </c>
      <c r="D5">
        <v>198.27427900000001</v>
      </c>
      <c r="E5">
        <f t="shared" si="0"/>
        <v>199.51077668300491</v>
      </c>
      <c r="F5">
        <f t="shared" si="3"/>
        <v>1.5289265200764832</v>
      </c>
      <c r="G5" s="20">
        <f t="shared" si="4"/>
        <v>3.889142491240093E-5</v>
      </c>
      <c r="I5" s="2">
        <v>0.51212489999999999</v>
      </c>
      <c r="J5">
        <v>229.65559400000001</v>
      </c>
      <c r="K5">
        <f t="shared" si="1"/>
        <v>230.66861221522859</v>
      </c>
      <c r="L5">
        <f t="shared" si="5"/>
        <v>1.0262059043849059</v>
      </c>
      <c r="M5" s="20">
        <f t="shared" si="6"/>
        <v>1.9457204884451019E-5</v>
      </c>
      <c r="O5" s="2">
        <v>0.50823562</v>
      </c>
      <c r="P5">
        <v>270.457943</v>
      </c>
      <c r="Q5">
        <f t="shared" si="2"/>
        <v>270.72782649929053</v>
      </c>
      <c r="R5">
        <f t="shared" si="7"/>
        <v>7.2837103189300978E-2</v>
      </c>
      <c r="S5" s="20">
        <f t="shared" si="8"/>
        <v>9.9575657750404134E-7</v>
      </c>
      <c r="W5" t="s">
        <v>35</v>
      </c>
      <c r="X5">
        <v>445.08832497616032</v>
      </c>
      <c r="AI5" t="s">
        <v>66</v>
      </c>
      <c r="AJ5" s="11" t="s">
        <v>71</v>
      </c>
      <c r="AK5">
        <v>3.76</v>
      </c>
    </row>
    <row r="6" spans="1:42" x14ac:dyDescent="0.25">
      <c r="C6" s="2">
        <v>0.51877024999999999</v>
      </c>
      <c r="D6">
        <v>198.35922500000001</v>
      </c>
      <c r="E6">
        <f t="shared" si="0"/>
        <v>199.51142217040206</v>
      </c>
      <c r="F6">
        <f t="shared" si="3"/>
        <v>1.3275583194824843</v>
      </c>
      <c r="G6" s="20">
        <f t="shared" si="4"/>
        <v>3.3740289378349901E-5</v>
      </c>
      <c r="I6" s="2">
        <v>0.51825836999999997</v>
      </c>
      <c r="J6">
        <v>229.437737</v>
      </c>
      <c r="K6">
        <f t="shared" si="1"/>
        <v>230.66978957339546</v>
      </c>
      <c r="L6">
        <f t="shared" si="5"/>
        <v>1.517953543610385</v>
      </c>
      <c r="M6" s="20">
        <f t="shared" si="6"/>
        <v>2.883558585485521E-5</v>
      </c>
      <c r="O6" s="2">
        <v>0.51346049000000005</v>
      </c>
      <c r="P6">
        <v>270.40120200000001</v>
      </c>
      <c r="Q6">
        <f t="shared" si="2"/>
        <v>270.7291534521799</v>
      </c>
      <c r="R6">
        <f t="shared" si="7"/>
        <v>0.10755215498689785</v>
      </c>
      <c r="S6" s="20">
        <f t="shared" si="8"/>
        <v>1.4709634477157924E-6</v>
      </c>
      <c r="W6" t="s">
        <v>57</v>
      </c>
      <c r="X6">
        <v>159.45052110474765</v>
      </c>
      <c r="AI6" t="s">
        <v>69</v>
      </c>
      <c r="AJ6" s="11" t="s">
        <v>72</v>
      </c>
      <c r="AK6">
        <v>23.5</v>
      </c>
    </row>
    <row r="7" spans="1:42" x14ac:dyDescent="0.25">
      <c r="C7" s="2">
        <v>0.52429822000000004</v>
      </c>
      <c r="D7">
        <v>198.32605100000001</v>
      </c>
      <c r="E7">
        <f t="shared" si="0"/>
        <v>199.51217783080813</v>
      </c>
      <c r="F7">
        <f t="shared" si="3"/>
        <v>1.4068968587629163</v>
      </c>
      <c r="G7" s="20">
        <f t="shared" si="4"/>
        <v>3.5768664989881425E-5</v>
      </c>
      <c r="I7" s="2">
        <v>0.52408962999999997</v>
      </c>
      <c r="J7">
        <v>229.48836600000001</v>
      </c>
      <c r="K7">
        <f t="shared" si="1"/>
        <v>230.67118823380827</v>
      </c>
      <c r="L7">
        <f t="shared" si="5"/>
        <v>1.3990684367911446</v>
      </c>
      <c r="M7" s="20">
        <f t="shared" si="6"/>
        <v>2.6565476583077826E-5</v>
      </c>
      <c r="O7" s="2">
        <v>0.51898825000000004</v>
      </c>
      <c r="P7">
        <v>270.299395</v>
      </c>
      <c r="Q7">
        <f t="shared" si="2"/>
        <v>270.73087658282202</v>
      </c>
      <c r="R7">
        <f t="shared" si="7"/>
        <v>0.18617635631459242</v>
      </c>
      <c r="S7" s="20">
        <f t="shared" si="8"/>
        <v>2.5482050915496883E-6</v>
      </c>
      <c r="W7" t="s">
        <v>40</v>
      </c>
      <c r="X7">
        <v>1.3175398770849923E-3</v>
      </c>
      <c r="AP7" t="s">
        <v>80</v>
      </c>
    </row>
    <row r="8" spans="1:42" x14ac:dyDescent="0.25">
      <c r="C8" s="2">
        <v>0.52982633999999995</v>
      </c>
      <c r="D8">
        <v>198.33863400000001</v>
      </c>
      <c r="E8">
        <f t="shared" si="0"/>
        <v>199.51310122288356</v>
      </c>
      <c r="F8">
        <f t="shared" si="3"/>
        <v>1.3793732576277977</v>
      </c>
      <c r="G8" s="20">
        <f t="shared" si="4"/>
        <v>3.5064460904357359E-5</v>
      </c>
      <c r="I8" s="2">
        <v>0.52992048999999997</v>
      </c>
      <c r="J8">
        <v>229.41012599999999</v>
      </c>
      <c r="K8">
        <f t="shared" si="1"/>
        <v>230.67291638323678</v>
      </c>
      <c r="L8">
        <f t="shared" si="5"/>
        <v>1.5946395519953205</v>
      </c>
      <c r="M8" s="20">
        <f t="shared" si="6"/>
        <v>3.0299632766801852E-5</v>
      </c>
      <c r="O8" s="2">
        <v>0.52421298000000005</v>
      </c>
      <c r="P8">
        <v>270.19689699999998</v>
      </c>
      <c r="Q8">
        <f t="shared" si="2"/>
        <v>270.73286494522756</v>
      </c>
      <c r="R8">
        <f t="shared" si="7"/>
        <v>0.28726163831147711</v>
      </c>
      <c r="S8" s="20">
        <f t="shared" si="8"/>
        <v>3.9347479578930395E-6</v>
      </c>
      <c r="W8" t="s">
        <v>58</v>
      </c>
      <c r="X8">
        <v>9.1328793835885342</v>
      </c>
    </row>
    <row r="9" spans="1:42" x14ac:dyDescent="0.25">
      <c r="C9" s="2">
        <v>0.53535423999999998</v>
      </c>
      <c r="D9">
        <v>198.28258299999999</v>
      </c>
      <c r="E9">
        <f t="shared" si="0"/>
        <v>199.51422409155492</v>
      </c>
      <c r="F9">
        <f t="shared" si="3"/>
        <v>1.5169397784066294</v>
      </c>
      <c r="G9" s="20">
        <f t="shared" si="4"/>
        <v>3.8583285305762441E-5</v>
      </c>
      <c r="I9" s="2">
        <v>0.53544831999999998</v>
      </c>
      <c r="J9">
        <v>229.331197</v>
      </c>
      <c r="K9">
        <f t="shared" si="1"/>
        <v>230.67491905552947</v>
      </c>
      <c r="L9">
        <f t="shared" si="5"/>
        <v>1.8055889625163404</v>
      </c>
      <c r="M9" s="20">
        <f t="shared" si="6"/>
        <v>3.4331487085937285E-5</v>
      </c>
      <c r="O9" s="2">
        <v>0.53034636000000002</v>
      </c>
      <c r="P9">
        <v>269.94776200000001</v>
      </c>
      <c r="Q9">
        <f t="shared" si="2"/>
        <v>270.73573382295831</v>
      </c>
      <c r="R9">
        <f t="shared" si="7"/>
        <v>0.62089959377622284</v>
      </c>
      <c r="S9" s="20">
        <f t="shared" si="8"/>
        <v>8.5204378527730745E-6</v>
      </c>
      <c r="V9">
        <v>0.3</v>
      </c>
      <c r="W9" t="s">
        <v>59</v>
      </c>
      <c r="X9">
        <v>0.20503662824318494</v>
      </c>
    </row>
    <row r="10" spans="1:42" x14ac:dyDescent="0.25">
      <c r="C10" s="2">
        <v>0.54088252999999997</v>
      </c>
      <c r="D10">
        <v>198.3554</v>
      </c>
      <c r="E10">
        <f t="shared" si="0"/>
        <v>199.51558344779534</v>
      </c>
      <c r="F10">
        <f t="shared" si="3"/>
        <v>1.3460256325382667</v>
      </c>
      <c r="G10" s="20">
        <f t="shared" si="4"/>
        <v>3.4210961010748992E-5</v>
      </c>
      <c r="I10" s="2">
        <v>0.54097596999999997</v>
      </c>
      <c r="J10">
        <v>229.19203300000001</v>
      </c>
      <c r="K10">
        <f t="shared" si="1"/>
        <v>230.67734302956475</v>
      </c>
      <c r="L10">
        <f t="shared" si="5"/>
        <v>2.2061458839256196</v>
      </c>
      <c r="M10" s="20">
        <f t="shared" si="6"/>
        <v>4.1998636720687188E-5</v>
      </c>
      <c r="O10" s="2">
        <v>0.53557109000000003</v>
      </c>
      <c r="P10">
        <v>269.84526399999999</v>
      </c>
      <c r="Q10">
        <f t="shared" si="2"/>
        <v>270.73871946748022</v>
      </c>
      <c r="R10">
        <f t="shared" si="7"/>
        <v>0.798262672370329</v>
      </c>
      <c r="S10" s="20">
        <f t="shared" si="8"/>
        <v>1.0962666972242094E-5</v>
      </c>
      <c r="V10">
        <v>0.4</v>
      </c>
      <c r="W10" t="s">
        <v>59</v>
      </c>
      <c r="X10">
        <v>0.20823311636860234</v>
      </c>
      <c r="AI10" t="s">
        <v>67</v>
      </c>
    </row>
    <row r="11" spans="1:42" x14ac:dyDescent="0.25">
      <c r="C11" s="2">
        <v>0.54641035999999998</v>
      </c>
      <c r="D11">
        <v>198.27646999999999</v>
      </c>
      <c r="E11">
        <f t="shared" si="0"/>
        <v>199.51722167757001</v>
      </c>
      <c r="F11">
        <f t="shared" si="3"/>
        <v>1.5394647253928124</v>
      </c>
      <c r="G11" s="20">
        <f t="shared" si="4"/>
        <v>3.91586206375393E-5</v>
      </c>
      <c r="I11" s="2">
        <v>0.54650363000000002</v>
      </c>
      <c r="J11">
        <v>229.05287000000001</v>
      </c>
      <c r="K11">
        <f t="shared" si="1"/>
        <v>230.68026425865585</v>
      </c>
      <c r="L11">
        <f t="shared" si="5"/>
        <v>2.6484120731059928</v>
      </c>
      <c r="M11" s="20">
        <f t="shared" si="6"/>
        <v>5.0479388281607417E-5</v>
      </c>
      <c r="O11" s="2">
        <v>0.54109914000000003</v>
      </c>
      <c r="P11">
        <v>269.834969</v>
      </c>
      <c r="Q11">
        <f t="shared" si="2"/>
        <v>270.74252314041235</v>
      </c>
      <c r="R11">
        <f t="shared" si="7"/>
        <v>0.82365451777958887</v>
      </c>
      <c r="S11" s="20">
        <f t="shared" si="8"/>
        <v>1.131224032466312E-5</v>
      </c>
      <c r="V11">
        <v>0.5</v>
      </c>
      <c r="W11" t="s">
        <v>59</v>
      </c>
      <c r="X11">
        <v>0.19028087032428112</v>
      </c>
      <c r="AI11" t="s">
        <v>68</v>
      </c>
      <c r="AJ11">
        <f>1-2*(AK5/AK3)^2</f>
        <v>0.98043943205505779</v>
      </c>
      <c r="AL11" t="s">
        <v>74</v>
      </c>
      <c r="AM11">
        <f>-0.357+0.45*EXP(-0.0375*AK6)</f>
        <v>-0.17058085936973211</v>
      </c>
    </row>
    <row r="12" spans="1:42" x14ac:dyDescent="0.25">
      <c r="C12" s="2">
        <v>0.55193846999999996</v>
      </c>
      <c r="D12">
        <v>198.289053</v>
      </c>
      <c r="E12">
        <f t="shared" si="0"/>
        <v>199.51918804477731</v>
      </c>
      <c r="F12">
        <f t="shared" si="3"/>
        <v>1.5132322283892823</v>
      </c>
      <c r="G12" s="20">
        <f t="shared" si="4"/>
        <v>3.8486472278187007E-5</v>
      </c>
      <c r="I12" s="2">
        <v>0.55188055000000003</v>
      </c>
      <c r="J12">
        <v>228.92669699999999</v>
      </c>
      <c r="K12">
        <f t="shared" si="1"/>
        <v>230.68366591723264</v>
      </c>
      <c r="L12">
        <f t="shared" si="5"/>
        <v>3.0869397761216875</v>
      </c>
      <c r="M12" s="20">
        <f t="shared" si="6"/>
        <v>5.8902709463412321E-5</v>
      </c>
      <c r="O12" s="2">
        <v>0.54662710999999997</v>
      </c>
      <c r="P12">
        <v>269.80179600000002</v>
      </c>
      <c r="Q12">
        <f t="shared" si="2"/>
        <v>270.74710664871128</v>
      </c>
      <c r="R12">
        <f t="shared" si="7"/>
        <v>0.89361222256689632</v>
      </c>
      <c r="S12" s="20">
        <f t="shared" si="8"/>
        <v>1.2276072019972796E-5</v>
      </c>
      <c r="AI12" t="s">
        <v>73</v>
      </c>
      <c r="AJ12">
        <f>0.0524*AK4^4-0.15*AK4^3+0.1659*AK4^2-0.0706*AK4+0.0119</f>
        <v>2.7596966840000015E-3</v>
      </c>
      <c r="AL12" t="s">
        <v>75</v>
      </c>
      <c r="AM12">
        <f>0.0524*(AK4-AM11)^4-0.15*(AK4-AM11)^3+0.1659*(AK4-AM11)^2-0.0706*(AK4-AM11)+0.0119</f>
        <v>1.947505191539245E-3</v>
      </c>
    </row>
    <row r="13" spans="1:42" x14ac:dyDescent="0.25">
      <c r="C13" s="2">
        <v>0.55746658000000004</v>
      </c>
      <c r="D13">
        <v>198.301636</v>
      </c>
      <c r="E13">
        <f t="shared" si="0"/>
        <v>199.5215387968878</v>
      </c>
      <c r="F13">
        <f t="shared" si="3"/>
        <v>1.4881628338546629</v>
      </c>
      <c r="G13" s="20">
        <f t="shared" si="4"/>
        <v>3.7844071966647023E-5</v>
      </c>
      <c r="I13" s="2">
        <v>0.55755916999999999</v>
      </c>
      <c r="J13">
        <v>228.855332</v>
      </c>
      <c r="K13">
        <f t="shared" si="1"/>
        <v>230.68796110458754</v>
      </c>
      <c r="L13">
        <f t="shared" si="5"/>
        <v>3.3585294349813264</v>
      </c>
      <c r="M13" s="20">
        <f t="shared" si="6"/>
        <v>6.4124957204180323E-5</v>
      </c>
      <c r="O13" s="2">
        <v>0.55215543</v>
      </c>
      <c r="P13">
        <v>269.88605200000001</v>
      </c>
      <c r="Q13">
        <f t="shared" si="2"/>
        <v>270.75260740763827</v>
      </c>
      <c r="R13">
        <f t="shared" si="7"/>
        <v>0.75091827450710946</v>
      </c>
      <c r="S13" s="20">
        <f t="shared" si="8"/>
        <v>1.030936207807241E-5</v>
      </c>
      <c r="AI13" t="s">
        <v>76</v>
      </c>
      <c r="AJ13">
        <f>1/(1+AJ12*AK2)</f>
        <v>0.97887506551030834</v>
      </c>
      <c r="AL13" t="s">
        <v>77</v>
      </c>
      <c r="AM13">
        <f>1/(1+AM12*AK2)</f>
        <v>0.98499896748579596</v>
      </c>
    </row>
    <row r="14" spans="1:42" x14ac:dyDescent="0.25">
      <c r="C14" s="2">
        <v>0.56299500999999996</v>
      </c>
      <c r="D14">
        <v>198.417171</v>
      </c>
      <c r="E14">
        <f t="shared" si="0"/>
        <v>199.52433858489854</v>
      </c>
      <c r="F14">
        <f t="shared" si="3"/>
        <v>1.2258200610500831</v>
      </c>
      <c r="G14" s="20">
        <f t="shared" si="4"/>
        <v>3.1136387104035765E-5</v>
      </c>
      <c r="I14" s="2">
        <v>0.56308734999999999</v>
      </c>
      <c r="J14">
        <v>228.890793</v>
      </c>
      <c r="K14">
        <f t="shared" si="1"/>
        <v>230.69295220368934</v>
      </c>
      <c r="L14">
        <f t="shared" si="5"/>
        <v>3.2477777954422047</v>
      </c>
      <c r="M14" s="20">
        <f t="shared" si="6"/>
        <v>6.1991145386584089E-5</v>
      </c>
      <c r="O14" s="2">
        <v>0.55768315999999996</v>
      </c>
      <c r="P14">
        <v>269.77280500000001</v>
      </c>
      <c r="Q14">
        <f t="shared" si="2"/>
        <v>270.75918165819752</v>
      </c>
      <c r="R14">
        <f t="shared" si="7"/>
        <v>0.97293891183689574</v>
      </c>
      <c r="S14" s="20">
        <f t="shared" si="8"/>
        <v>1.3368701851499044E-5</v>
      </c>
      <c r="U14">
        <v>0.3</v>
      </c>
      <c r="V14" t="s">
        <v>38</v>
      </c>
      <c r="X14">
        <f>SUM(F3:F150)</f>
        <v>227.17112326503985</v>
      </c>
    </row>
    <row r="15" spans="1:42" x14ac:dyDescent="0.25">
      <c r="C15" s="2">
        <v>0.56852318999999996</v>
      </c>
      <c r="D15">
        <v>198.45263199999999</v>
      </c>
      <c r="E15">
        <f t="shared" si="0"/>
        <v>199.52766073767103</v>
      </c>
      <c r="F15">
        <f t="shared" si="3"/>
        <v>1.1556867868185752</v>
      </c>
      <c r="G15" s="20">
        <f t="shared" si="4"/>
        <v>2.9344480245306893E-5</v>
      </c>
      <c r="I15" s="2">
        <v>0.56861545999999996</v>
      </c>
      <c r="J15">
        <v>228.90337600000001</v>
      </c>
      <c r="K15">
        <f t="shared" si="1"/>
        <v>230.69887421688833</v>
      </c>
      <c r="L15">
        <f t="shared" si="5"/>
        <v>3.2238138468491333</v>
      </c>
      <c r="M15" s="20">
        <f t="shared" si="6"/>
        <v>6.1526974587764366E-5</v>
      </c>
      <c r="O15" s="2">
        <v>0.56321127000000004</v>
      </c>
      <c r="P15">
        <v>269.78538800000001</v>
      </c>
      <c r="Q15">
        <f t="shared" si="2"/>
        <v>270.76701046598788</v>
      </c>
      <c r="R15">
        <f t="shared" si="7"/>
        <v>0.96358266573210405</v>
      </c>
      <c r="S15" s="20">
        <f t="shared" si="8"/>
        <v>1.3238906985674347E-5</v>
      </c>
      <c r="U15">
        <v>0.4</v>
      </c>
      <c r="V15" t="s">
        <v>38</v>
      </c>
      <c r="X15">
        <f>SUM(L3:L150)</f>
        <v>298.42463583141057</v>
      </c>
      <c r="AI15" t="s">
        <v>78</v>
      </c>
      <c r="AJ15">
        <f>1/(X5*10^-4*PI()*AK2*AJ13*AJ11)</f>
        <v>0.95290396920224574</v>
      </c>
      <c r="AL15" t="s">
        <v>79</v>
      </c>
      <c r="AM15">
        <f>1/(X5*10^-4*PI()*AK2*AM13*AJ11)</f>
        <v>0.94697960715510299</v>
      </c>
    </row>
    <row r="16" spans="1:42" x14ac:dyDescent="0.25">
      <c r="C16" s="2">
        <v>0.57405130000000004</v>
      </c>
      <c r="D16">
        <v>198.465215</v>
      </c>
      <c r="E16">
        <f t="shared" si="0"/>
        <v>199.53158912764954</v>
      </c>
      <c r="F16">
        <f t="shared" si="3"/>
        <v>1.1371537801203147</v>
      </c>
      <c r="G16" s="20">
        <f t="shared" si="4"/>
        <v>2.8870240480163648E-5</v>
      </c>
      <c r="I16" s="2">
        <v>0.57414357000000005</v>
      </c>
      <c r="J16">
        <v>228.91595899999999</v>
      </c>
      <c r="K16">
        <f t="shared" si="1"/>
        <v>230.70587643650745</v>
      </c>
      <c r="L16">
        <f t="shared" si="5"/>
        <v>3.2038044295134576</v>
      </c>
      <c r="M16" s="20">
        <f t="shared" si="6"/>
        <v>6.1138369999176517E-5</v>
      </c>
      <c r="O16" s="2">
        <v>0.56873938000000002</v>
      </c>
      <c r="P16">
        <v>269.79797100000002</v>
      </c>
      <c r="Q16">
        <f t="shared" si="2"/>
        <v>270.77629884657495</v>
      </c>
      <c r="R16">
        <f t="shared" si="7"/>
        <v>0.95712537538393516</v>
      </c>
      <c r="S16" s="20">
        <f t="shared" si="8"/>
        <v>1.3148962049282644E-5</v>
      </c>
      <c r="U16">
        <v>0.5</v>
      </c>
      <c r="V16" t="s">
        <v>38</v>
      </c>
      <c r="X16">
        <f>SUM(R3:R150)</f>
        <v>206.04659771104505</v>
      </c>
    </row>
    <row r="17" spans="3:42" x14ac:dyDescent="0.25">
      <c r="C17" s="2">
        <v>0.57957948000000004</v>
      </c>
      <c r="D17">
        <v>198.500676</v>
      </c>
      <c r="E17">
        <f t="shared" si="0"/>
        <v>199.53621904781991</v>
      </c>
      <c r="F17">
        <f t="shared" si="3"/>
        <v>1.0723494038881565</v>
      </c>
      <c r="G17" s="20">
        <f t="shared" si="4"/>
        <v>2.7215250399775129E-5</v>
      </c>
      <c r="I17" s="2">
        <v>0.57967168000000002</v>
      </c>
      <c r="J17">
        <v>228.92854199999999</v>
      </c>
      <c r="K17">
        <f t="shared" si="1"/>
        <v>230.71412834086721</v>
      </c>
      <c r="L17">
        <f t="shared" si="5"/>
        <v>3.1883185806915599</v>
      </c>
      <c r="M17" s="20">
        <f t="shared" si="6"/>
        <v>6.0836164483534552E-5</v>
      </c>
      <c r="O17" s="2">
        <v>0.57426748999999999</v>
      </c>
      <c r="P17">
        <v>269.81055400000002</v>
      </c>
      <c r="Q17">
        <f t="shared" si="2"/>
        <v>270.78728066366386</v>
      </c>
      <c r="R17">
        <f t="shared" si="7"/>
        <v>0.95399497551189538</v>
      </c>
      <c r="S17" s="20">
        <f t="shared" si="8"/>
        <v>1.3104734300585736E-5</v>
      </c>
      <c r="U17" t="s">
        <v>39</v>
      </c>
      <c r="V17" t="s">
        <v>38</v>
      </c>
      <c r="X17">
        <f>SUM(X14:X16)</f>
        <v>731.64235680749539</v>
      </c>
    </row>
    <row r="18" spans="3:42" x14ac:dyDescent="0.25">
      <c r="C18" s="2">
        <v>0.58510766000000003</v>
      </c>
      <c r="D18">
        <v>198.536137</v>
      </c>
      <c r="E18">
        <f t="shared" si="0"/>
        <v>199.54165832739463</v>
      </c>
      <c r="F18">
        <f t="shared" si="3"/>
        <v>1.0110731398454631</v>
      </c>
      <c r="G18" s="20">
        <f t="shared" si="4"/>
        <v>2.5650949066482338E-5</v>
      </c>
      <c r="I18" s="2">
        <v>0.58519979</v>
      </c>
      <c r="J18">
        <v>228.941125</v>
      </c>
      <c r="K18">
        <f t="shared" si="1"/>
        <v>230.72382194839827</v>
      </c>
      <c r="L18">
        <f t="shared" si="5"/>
        <v>3.1780084098284971</v>
      </c>
      <c r="M18" s="20">
        <f t="shared" si="6"/>
        <v>6.0632771060289746E-5</v>
      </c>
      <c r="O18" s="2">
        <v>0.57979559999999997</v>
      </c>
      <c r="P18">
        <v>269.82313699999997</v>
      </c>
      <c r="Q18">
        <f t="shared" si="2"/>
        <v>270.80022149518066</v>
      </c>
      <c r="R18">
        <f t="shared" si="7"/>
        <v>0.95469411072250521</v>
      </c>
      <c r="S18" s="20">
        <f t="shared" si="8"/>
        <v>1.3113114978859717E-5</v>
      </c>
      <c r="V18" s="9" t="s">
        <v>49</v>
      </c>
      <c r="X18">
        <f>X17/3</f>
        <v>243.88078560249846</v>
      </c>
    </row>
    <row r="19" spans="3:42" x14ac:dyDescent="0.25">
      <c r="C19" s="2">
        <v>0.59063555000000001</v>
      </c>
      <c r="D19">
        <v>198.477047</v>
      </c>
      <c r="E19">
        <f t="shared" si="0"/>
        <v>199.54802858485635</v>
      </c>
      <c r="F19">
        <f t="shared" si="3"/>
        <v>1.1470015551014301</v>
      </c>
      <c r="G19" s="20">
        <f t="shared" si="4"/>
        <v>2.9116785509454991E-5</v>
      </c>
      <c r="I19" s="2">
        <v>0.59072815000000001</v>
      </c>
      <c r="J19">
        <v>229.033781</v>
      </c>
      <c r="K19">
        <f t="shared" si="1"/>
        <v>230.73517489082258</v>
      </c>
      <c r="L19">
        <f t="shared" si="5"/>
        <v>2.8947411717283718</v>
      </c>
      <c r="M19" s="20">
        <f t="shared" si="6"/>
        <v>5.5183679249734106E-5</v>
      </c>
      <c r="O19" s="2">
        <v>0.58532371999999999</v>
      </c>
      <c r="P19">
        <v>269.83571999999998</v>
      </c>
      <c r="Q19">
        <f t="shared" si="2"/>
        <v>270.81542226134474</v>
      </c>
      <c r="R19">
        <f t="shared" si="7"/>
        <v>0.95981652088402714</v>
      </c>
      <c r="S19" s="20">
        <f t="shared" si="8"/>
        <v>1.3182243865496658E-5</v>
      </c>
      <c r="AI19" t="s">
        <v>81</v>
      </c>
    </row>
    <row r="20" spans="3:42" x14ac:dyDescent="0.25">
      <c r="C20" s="2">
        <v>0.59616365999999998</v>
      </c>
      <c r="D20">
        <v>198.48963000000001</v>
      </c>
      <c r="E20">
        <f t="shared" si="0"/>
        <v>199.55546802943365</v>
      </c>
      <c r="F20">
        <f t="shared" si="3"/>
        <v>1.1360107049870052</v>
      </c>
      <c r="G20" s="20">
        <f t="shared" si="4"/>
        <v>2.8834125178330631E-5</v>
      </c>
      <c r="I20" s="2">
        <v>0.59625651999999996</v>
      </c>
      <c r="J20">
        <v>229.134838</v>
      </c>
      <c r="K20">
        <f t="shared" si="1"/>
        <v>230.74843172283036</v>
      </c>
      <c r="L20">
        <f t="shared" si="5"/>
        <v>2.6036847023575374</v>
      </c>
      <c r="M20" s="20">
        <f t="shared" si="6"/>
        <v>4.9591374030774309E-5</v>
      </c>
      <c r="O20" s="2">
        <v>0.59085182999999997</v>
      </c>
      <c r="P20">
        <v>269.84830299999999</v>
      </c>
      <c r="Q20">
        <f t="shared" si="2"/>
        <v>270.83322305879244</v>
      </c>
      <c r="R20">
        <f t="shared" si="7"/>
        <v>0.97006752221173154</v>
      </c>
      <c r="S20" s="20">
        <f t="shared" si="8"/>
        <v>1.3321789965158244E-5</v>
      </c>
      <c r="U20" t="s">
        <v>127</v>
      </c>
      <c r="V20" t="s">
        <v>87</v>
      </c>
      <c r="X20">
        <f>X17/COUNT(E3:E88,K3:K85,Q3:Q70)</f>
        <v>3.0870985519303602</v>
      </c>
      <c r="AI20" t="s">
        <v>83</v>
      </c>
      <c r="AJ20">
        <f>1/(AJ13*AJ11)</f>
        <v>1.0419622004875788</v>
      </c>
      <c r="AL20" t="s">
        <v>84</v>
      </c>
      <c r="AM20">
        <f>1/(AM13*AJ11)</f>
        <v>1.0354841486432846</v>
      </c>
    </row>
    <row r="21" spans="3:42" x14ac:dyDescent="0.25">
      <c r="C21" s="2">
        <v>0.60169176999999996</v>
      </c>
      <c r="D21">
        <v>198.50221300000001</v>
      </c>
      <c r="E21">
        <f t="shared" si="0"/>
        <v>199.5641314599896</v>
      </c>
      <c r="F21">
        <f t="shared" si="3"/>
        <v>1.1276708156666508</v>
      </c>
      <c r="G21" s="20">
        <f t="shared" si="4"/>
        <v>2.8618814208641995E-5</v>
      </c>
      <c r="I21" s="2">
        <v>0.60178472999999999</v>
      </c>
      <c r="J21">
        <v>229.17869999999999</v>
      </c>
      <c r="K21">
        <f t="shared" si="1"/>
        <v>230.76386773929161</v>
      </c>
      <c r="L21">
        <f t="shared" si="5"/>
        <v>2.5127567616909059</v>
      </c>
      <c r="M21" s="20">
        <f t="shared" si="6"/>
        <v>4.784118706977399E-5</v>
      </c>
      <c r="O21" s="2">
        <v>0.59637994000000005</v>
      </c>
      <c r="P21">
        <v>269.86088599999999</v>
      </c>
      <c r="Q21">
        <f t="shared" si="2"/>
        <v>270.8540076574285</v>
      </c>
      <c r="R21">
        <f t="shared" si="7"/>
        <v>0.98629062645353704</v>
      </c>
      <c r="S21" s="20">
        <f t="shared" si="8"/>
        <v>1.3543316315540862E-5</v>
      </c>
      <c r="U21" t="s">
        <v>128</v>
      </c>
      <c r="W21" t="s">
        <v>88</v>
      </c>
      <c r="X21">
        <f>SQRT(X20)</f>
        <v>1.7570141012326452</v>
      </c>
      <c r="AI21" t="s">
        <v>82</v>
      </c>
      <c r="AJ21">
        <f>(X5*10^-4*PI()*AK2-AJ20)/(X6*10^-4*PI()*AK2)</f>
        <v>0.13146331109841666</v>
      </c>
      <c r="AL21" t="s">
        <v>85</v>
      </c>
      <c r="AM21">
        <f>(X5*10^-4*PI()*AK2-AM20)/(X6*10^-4*PI()*AK2)</f>
        <v>0.14800050622230607</v>
      </c>
      <c r="AP21" t="s">
        <v>86</v>
      </c>
    </row>
    <row r="22" spans="3:42" x14ac:dyDescent="0.25">
      <c r="C22" s="2">
        <v>0.60721988000000005</v>
      </c>
      <c r="D22">
        <v>198.51479599999999</v>
      </c>
      <c r="E22">
        <f t="shared" si="0"/>
        <v>199.57419319629201</v>
      </c>
      <c r="F22">
        <f t="shared" si="3"/>
        <v>1.1223224195114034</v>
      </c>
      <c r="G22" s="20">
        <f t="shared" si="4"/>
        <v>2.8479468165875607E-5</v>
      </c>
      <c r="I22" s="2">
        <v>0.60731329999999994</v>
      </c>
      <c r="J22">
        <v>229.343029</v>
      </c>
      <c r="K22">
        <f t="shared" si="1"/>
        <v>230.78179451189803</v>
      </c>
      <c r="L22">
        <f t="shared" si="5"/>
        <v>2.0700461982271894</v>
      </c>
      <c r="M22" s="20">
        <f t="shared" si="6"/>
        <v>3.9355818569158242E-5</v>
      </c>
      <c r="O22" s="2">
        <v>0.60190805000000003</v>
      </c>
      <c r="P22">
        <v>269.873469</v>
      </c>
      <c r="Q22">
        <f t="shared" si="2"/>
        <v>270.87820815332282</v>
      </c>
      <c r="R22">
        <f t="shared" si="7"/>
        <v>1.0095007662198501</v>
      </c>
      <c r="S22" s="20">
        <f t="shared" si="8"/>
        <v>1.3860735297188415E-5</v>
      </c>
      <c r="U22" t="s">
        <v>129</v>
      </c>
      <c r="X22">
        <f>SQRT(SUM(G3:G88,M3:M85,S3:S70)/COUNT(G3:G88,M3:M85,S3:S70))</f>
        <v>7.2196115935039516E-3</v>
      </c>
    </row>
    <row r="23" spans="3:42" x14ac:dyDescent="0.25">
      <c r="C23" s="2">
        <v>0.61274799000000002</v>
      </c>
      <c r="D23">
        <v>198.527379</v>
      </c>
      <c r="E23">
        <f t="shared" si="0"/>
        <v>199.58584893919266</v>
      </c>
      <c r="F23">
        <f t="shared" si="3"/>
        <v>1.1203586121745175</v>
      </c>
      <c r="G23" s="20">
        <f t="shared" si="4"/>
        <v>2.8426031893208887E-5</v>
      </c>
      <c r="I23" s="2">
        <v>0.61284179000000005</v>
      </c>
      <c r="J23">
        <v>229.48144099999999</v>
      </c>
      <c r="K23">
        <f t="shared" si="1"/>
        <v>230.80255867330547</v>
      </c>
      <c r="L23">
        <f t="shared" si="5"/>
        <v>1.7453519067200847</v>
      </c>
      <c r="M23" s="20">
        <f t="shared" si="6"/>
        <v>3.3142698659444746E-5</v>
      </c>
      <c r="O23" s="2">
        <v>0.60743616</v>
      </c>
      <c r="P23">
        <v>269.88605200000001</v>
      </c>
      <c r="Q23">
        <f t="shared" si="2"/>
        <v>270.9063102251971</v>
      </c>
      <c r="R23">
        <f t="shared" si="7"/>
        <v>1.0409268460823295</v>
      </c>
      <c r="S23" s="20">
        <f t="shared" si="8"/>
        <v>1.4290891721995354E-5</v>
      </c>
    </row>
    <row r="24" spans="3:42" x14ac:dyDescent="0.25">
      <c r="C24" s="2">
        <v>0.61827613999999997</v>
      </c>
      <c r="D24">
        <v>198.551401</v>
      </c>
      <c r="E24">
        <f t="shared" si="0"/>
        <v>199.59931819450836</v>
      </c>
      <c r="F24">
        <f t="shared" si="3"/>
        <v>1.0981304465462676</v>
      </c>
      <c r="G24" s="20">
        <f t="shared" si="4"/>
        <v>2.7855311612269063E-5</v>
      </c>
      <c r="I24" s="2">
        <v>0.61837021000000003</v>
      </c>
      <c r="J24">
        <v>229.59697600000001</v>
      </c>
      <c r="K24">
        <f t="shared" si="1"/>
        <v>230.82654991714338</v>
      </c>
      <c r="L24">
        <f t="shared" si="5"/>
        <v>1.5118520177192898</v>
      </c>
      <c r="M24" s="20">
        <f t="shared" si="6"/>
        <v>2.8679855340386915E-5</v>
      </c>
      <c r="O24" s="2">
        <v>0.61296454</v>
      </c>
      <c r="P24">
        <v>269.99014699999998</v>
      </c>
      <c r="Q24">
        <f t="shared" si="2"/>
        <v>270.93886060317601</v>
      </c>
      <c r="R24">
        <f t="shared" si="7"/>
        <v>0.90005750085124858</v>
      </c>
      <c r="S24" s="20">
        <f t="shared" si="8"/>
        <v>1.2347368934302408E-5</v>
      </c>
      <c r="U24" t="s">
        <v>123</v>
      </c>
      <c r="V24" s="14">
        <f>X3-X4</f>
        <v>-7.7050255986827061</v>
      </c>
    </row>
    <row r="25" spans="3:42" x14ac:dyDescent="0.25">
      <c r="C25" s="2">
        <v>0.62380431000000003</v>
      </c>
      <c r="D25">
        <v>198.583823</v>
      </c>
      <c r="E25">
        <f t="shared" si="0"/>
        <v>199.61484662924562</v>
      </c>
      <c r="F25">
        <f t="shared" si="3"/>
        <v>1.0630097240628176</v>
      </c>
      <c r="G25" s="20">
        <f t="shared" si="4"/>
        <v>2.6955631021744096E-5</v>
      </c>
      <c r="I25" s="2">
        <v>0.62389846000000004</v>
      </c>
      <c r="J25">
        <v>229.655315</v>
      </c>
      <c r="K25">
        <f t="shared" si="1"/>
        <v>230.85420371535156</v>
      </c>
      <c r="L25">
        <f t="shared" si="5"/>
        <v>1.4373341517973084</v>
      </c>
      <c r="M25" s="20">
        <f t="shared" si="6"/>
        <v>2.7252399260701546E-5</v>
      </c>
      <c r="O25" s="2">
        <v>0.61849268000000002</v>
      </c>
      <c r="P25">
        <v>270.01113099999998</v>
      </c>
      <c r="Q25">
        <f t="shared" si="2"/>
        <v>270.97646707761339</v>
      </c>
      <c r="R25">
        <f t="shared" si="7"/>
        <v>0.93187374274205315</v>
      </c>
      <c r="S25" s="20">
        <f t="shared" si="8"/>
        <v>1.2781850655382502E-5</v>
      </c>
      <c r="U25" t="s">
        <v>119</v>
      </c>
      <c r="V25" s="15">
        <f>1+TANH(X3-X4)</f>
        <v>4.0600343387264815E-7</v>
      </c>
    </row>
    <row r="26" spans="3:42" x14ac:dyDescent="0.25">
      <c r="C26" s="2">
        <v>0.62933262000000001</v>
      </c>
      <c r="D26">
        <v>198.66504</v>
      </c>
      <c r="E26">
        <f t="shared" si="0"/>
        <v>199.63270952918307</v>
      </c>
      <c r="F26">
        <f t="shared" si="3"/>
        <v>0.9363843177093838</v>
      </c>
      <c r="G26" s="20">
        <f t="shared" si="4"/>
        <v>2.3725273827159512E-5</v>
      </c>
      <c r="I26" s="2">
        <v>0.62942688000000002</v>
      </c>
      <c r="J26">
        <v>229.770849</v>
      </c>
      <c r="K26">
        <f t="shared" si="1"/>
        <v>230.88600922735196</v>
      </c>
      <c r="L26">
        <f t="shared" si="5"/>
        <v>1.2435823326676847</v>
      </c>
      <c r="M26" s="20">
        <f t="shared" si="6"/>
        <v>2.3555085531796693E-5</v>
      </c>
      <c r="O26" s="2">
        <v>0.62371816999999996</v>
      </c>
      <c r="P26">
        <v>270.16029200000003</v>
      </c>
      <c r="Q26">
        <f t="shared" si="2"/>
        <v>271.01728031057718</v>
      </c>
      <c r="R26">
        <f t="shared" si="7"/>
        <v>0.73442896446587935</v>
      </c>
      <c r="S26" s="20">
        <f t="shared" si="8"/>
        <v>1.0062520130683113E-5</v>
      </c>
      <c r="U26" t="s">
        <v>120</v>
      </c>
      <c r="V26" s="15">
        <f>_xlfn.SECH(X3-X4)^2</f>
        <v>8.120067027106819E-7</v>
      </c>
    </row>
    <row r="27" spans="3:42" x14ac:dyDescent="0.25">
      <c r="C27" s="2">
        <v>0.63516426000000004</v>
      </c>
      <c r="D27">
        <v>198.841498</v>
      </c>
      <c r="E27">
        <f t="shared" si="0"/>
        <v>199.6544218944511</v>
      </c>
      <c r="F27">
        <f t="shared" si="3"/>
        <v>0.66084525816954809</v>
      </c>
      <c r="G27" s="20">
        <f t="shared" si="4"/>
        <v>1.6714205039304948E-5</v>
      </c>
      <c r="I27" s="2">
        <v>0.63495557999999996</v>
      </c>
      <c r="J27">
        <v>229.97789599999999</v>
      </c>
      <c r="K27">
        <f t="shared" si="1"/>
        <v>230.92251196426349</v>
      </c>
      <c r="L27">
        <f t="shared" si="5"/>
        <v>0.89229931994147182</v>
      </c>
      <c r="M27" s="20">
        <f t="shared" si="6"/>
        <v>1.6870904581417949E-5</v>
      </c>
      <c r="O27" s="2">
        <v>0.62954986000000002</v>
      </c>
      <c r="P27">
        <v>270.35355099999998</v>
      </c>
      <c r="Q27">
        <f t="shared" si="2"/>
        <v>271.06967543534972</v>
      </c>
      <c r="R27">
        <f t="shared" si="7"/>
        <v>0.51283420690498527</v>
      </c>
      <c r="S27" s="20">
        <f t="shared" si="8"/>
        <v>7.0163755926205421E-6</v>
      </c>
    </row>
    <row r="28" spans="3:42" x14ac:dyDescent="0.25">
      <c r="C28" s="2">
        <v>0.64038969000000001</v>
      </c>
      <c r="D28">
        <v>198.967782</v>
      </c>
      <c r="E28">
        <f t="shared" si="0"/>
        <v>199.67670477858849</v>
      </c>
      <c r="F28">
        <f t="shared" si="3"/>
        <v>0.50257150600162137</v>
      </c>
      <c r="G28" s="20">
        <f t="shared" si="4"/>
        <v>1.2694989461833789E-5</v>
      </c>
      <c r="I28" s="2">
        <v>0.64048406999999996</v>
      </c>
      <c r="J28">
        <v>230.11327</v>
      </c>
      <c r="K28">
        <f t="shared" si="1"/>
        <v>230.96431618492846</v>
      </c>
      <c r="L28">
        <f t="shared" si="5"/>
        <v>0.72427960888129306</v>
      </c>
      <c r="M28" s="20">
        <f t="shared" si="6"/>
        <v>1.3678010427225828E-5</v>
      </c>
      <c r="O28" s="2">
        <v>0.63507877999999995</v>
      </c>
      <c r="P28">
        <v>270.632271</v>
      </c>
      <c r="Q28">
        <f t="shared" si="2"/>
        <v>271.12689593595792</v>
      </c>
      <c r="R28">
        <f t="shared" si="7"/>
        <v>0.24465382727137208</v>
      </c>
      <c r="S28" s="20">
        <f t="shared" si="8"/>
        <v>3.3403567370812384E-6</v>
      </c>
    </row>
    <row r="29" spans="3:42" x14ac:dyDescent="0.25">
      <c r="C29" s="2">
        <v>0.64591827999999996</v>
      </c>
      <c r="D29">
        <v>199.140512</v>
      </c>
      <c r="E29">
        <f t="shared" si="0"/>
        <v>199.70356368931422</v>
      </c>
      <c r="F29">
        <f t="shared" si="3"/>
        <v>0.31702720483959856</v>
      </c>
      <c r="G29" s="20">
        <f t="shared" si="4"/>
        <v>7.9942420343800428E-6</v>
      </c>
      <c r="I29" s="2">
        <v>0.64601273999999997</v>
      </c>
      <c r="J29">
        <v>230.311916</v>
      </c>
      <c r="K29">
        <f t="shared" si="1"/>
        <v>231.01210224000272</v>
      </c>
      <c r="L29">
        <f t="shared" si="5"/>
        <v>0.49026077068914958</v>
      </c>
      <c r="M29" s="20">
        <f t="shared" si="6"/>
        <v>9.2426035941005288E-6</v>
      </c>
      <c r="O29" s="2">
        <v>0.64060744000000003</v>
      </c>
      <c r="P29">
        <v>270.827879</v>
      </c>
      <c r="Q29">
        <f t="shared" si="2"/>
        <v>271.19242655296011</v>
      </c>
      <c r="R29">
        <f t="shared" si="7"/>
        <v>0.13289491836921044</v>
      </c>
      <c r="S29" s="20">
        <f t="shared" si="8"/>
        <v>1.8118474855550272E-6</v>
      </c>
    </row>
    <row r="30" spans="3:42" x14ac:dyDescent="0.25">
      <c r="C30" s="2">
        <v>0.65144696999999996</v>
      </c>
      <c r="D30">
        <v>199.34451999999999</v>
      </c>
      <c r="E30">
        <f t="shared" si="0"/>
        <v>199.73422042830862</v>
      </c>
      <c r="F30">
        <f t="shared" si="3"/>
        <v>0.15186642382392884</v>
      </c>
      <c r="G30" s="20">
        <f t="shared" si="4"/>
        <v>3.8216698270846949E-6</v>
      </c>
      <c r="I30" s="2">
        <v>0.65154113000000002</v>
      </c>
      <c r="J30">
        <v>230.416011</v>
      </c>
      <c r="K30">
        <f t="shared" si="1"/>
        <v>231.06662129255906</v>
      </c>
      <c r="L30">
        <f t="shared" si="5"/>
        <v>0.42329375278379255</v>
      </c>
      <c r="M30" s="20">
        <f t="shared" si="6"/>
        <v>7.9729043032425745E-6</v>
      </c>
      <c r="O30" s="2">
        <v>0.64643938999999995</v>
      </c>
      <c r="P30">
        <v>271.10728799999998</v>
      </c>
      <c r="Q30">
        <f t="shared" si="2"/>
        <v>271.27173616093961</v>
      </c>
      <c r="R30">
        <f t="shared" si="7"/>
        <v>2.7043197636425792E-2</v>
      </c>
      <c r="S30" s="20">
        <f t="shared" si="8"/>
        <v>3.6793885869243862E-7</v>
      </c>
    </row>
    <row r="31" spans="3:42" x14ac:dyDescent="0.25">
      <c r="C31" s="2">
        <v>0.65697572000000004</v>
      </c>
      <c r="D31">
        <v>199.56604400000001</v>
      </c>
      <c r="E31">
        <f t="shared" si="0"/>
        <v>199.76915422735561</v>
      </c>
      <c r="F31">
        <f t="shared" si="3"/>
        <v>4.1253764456447052E-2</v>
      </c>
      <c r="G31" s="20">
        <f t="shared" si="4"/>
        <v>1.0358342998542818E-6</v>
      </c>
      <c r="I31" s="2">
        <v>0.65706971999999997</v>
      </c>
      <c r="J31">
        <v>230.588741</v>
      </c>
      <c r="K31">
        <f t="shared" si="1"/>
        <v>231.1287202097823</v>
      </c>
      <c r="L31">
        <f t="shared" si="5"/>
        <v>0.29157754699711974</v>
      </c>
      <c r="M31" s="20">
        <f t="shared" si="6"/>
        <v>5.4837529593255843E-6</v>
      </c>
      <c r="O31" s="2">
        <v>0.65208401999999999</v>
      </c>
      <c r="P31">
        <v>271.366848</v>
      </c>
      <c r="Q31">
        <f t="shared" si="2"/>
        <v>271.35974921516328</v>
      </c>
      <c r="R31">
        <f t="shared" si="7"/>
        <v>5.0392746158160799E-5</v>
      </c>
      <c r="S31" s="20">
        <f t="shared" si="8"/>
        <v>6.8431245644215886E-10</v>
      </c>
    </row>
    <row r="32" spans="3:42" x14ac:dyDescent="0.25">
      <c r="C32" s="2">
        <v>0.66250452000000004</v>
      </c>
      <c r="D32">
        <v>199.80740800000001</v>
      </c>
      <c r="E32">
        <f t="shared" si="0"/>
        <v>199.80890164710809</v>
      </c>
      <c r="F32">
        <f t="shared" si="3"/>
        <v>2.2309816834677164E-6</v>
      </c>
      <c r="G32" s="20">
        <f t="shared" si="4"/>
        <v>5.5882114750096612E-11</v>
      </c>
      <c r="I32" s="2">
        <v>0.66259842000000002</v>
      </c>
      <c r="J32">
        <v>230.79578799999999</v>
      </c>
      <c r="K32">
        <f t="shared" si="1"/>
        <v>231.19933833633903</v>
      </c>
      <c r="L32">
        <f t="shared" si="5"/>
        <v>0.16285287395935036</v>
      </c>
      <c r="M32" s="20">
        <f t="shared" si="6"/>
        <v>3.057311358255933E-6</v>
      </c>
      <c r="O32" s="2">
        <v>0.65719406000000002</v>
      </c>
      <c r="P32">
        <v>271.62060500000001</v>
      </c>
      <c r="Q32">
        <f t="shared" si="2"/>
        <v>271.4501654010773</v>
      </c>
      <c r="R32">
        <f t="shared" si="7"/>
        <v>2.904965688093504E-2</v>
      </c>
      <c r="S32" s="20">
        <f t="shared" si="8"/>
        <v>3.9374548120335721E-7</v>
      </c>
    </row>
    <row r="33" spans="3:19" x14ac:dyDescent="0.25">
      <c r="C33" s="2">
        <v>0.66803290999999998</v>
      </c>
      <c r="D33">
        <v>199.91150300000001</v>
      </c>
      <c r="E33">
        <f t="shared" si="0"/>
        <v>199.85406034924665</v>
      </c>
      <c r="F33">
        <f t="shared" si="3"/>
        <v>3.2996581255723464E-3</v>
      </c>
      <c r="G33" s="20">
        <f t="shared" si="4"/>
        <v>8.2564504082937018E-8</v>
      </c>
      <c r="I33" s="2">
        <v>0.66812749999999999</v>
      </c>
      <c r="J33">
        <v>231.12866399999999</v>
      </c>
      <c r="K33">
        <f t="shared" si="1"/>
        <v>231.27952971293178</v>
      </c>
      <c r="L33">
        <f t="shared" si="5"/>
        <v>2.2760463338417157E-2</v>
      </c>
      <c r="M33" s="20">
        <f t="shared" si="6"/>
        <v>4.2606266638487608E-7</v>
      </c>
      <c r="O33" s="2">
        <v>0.66272282999999998</v>
      </c>
      <c r="P33">
        <v>271.85052899999999</v>
      </c>
      <c r="Q33">
        <f t="shared" si="2"/>
        <v>271.56088483639962</v>
      </c>
      <c r="R33">
        <f t="shared" si="7"/>
        <v>8.3893741507758759E-2</v>
      </c>
      <c r="S33" s="20">
        <f t="shared" si="8"/>
        <v>1.1351916780086021E-6</v>
      </c>
    </row>
    <row r="34" spans="3:19" x14ac:dyDescent="0.25">
      <c r="C34" s="2">
        <v>0.67356147</v>
      </c>
      <c r="D34">
        <v>200.07279399999999</v>
      </c>
      <c r="E34">
        <f t="shared" si="0"/>
        <v>199.90531061167809</v>
      </c>
      <c r="F34">
        <f t="shared" si="3"/>
        <v>2.8050685363783686E-2</v>
      </c>
      <c r="G34" s="20">
        <f t="shared" si="4"/>
        <v>7.0075693226113536E-7</v>
      </c>
      <c r="I34" s="2">
        <v>0.67365648</v>
      </c>
      <c r="J34">
        <v>231.427223</v>
      </c>
      <c r="K34">
        <f t="shared" si="1"/>
        <v>231.37046157690295</v>
      </c>
      <c r="L34">
        <f t="shared" si="5"/>
        <v>3.221859152001579E-3</v>
      </c>
      <c r="M34" s="20">
        <f t="shared" si="6"/>
        <v>6.0155821578154764E-8</v>
      </c>
      <c r="O34" s="2">
        <v>0.66825226000000004</v>
      </c>
      <c r="P34">
        <v>272.29779600000001</v>
      </c>
      <c r="Q34">
        <f t="shared" si="2"/>
        <v>271.68663580619693</v>
      </c>
      <c r="R34">
        <f t="shared" si="7"/>
        <v>0.37351678248940984</v>
      </c>
      <c r="S34" s="20">
        <f t="shared" si="8"/>
        <v>5.0375789737281185E-6</v>
      </c>
    </row>
    <row r="35" spans="3:19" x14ac:dyDescent="0.25">
      <c r="C35" s="2">
        <v>0.67909012000000002</v>
      </c>
      <c r="D35">
        <v>200.26536300000001</v>
      </c>
      <c r="E35">
        <f t="shared" ref="E35:E66" si="9">$X$6+$X$2*(1+TANH($X$3*(C35/F$1)-$X$4))+D$1^2*$X$5/((-$X$7*(C35/E$1-1)^$X$8+1))</f>
        <v>199.9634140541167</v>
      </c>
      <c r="F35">
        <f t="shared" si="3"/>
        <v>9.1173165920042473E-2</v>
      </c>
      <c r="G35" s="20">
        <f t="shared" si="4"/>
        <v>2.2732926683865519E-6</v>
      </c>
      <c r="I35" s="2">
        <v>0.67918515000000002</v>
      </c>
      <c r="J35">
        <v>231.62283099999999</v>
      </c>
      <c r="K35">
        <f t="shared" ref="K35:K66" si="10">$X$6+$X$2*(1+TANH($X$3*(I35/L$1)-$X$4))+J$1^2*$X$5/((-$X$7*(I35/K$1-1)^$X$8+1))</f>
        <v>231.4734437839266</v>
      </c>
      <c r="L35">
        <f t="shared" si="5"/>
        <v>2.2316540326158575E-2</v>
      </c>
      <c r="M35" s="20">
        <f t="shared" si="6"/>
        <v>4.1597203713634866E-7</v>
      </c>
      <c r="O35" s="2">
        <v>0.67378143999999995</v>
      </c>
      <c r="P35">
        <v>272.66498999999999</v>
      </c>
      <c r="Q35">
        <f t="shared" ref="Q35:Q66" si="11">$X$6+$X$2*(1+TANH($X$3*(O35/R$1)-$X$4))+P$1^2*$X$5/((-$X$7*(O35/Q$1-1)^$X$8+1))</f>
        <v>271.82924987390129</v>
      </c>
      <c r="R35">
        <f t="shared" si="7"/>
        <v>0.69846155837146928</v>
      </c>
      <c r="S35" s="20">
        <f t="shared" si="8"/>
        <v>9.3947180716759798E-6</v>
      </c>
    </row>
    <row r="36" spans="3:19" x14ac:dyDescent="0.25">
      <c r="C36" s="2">
        <v>0.68461897000000005</v>
      </c>
      <c r="D36">
        <v>200.52120500000001</v>
      </c>
      <c r="E36">
        <f t="shared" si="9"/>
        <v>200.02923474305624</v>
      </c>
      <c r="F36">
        <f t="shared" si="3"/>
        <v>0.24203473371732218</v>
      </c>
      <c r="G36" s="20">
        <f t="shared" si="4"/>
        <v>6.0194537686029356E-6</v>
      </c>
      <c r="I36" s="2">
        <v>0.68471402999999997</v>
      </c>
      <c r="J36">
        <v>231.89011099999999</v>
      </c>
      <c r="K36">
        <f t="shared" si="10"/>
        <v>231.58996214648914</v>
      </c>
      <c r="L36">
        <f t="shared" si="5"/>
        <v>9.00893342638764E-2</v>
      </c>
      <c r="M36" s="20">
        <f t="shared" si="6"/>
        <v>1.6753630029847659E-6</v>
      </c>
      <c r="O36" s="2">
        <v>0.67961360000000004</v>
      </c>
      <c r="P36">
        <v>273.01303300000001</v>
      </c>
      <c r="Q36">
        <f t="shared" si="11"/>
        <v>272.00025497711056</v>
      </c>
      <c r="R36">
        <f t="shared" si="7"/>
        <v>1.0257193236478621</v>
      </c>
      <c r="S36" s="20">
        <f t="shared" si="8"/>
        <v>1.3761373359763781E-5</v>
      </c>
    </row>
    <row r="37" spans="3:19" x14ac:dyDescent="0.25">
      <c r="C37" s="2">
        <v>0.69014794999999995</v>
      </c>
      <c r="D37">
        <v>200.81976399999999</v>
      </c>
      <c r="E37">
        <f t="shared" si="9"/>
        <v>200.10375339641234</v>
      </c>
      <c r="F37">
        <f t="shared" si="3"/>
        <v>0.51267118444994819</v>
      </c>
      <c r="G37" s="20">
        <f t="shared" si="4"/>
        <v>1.2712354731908225E-5</v>
      </c>
      <c r="I37" s="2">
        <v>0.69024293000000003</v>
      </c>
      <c r="J37">
        <v>232.16275400000001</v>
      </c>
      <c r="K37">
        <f t="shared" si="10"/>
        <v>231.72167738908217</v>
      </c>
      <c r="L37">
        <f t="shared" si="5"/>
        <v>0.19454857669876105</v>
      </c>
      <c r="M37" s="20">
        <f t="shared" si="6"/>
        <v>3.6094660736644503E-6</v>
      </c>
      <c r="O37" s="2">
        <v>0.68483994999999998</v>
      </c>
      <c r="P37">
        <v>273.445133</v>
      </c>
      <c r="Q37">
        <f t="shared" si="11"/>
        <v>272.17365905035251</v>
      </c>
      <c r="R37">
        <f t="shared" si="7"/>
        <v>1.6166460046321784</v>
      </c>
      <c r="S37" s="20">
        <f t="shared" si="8"/>
        <v>2.1620938307723054E-5</v>
      </c>
    </row>
    <row r="38" spans="3:19" x14ac:dyDescent="0.25">
      <c r="C38" s="2">
        <v>0.69567699000000005</v>
      </c>
      <c r="D38">
        <v>201.141201</v>
      </c>
      <c r="E38">
        <f t="shared" si="9"/>
        <v>200.18809183956185</v>
      </c>
      <c r="F38">
        <f t="shared" si="3"/>
        <v>0.9084170717111073</v>
      </c>
      <c r="G38" s="20">
        <f t="shared" si="4"/>
        <v>2.245345667001178E-5</v>
      </c>
      <c r="I38" s="2">
        <v>0.69577177000000001</v>
      </c>
      <c r="J38">
        <v>232.41555700000001</v>
      </c>
      <c r="K38">
        <f t="shared" si="10"/>
        <v>231.87047035219609</v>
      </c>
      <c r="L38">
        <f t="shared" si="5"/>
        <v>0.29711945361410724</v>
      </c>
      <c r="M38" s="20">
        <f t="shared" si="6"/>
        <v>5.5004813738723543E-6</v>
      </c>
      <c r="O38" s="2">
        <v>0.69036920999999996</v>
      </c>
      <c r="P38">
        <v>273.83520399999998</v>
      </c>
      <c r="Q38">
        <f t="shared" si="11"/>
        <v>272.38043546520737</v>
      </c>
      <c r="R38">
        <f t="shared" si="7"/>
        <v>2.1163514898226263</v>
      </c>
      <c r="S38" s="20">
        <f t="shared" si="8"/>
        <v>2.8223393993750379E-5</v>
      </c>
    </row>
    <row r="39" spans="3:19" x14ac:dyDescent="0.25">
      <c r="C39" s="2">
        <v>0.70120614999999997</v>
      </c>
      <c r="D39">
        <v>201.49695500000001</v>
      </c>
      <c r="E39">
        <f t="shared" si="9"/>
        <v>200.28354489678014</v>
      </c>
      <c r="F39">
        <f t="shared" si="3"/>
        <v>1.472364078596059</v>
      </c>
      <c r="G39" s="20">
        <f t="shared" si="4"/>
        <v>3.6264211449930336E-5</v>
      </c>
      <c r="I39" s="2">
        <v>0.70130060000000005</v>
      </c>
      <c r="J39">
        <v>232.66836000000001</v>
      </c>
      <c r="K39">
        <f t="shared" si="10"/>
        <v>232.03848377183016</v>
      </c>
      <c r="L39">
        <f t="shared" si="5"/>
        <v>0.39674406281347524</v>
      </c>
      <c r="M39" s="20">
        <f t="shared" si="6"/>
        <v>7.3288490884303946E-6</v>
      </c>
      <c r="O39" s="2">
        <v>0.69589844999999995</v>
      </c>
      <c r="P39">
        <v>274.22223700000001</v>
      </c>
      <c r="Q39">
        <f t="shared" si="11"/>
        <v>272.61414369516558</v>
      </c>
      <c r="R39">
        <f t="shared" si="7"/>
        <v>2.5859640770533074</v>
      </c>
      <c r="S39" s="20">
        <f t="shared" si="8"/>
        <v>3.4388810102451751E-5</v>
      </c>
    </row>
    <row r="40" spans="3:19" x14ac:dyDescent="0.25">
      <c r="C40" s="2">
        <v>0.70673490999999999</v>
      </c>
      <c r="D40">
        <v>201.72687999999999</v>
      </c>
      <c r="E40">
        <f t="shared" si="9"/>
        <v>200.39160566258295</v>
      </c>
      <c r="F40">
        <f t="shared" si="3"/>
        <v>1.7829575561645346</v>
      </c>
      <c r="G40" s="20">
        <f t="shared" si="4"/>
        <v>4.3814056265918436E-5</v>
      </c>
      <c r="I40" s="2">
        <v>0.70682957999999996</v>
      </c>
      <c r="J40">
        <v>232.96691899999999</v>
      </c>
      <c r="K40">
        <f t="shared" si="10"/>
        <v>232.22817455778511</v>
      </c>
      <c r="L40">
        <f t="shared" si="5"/>
        <v>0.54574335090337467</v>
      </c>
      <c r="M40" s="20">
        <f t="shared" si="6"/>
        <v>1.005541364920975E-5</v>
      </c>
      <c r="O40" s="2">
        <v>0.70122735000000003</v>
      </c>
      <c r="P40">
        <v>274.82994400000001</v>
      </c>
      <c r="Q40">
        <f t="shared" si="11"/>
        <v>272.86807534729815</v>
      </c>
      <c r="R40">
        <f t="shared" si="7"/>
        <v>3.8489286104542377</v>
      </c>
      <c r="S40" s="20">
        <f t="shared" si="8"/>
        <v>5.0957927570667885E-5</v>
      </c>
    </row>
    <row r="41" spans="3:19" x14ac:dyDescent="0.25">
      <c r="C41" s="2">
        <v>0.71226392999999999</v>
      </c>
      <c r="D41">
        <v>202.036878</v>
      </c>
      <c r="E41">
        <f t="shared" si="9"/>
        <v>200.5140499682428</v>
      </c>
      <c r="F41">
        <f t="shared" si="3"/>
        <v>2.3190052143055078</v>
      </c>
      <c r="G41" s="20">
        <f t="shared" si="4"/>
        <v>5.6812045650808469E-5</v>
      </c>
      <c r="I41" s="2">
        <v>0.71235877000000003</v>
      </c>
      <c r="J41">
        <v>233.334112</v>
      </c>
      <c r="K41">
        <f t="shared" si="10"/>
        <v>232.44237323503839</v>
      </c>
      <c r="L41">
        <f t="shared" si="5"/>
        <v>0.79519802493526814</v>
      </c>
      <c r="M41" s="20">
        <f t="shared" si="6"/>
        <v>1.4605580527035013E-5</v>
      </c>
      <c r="O41" s="2">
        <v>0.70695828999999999</v>
      </c>
      <c r="P41">
        <v>275.44010300000002</v>
      </c>
      <c r="Q41">
        <f t="shared" si="11"/>
        <v>273.1766849463819</v>
      </c>
      <c r="R41">
        <f t="shared" si="7"/>
        <v>5.1230612854444599</v>
      </c>
      <c r="S41" s="20">
        <f t="shared" si="8"/>
        <v>6.7526650332540902E-5</v>
      </c>
    </row>
    <row r="42" spans="3:19" x14ac:dyDescent="0.25">
      <c r="C42" s="2">
        <v>0.71779325000000005</v>
      </c>
      <c r="D42">
        <v>202.449828</v>
      </c>
      <c r="E42">
        <f t="shared" si="9"/>
        <v>200.65297243023952</v>
      </c>
      <c r="F42">
        <f t="shared" si="3"/>
        <v>3.2286899385792638</v>
      </c>
      <c r="G42" s="20">
        <f t="shared" si="4"/>
        <v>7.8775563065163943E-5</v>
      </c>
      <c r="I42" s="2">
        <v>0.71788753000000005</v>
      </c>
      <c r="J42">
        <v>233.56403700000001</v>
      </c>
      <c r="K42">
        <f t="shared" si="10"/>
        <v>232.68433931297523</v>
      </c>
      <c r="L42">
        <f t="shared" si="5"/>
        <v>0.77386802055676085</v>
      </c>
      <c r="M42" s="20">
        <f t="shared" si="6"/>
        <v>1.4185836626005372E-5</v>
      </c>
      <c r="O42" s="2">
        <v>0.71248805999999998</v>
      </c>
      <c r="P42">
        <v>276.00175999999999</v>
      </c>
      <c r="Q42">
        <f t="shared" si="11"/>
        <v>273.51402270623396</v>
      </c>
      <c r="R42">
        <f t="shared" si="7"/>
        <v>6.1888368427943368</v>
      </c>
      <c r="S42" s="20">
        <f t="shared" si="8"/>
        <v>8.1242883762028015E-5</v>
      </c>
    </row>
    <row r="43" spans="3:19" x14ac:dyDescent="0.25">
      <c r="C43" s="2">
        <v>0.72332240000000003</v>
      </c>
      <c r="D43">
        <v>202.80558199999999</v>
      </c>
      <c r="E43">
        <f t="shared" si="9"/>
        <v>200.81087152241082</v>
      </c>
      <c r="F43">
        <f t="shared" si="3"/>
        <v>3.9788698894039984</v>
      </c>
      <c r="G43" s="20">
        <f t="shared" si="4"/>
        <v>9.6738629220651136E-5</v>
      </c>
      <c r="I43" s="2">
        <v>0.72341696</v>
      </c>
      <c r="J43">
        <v>234.011304</v>
      </c>
      <c r="K43">
        <f t="shared" si="10"/>
        <v>232.95798046659314</v>
      </c>
      <c r="L43">
        <f t="shared" si="5"/>
        <v>1.1094904660286991</v>
      </c>
      <c r="M43" s="20">
        <f t="shared" si="6"/>
        <v>2.0260487982093789E-5</v>
      </c>
      <c r="O43" s="2">
        <v>0.71801780000000004</v>
      </c>
      <c r="P43">
        <v>276.55197800000002</v>
      </c>
      <c r="Q43">
        <f t="shared" si="11"/>
        <v>273.89564825955006</v>
      </c>
      <c r="R43">
        <f t="shared" si="7"/>
        <v>7.0560876899989635</v>
      </c>
      <c r="S43" s="20">
        <f t="shared" si="8"/>
        <v>9.2259358659169054E-5</v>
      </c>
    </row>
    <row r="44" spans="3:19" x14ac:dyDescent="0.25">
      <c r="C44" s="2">
        <v>0.72885179</v>
      </c>
      <c r="D44">
        <v>203.24141</v>
      </c>
      <c r="E44">
        <f t="shared" si="9"/>
        <v>200.99080879493309</v>
      </c>
      <c r="F44">
        <f t="shared" si="3"/>
        <v>5.0652057842486462</v>
      </c>
      <c r="G44" s="20">
        <f t="shared" si="4"/>
        <v>1.2262321422594426E-4</v>
      </c>
      <c r="I44" s="2">
        <v>0.72894608000000005</v>
      </c>
      <c r="J44">
        <v>234.35561899999999</v>
      </c>
      <c r="K44">
        <f t="shared" si="10"/>
        <v>233.26782812326917</v>
      </c>
      <c r="L44">
        <f t="shared" si="5"/>
        <v>1.183288991498809</v>
      </c>
      <c r="M44" s="20">
        <f t="shared" si="6"/>
        <v>2.1544681717271615E-5</v>
      </c>
      <c r="O44" s="2">
        <v>0.72283823000000003</v>
      </c>
      <c r="P44">
        <v>277.189055</v>
      </c>
      <c r="Q44">
        <f t="shared" si="11"/>
        <v>274.26940048711077</v>
      </c>
      <c r="R44">
        <f t="shared" si="7"/>
        <v>8.524382474634411</v>
      </c>
      <c r="S44" s="20">
        <f t="shared" si="8"/>
        <v>1.1094577591657051E-4</v>
      </c>
    </row>
    <row r="45" spans="3:19" x14ac:dyDescent="0.25">
      <c r="C45" s="2">
        <v>0.73407798000000002</v>
      </c>
      <c r="D45">
        <v>203.61935299999999</v>
      </c>
      <c r="E45">
        <f t="shared" si="9"/>
        <v>201.18450862825236</v>
      </c>
      <c r="F45">
        <f t="shared" si="3"/>
        <v>5.9284671146311112</v>
      </c>
      <c r="G45" s="20">
        <f t="shared" si="4"/>
        <v>1.429895531212793E-4</v>
      </c>
      <c r="I45" s="2">
        <v>0.73447509</v>
      </c>
      <c r="J45">
        <v>234.66561799999999</v>
      </c>
      <c r="K45">
        <f t="shared" si="10"/>
        <v>233.6193823636942</v>
      </c>
      <c r="L45">
        <f t="shared" si="5"/>
        <v>1.0946090066761918</v>
      </c>
      <c r="M45" s="20">
        <f t="shared" si="6"/>
        <v>1.9877423465521485E-5</v>
      </c>
      <c r="O45" s="2">
        <v>0.72784126999999998</v>
      </c>
      <c r="P45">
        <v>277.77954</v>
      </c>
      <c r="Q45">
        <f t="shared" si="11"/>
        <v>274.70336075431067</v>
      </c>
      <c r="R45">
        <f t="shared" si="7"/>
        <v>9.4628787516097859</v>
      </c>
      <c r="S45" s="20">
        <f t="shared" si="8"/>
        <v>1.2263735259319741E-4</v>
      </c>
    </row>
    <row r="46" spans="3:19" x14ac:dyDescent="0.25">
      <c r="C46" s="2">
        <v>0.73991039999999997</v>
      </c>
      <c r="D46">
        <v>204.052832</v>
      </c>
      <c r="E46">
        <f t="shared" si="9"/>
        <v>201.43271158570622</v>
      </c>
      <c r="F46">
        <f t="shared" si="3"/>
        <v>6.8650309853990077</v>
      </c>
      <c r="G46" s="20">
        <f t="shared" si="4"/>
        <v>1.6487592631244958E-4</v>
      </c>
      <c r="I46" s="2">
        <v>0.74000469000000002</v>
      </c>
      <c r="J46">
        <v>235.17008000000001</v>
      </c>
      <c r="K46">
        <f t="shared" si="10"/>
        <v>234.01936815604989</v>
      </c>
      <c r="L46">
        <f t="shared" si="5"/>
        <v>1.3241377478070848</v>
      </c>
      <c r="M46" s="20">
        <f t="shared" si="6"/>
        <v>2.3942474445865477E-5</v>
      </c>
      <c r="O46" s="2">
        <v>0.73321875000000003</v>
      </c>
      <c r="P46">
        <v>278.49456199999997</v>
      </c>
      <c r="Q46">
        <f t="shared" si="11"/>
        <v>275.22962251017196</v>
      </c>
      <c r="R46">
        <f t="shared" si="7"/>
        <v>10.659829872238381</v>
      </c>
      <c r="S46" s="20">
        <f t="shared" si="8"/>
        <v>1.3744116722756917E-4</v>
      </c>
    </row>
    <row r="47" spans="3:19" x14ac:dyDescent="0.25">
      <c r="C47" s="2">
        <v>0.74544001000000004</v>
      </c>
      <c r="D47">
        <v>204.56033199999999</v>
      </c>
      <c r="E47">
        <f t="shared" si="9"/>
        <v>201.70528680993004</v>
      </c>
      <c r="F47">
        <f t="shared" si="3"/>
        <v>8.1512830373415248</v>
      </c>
      <c r="G47" s="20">
        <f t="shared" si="4"/>
        <v>1.9479739000101873E-4</v>
      </c>
      <c r="I47" s="2">
        <v>0.74553415999999995</v>
      </c>
      <c r="J47">
        <v>235.63182399999999</v>
      </c>
      <c r="K47">
        <f t="shared" si="10"/>
        <v>234.47595259559822</v>
      </c>
      <c r="L47">
        <f t="shared" si="5"/>
        <v>1.3360387035137411</v>
      </c>
      <c r="M47" s="20">
        <f t="shared" si="6"/>
        <v>2.4063076356589732E-5</v>
      </c>
      <c r="O47" s="2">
        <v>0.73905206999999995</v>
      </c>
      <c r="P47">
        <v>279.22849500000001</v>
      </c>
      <c r="Q47">
        <f t="shared" si="11"/>
        <v>275.88200490064645</v>
      </c>
      <c r="R47">
        <f t="shared" si="7"/>
        <v>11.198995985071395</v>
      </c>
      <c r="S47" s="20">
        <f t="shared" si="8"/>
        <v>1.436347814276429E-4</v>
      </c>
    </row>
    <row r="48" spans="3:19" x14ac:dyDescent="0.25">
      <c r="C48" s="2">
        <v>0.75096998999999998</v>
      </c>
      <c r="D48">
        <v>205.19062400000001</v>
      </c>
      <c r="E48">
        <f t="shared" si="9"/>
        <v>202.02182157643043</v>
      </c>
      <c r="F48">
        <f t="shared" si="3"/>
        <v>10.041308799620493</v>
      </c>
      <c r="G48" s="20">
        <f t="shared" si="4"/>
        <v>2.3849281444707993E-4</v>
      </c>
      <c r="I48" s="2">
        <v>0.75106357999999995</v>
      </c>
      <c r="J48">
        <v>236.076052</v>
      </c>
      <c r="K48">
        <f t="shared" si="10"/>
        <v>234.99937279216527</v>
      </c>
      <c r="L48">
        <f t="shared" si="5"/>
        <v>1.1592381165836203</v>
      </c>
      <c r="M48" s="20">
        <f t="shared" si="6"/>
        <v>2.0800261038338064E-5</v>
      </c>
      <c r="O48" s="2">
        <v>0.74397584000000005</v>
      </c>
      <c r="P48">
        <v>279.80861199999998</v>
      </c>
      <c r="Q48">
        <f t="shared" si="11"/>
        <v>276.5100152860972</v>
      </c>
      <c r="R48">
        <f t="shared" si="7"/>
        <v>10.880740280970233</v>
      </c>
      <c r="S48" s="20">
        <f t="shared" si="8"/>
        <v>1.389748742272531E-4</v>
      </c>
    </row>
    <row r="49" spans="3:19" x14ac:dyDescent="0.25">
      <c r="C49" s="2">
        <v>0.75619645000000002</v>
      </c>
      <c r="D49">
        <v>205.660079</v>
      </c>
      <c r="E49">
        <f t="shared" si="9"/>
        <v>202.37015647098067</v>
      </c>
      <c r="F49">
        <f t="shared" si="3"/>
        <v>10.823590246948887</v>
      </c>
      <c r="G49" s="20">
        <f t="shared" si="4"/>
        <v>2.5590062468267688E-4</v>
      </c>
      <c r="I49" s="2">
        <v>0.75689605000000004</v>
      </c>
      <c r="J49">
        <v>236.52704700000001</v>
      </c>
      <c r="K49">
        <f t="shared" si="10"/>
        <v>235.63820811995947</v>
      </c>
      <c r="L49">
        <f t="shared" si="5"/>
        <v>0.7900345546717179</v>
      </c>
      <c r="M49" s="20">
        <f t="shared" si="6"/>
        <v>1.4121618265251713E-5</v>
      </c>
      <c r="O49" s="2">
        <v>0.74950687999999999</v>
      </c>
      <c r="P49">
        <v>280.78511400000002</v>
      </c>
      <c r="Q49">
        <f t="shared" si="11"/>
        <v>277.31556609012546</v>
      </c>
      <c r="R49">
        <f t="shared" si="7"/>
        <v>12.037762698914953</v>
      </c>
      <c r="S49" s="20">
        <f t="shared" si="8"/>
        <v>1.5268543771864806E-4</v>
      </c>
    </row>
    <row r="50" spans="3:19" x14ac:dyDescent="0.25">
      <c r="C50" s="2">
        <v>0.76202886999999997</v>
      </c>
      <c r="D50">
        <v>206.093558</v>
      </c>
      <c r="E50">
        <f t="shared" si="9"/>
        <v>202.82869552612442</v>
      </c>
      <c r="F50">
        <f t="shared" si="3"/>
        <v>10.659326973320981</v>
      </c>
      <c r="G50" s="20">
        <f t="shared" si="4"/>
        <v>2.5095794556016614E-4</v>
      </c>
      <c r="I50" s="2">
        <v>0.76212250999999998</v>
      </c>
      <c r="J50">
        <v>236.99346399999999</v>
      </c>
      <c r="K50">
        <f t="shared" si="10"/>
        <v>236.30192911582054</v>
      </c>
      <c r="L50">
        <f t="shared" si="5"/>
        <v>0.478220496037081</v>
      </c>
      <c r="M50" s="20">
        <f t="shared" si="6"/>
        <v>8.5144274228565586E-6</v>
      </c>
      <c r="O50" s="2">
        <v>0.75503766000000005</v>
      </c>
      <c r="P50">
        <v>281.67850299999998</v>
      </c>
      <c r="Q50">
        <f t="shared" si="11"/>
        <v>278.24756889855189</v>
      </c>
      <c r="R50">
        <f t="shared" si="7"/>
        <v>11.771308808479398</v>
      </c>
      <c r="S50" s="20">
        <f t="shared" si="8"/>
        <v>1.4836017781425385E-4</v>
      </c>
    </row>
    <row r="51" spans="3:19" x14ac:dyDescent="0.25">
      <c r="C51" s="2">
        <v>0.76725578000000005</v>
      </c>
      <c r="D51">
        <v>206.71172100000001</v>
      </c>
      <c r="E51">
        <f t="shared" si="9"/>
        <v>203.31766052780648</v>
      </c>
      <c r="F51">
        <f t="shared" si="3"/>
        <v>11.519646488906568</v>
      </c>
      <c r="G51" s="20">
        <f t="shared" si="4"/>
        <v>2.6959320780901288E-4</v>
      </c>
      <c r="I51" s="2">
        <v>0.76734897000000002</v>
      </c>
      <c r="J51">
        <v>237.462919</v>
      </c>
      <c r="K51">
        <f t="shared" si="10"/>
        <v>237.07051707420243</v>
      </c>
      <c r="L51">
        <f t="shared" si="5"/>
        <v>0.15397927136964282</v>
      </c>
      <c r="M51" s="20">
        <f t="shared" si="6"/>
        <v>2.7306790357786111E-6</v>
      </c>
      <c r="O51" s="2">
        <v>0.76087167</v>
      </c>
      <c r="P51">
        <v>282.64121699999998</v>
      </c>
      <c r="Q51">
        <f t="shared" si="11"/>
        <v>279.39802449306478</v>
      </c>
      <c r="R51">
        <f t="shared" si="7"/>
        <v>10.518297637040639</v>
      </c>
      <c r="S51" s="20">
        <f t="shared" si="8"/>
        <v>1.3166625015661315E-4</v>
      </c>
    </row>
    <row r="52" spans="3:19" x14ac:dyDescent="0.25">
      <c r="C52" s="2">
        <v>0.77278623000000002</v>
      </c>
      <c r="D52">
        <v>207.49375800000001</v>
      </c>
      <c r="E52">
        <f t="shared" si="9"/>
        <v>203.93672132758149</v>
      </c>
      <c r="F52">
        <f t="shared" si="3"/>
        <v>12.652509888930211</v>
      </c>
      <c r="G52" s="20">
        <f t="shared" si="4"/>
        <v>2.938776866786096E-4</v>
      </c>
      <c r="I52" s="2">
        <v>0.77318198000000005</v>
      </c>
      <c r="J52">
        <v>238.09389999999999</v>
      </c>
      <c r="K52">
        <f t="shared" si="10"/>
        <v>238.08069605966807</v>
      </c>
      <c r="L52">
        <f t="shared" si="5"/>
        <v>1.7434404028889675E-4</v>
      </c>
      <c r="M52" s="20">
        <f t="shared" si="6"/>
        <v>3.0754634388080547E-9</v>
      </c>
      <c r="O52" s="2">
        <v>0.76579693999999998</v>
      </c>
      <c r="P52">
        <v>283.716252</v>
      </c>
      <c r="Q52">
        <f t="shared" si="11"/>
        <v>280.53319631259069</v>
      </c>
      <c r="R52">
        <f t="shared" si="7"/>
        <v>10.131843509148741</v>
      </c>
      <c r="S52" s="20">
        <f t="shared" si="8"/>
        <v>1.2586936616985198E-4</v>
      </c>
    </row>
    <row r="53" spans="3:19" x14ac:dyDescent="0.25">
      <c r="C53" s="2">
        <v>0.77801350999999996</v>
      </c>
      <c r="D53">
        <v>208.234712</v>
      </c>
      <c r="E53">
        <f t="shared" si="9"/>
        <v>204.6437957578467</v>
      </c>
      <c r="F53">
        <f t="shared" si="3"/>
        <v>12.894679458160365</v>
      </c>
      <c r="G53" s="20">
        <f t="shared" si="4"/>
        <v>2.9737489215730684E-4</v>
      </c>
      <c r="I53" s="2">
        <v>0.77810606999999998</v>
      </c>
      <c r="J53">
        <v>238.77696900000001</v>
      </c>
      <c r="K53">
        <f t="shared" si="10"/>
        <v>239.08838851341721</v>
      </c>
      <c r="L53">
        <f t="shared" si="5"/>
        <v>9.6982113337009609E-2</v>
      </c>
      <c r="M53" s="20">
        <f t="shared" si="6"/>
        <v>1.7010096348200568E-6</v>
      </c>
      <c r="O53" s="2">
        <v>0.77132858999999998</v>
      </c>
      <c r="P53">
        <v>284.89561800000001</v>
      </c>
      <c r="Q53">
        <f t="shared" si="11"/>
        <v>282.02990414271648</v>
      </c>
      <c r="R53">
        <f t="shared" si="7"/>
        <v>8.2123159118268934</v>
      </c>
      <c r="S53" s="20">
        <f t="shared" si="8"/>
        <v>1.0117986805656128E-4</v>
      </c>
    </row>
    <row r="54" spans="3:19" x14ac:dyDescent="0.25">
      <c r="C54" s="2">
        <v>0.78354345999999997</v>
      </c>
      <c r="D54">
        <v>208.85356400000001</v>
      </c>
      <c r="E54">
        <f t="shared" si="9"/>
        <v>205.55768002449855</v>
      </c>
      <c r="F54">
        <f t="shared" si="3"/>
        <v>10.862851179967267</v>
      </c>
      <c r="G54" s="20">
        <f t="shared" si="4"/>
        <v>2.4903480510909232E-4</v>
      </c>
      <c r="I54" s="2">
        <v>0.78333308000000001</v>
      </c>
      <c r="J54">
        <v>239.42641</v>
      </c>
      <c r="K54">
        <f t="shared" si="10"/>
        <v>240.35204676865493</v>
      </c>
      <c r="L54">
        <f t="shared" si="5"/>
        <v>0.85680342748593186</v>
      </c>
      <c r="M54" s="20">
        <f t="shared" si="6"/>
        <v>1.4946416759087436E-5</v>
      </c>
      <c r="O54" s="2">
        <v>0.77625434000000004</v>
      </c>
      <c r="P54">
        <v>286.13079900000002</v>
      </c>
      <c r="Q54">
        <f t="shared" si="11"/>
        <v>283.60689227000995</v>
      </c>
      <c r="R54">
        <f t="shared" si="7"/>
        <v>6.3701051816891878</v>
      </c>
      <c r="S54" s="20">
        <f t="shared" si="8"/>
        <v>7.7806770248340512E-5</v>
      </c>
    </row>
    <row r="55" spans="3:19" x14ac:dyDescent="0.25">
      <c r="C55" s="2">
        <v>0.78846742999999997</v>
      </c>
      <c r="D55">
        <v>209.499278</v>
      </c>
      <c r="E55">
        <f t="shared" si="9"/>
        <v>206.55543969335793</v>
      </c>
      <c r="F55">
        <f t="shared" si="3"/>
        <v>8.6661839756532988</v>
      </c>
      <c r="G55" s="20">
        <f t="shared" si="4"/>
        <v>1.9745259387937334E-4</v>
      </c>
      <c r="I55" s="2">
        <v>0.78825756999999996</v>
      </c>
      <c r="J55">
        <v>240.246748</v>
      </c>
      <c r="K55">
        <f t="shared" si="10"/>
        <v>241.77000656811589</v>
      </c>
      <c r="L55">
        <f t="shared" si="5"/>
        <v>2.3203166653384786</v>
      </c>
      <c r="M55" s="20">
        <f t="shared" si="6"/>
        <v>4.0200571192435467E-5</v>
      </c>
      <c r="O55" s="2">
        <v>0.78118065000000003</v>
      </c>
      <c r="P55">
        <v>287.54596700000002</v>
      </c>
      <c r="Q55">
        <f t="shared" si="11"/>
        <v>285.47070464428901</v>
      </c>
      <c r="R55">
        <f t="shared" si="7"/>
        <v>4.3067138450311866</v>
      </c>
      <c r="S55" s="20">
        <f t="shared" si="8"/>
        <v>5.2087253117378434E-5</v>
      </c>
    </row>
    <row r="56" spans="3:19" x14ac:dyDescent="0.25">
      <c r="C56" s="2">
        <v>0.79308882000000003</v>
      </c>
      <c r="D56">
        <v>210.29300900000001</v>
      </c>
      <c r="E56">
        <f t="shared" si="9"/>
        <v>207.69294279312891</v>
      </c>
      <c r="F56">
        <f t="shared" si="3"/>
        <v>6.7603442801130962</v>
      </c>
      <c r="G56" s="20">
        <f t="shared" si="4"/>
        <v>1.528689009268045E-4</v>
      </c>
      <c r="I56" s="2">
        <v>0.79318325000000001</v>
      </c>
      <c r="J56">
        <v>241.45601300000001</v>
      </c>
      <c r="K56">
        <f t="shared" si="10"/>
        <v>243.46463247372665</v>
      </c>
      <c r="L56">
        <f t="shared" si="5"/>
        <v>4.0345521902338826</v>
      </c>
      <c r="M56" s="20">
        <f t="shared" si="6"/>
        <v>6.920210219759478E-5</v>
      </c>
      <c r="O56" s="2">
        <v>0.78610754000000005</v>
      </c>
      <c r="P56">
        <v>289.158637</v>
      </c>
      <c r="Q56">
        <f t="shared" si="11"/>
        <v>287.6910219585057</v>
      </c>
      <c r="R56">
        <f t="shared" si="7"/>
        <v>2.1538939100203103</v>
      </c>
      <c r="S56" s="20">
        <f t="shared" si="8"/>
        <v>2.5760362517109068E-5</v>
      </c>
    </row>
    <row r="57" spans="3:19" x14ac:dyDescent="0.25">
      <c r="C57" s="2">
        <v>0.79740809999999995</v>
      </c>
      <c r="D57">
        <v>211.39186599999999</v>
      </c>
      <c r="E57">
        <f t="shared" si="9"/>
        <v>208.97670122503661</v>
      </c>
      <c r="F57">
        <f t="shared" si="3"/>
        <v>5.8330208902239464</v>
      </c>
      <c r="G57" s="20">
        <f t="shared" si="4"/>
        <v>1.3053199842505219E-4</v>
      </c>
      <c r="I57" s="2">
        <v>0.79780547999999996</v>
      </c>
      <c r="J57">
        <v>242.52964299999999</v>
      </c>
      <c r="K57">
        <f t="shared" si="10"/>
        <v>245.36790627476415</v>
      </c>
      <c r="L57">
        <f t="shared" si="5"/>
        <v>8.0557384168749699</v>
      </c>
      <c r="M57" s="20">
        <f t="shared" si="6"/>
        <v>1.3695430884119229E-4</v>
      </c>
      <c r="O57" s="2">
        <v>0.79073143000000001</v>
      </c>
      <c r="P57">
        <v>290.77597900000001</v>
      </c>
      <c r="Q57">
        <f t="shared" si="11"/>
        <v>290.17698475047081</v>
      </c>
      <c r="R57">
        <f t="shared" si="7"/>
        <v>0.35879411096904767</v>
      </c>
      <c r="S57" s="20">
        <f t="shared" si="8"/>
        <v>4.2435395381766387E-6</v>
      </c>
    </row>
    <row r="58" spans="3:19" x14ac:dyDescent="0.25">
      <c r="C58" s="2">
        <v>0.80172832999999999</v>
      </c>
      <c r="D58">
        <v>212.80493899999999</v>
      </c>
      <c r="E58">
        <f t="shared" si="9"/>
        <v>210.52553712115639</v>
      </c>
      <c r="F58">
        <f t="shared" si="3"/>
        <v>5.1956729252757361</v>
      </c>
      <c r="G58" s="20">
        <f t="shared" si="4"/>
        <v>1.147303708084816E-4</v>
      </c>
      <c r="I58" s="2">
        <v>0.80187452000000004</v>
      </c>
      <c r="J58">
        <v>243.968096</v>
      </c>
      <c r="K58">
        <f t="shared" si="10"/>
        <v>247.35217323624187</v>
      </c>
      <c r="L58">
        <f t="shared" si="5"/>
        <v>11.451978740850377</v>
      </c>
      <c r="M58" s="20">
        <f t="shared" si="6"/>
        <v>1.9240416075371342E-4</v>
      </c>
      <c r="O58" s="2">
        <v>0.79565889999999995</v>
      </c>
      <c r="P58">
        <v>292.57703600000002</v>
      </c>
      <c r="Q58">
        <f t="shared" si="11"/>
        <v>293.35852879851927</v>
      </c>
      <c r="R58">
        <f t="shared" si="7"/>
        <v>0.61073099413745313</v>
      </c>
      <c r="S58" s="20">
        <f t="shared" si="8"/>
        <v>7.1345976896988833E-6</v>
      </c>
    </row>
    <row r="59" spans="3:19" x14ac:dyDescent="0.25">
      <c r="C59" s="2">
        <v>0.80613444999999995</v>
      </c>
      <c r="D59">
        <v>214.528311</v>
      </c>
      <c r="E59">
        <f t="shared" si="9"/>
        <v>212.44225211038636</v>
      </c>
      <c r="F59">
        <f t="shared" si="3"/>
        <v>4.3516416909360895</v>
      </c>
      <c r="G59" s="20">
        <f t="shared" si="4"/>
        <v>9.455486998298694E-5</v>
      </c>
      <c r="I59" s="2">
        <v>0.80579696999999995</v>
      </c>
      <c r="J59">
        <v>245.79703599999999</v>
      </c>
      <c r="K59">
        <f t="shared" si="10"/>
        <v>249.59660699723429</v>
      </c>
      <c r="L59">
        <f t="shared" si="5"/>
        <v>14.436739763024038</v>
      </c>
      <c r="M59" s="20">
        <f t="shared" si="6"/>
        <v>2.389548473360809E-4</v>
      </c>
      <c r="O59" s="2">
        <v>0.79953021000000002</v>
      </c>
      <c r="P59">
        <v>294.61000899999999</v>
      </c>
      <c r="Q59">
        <f t="shared" si="11"/>
        <v>296.32789179361822</v>
      </c>
      <c r="R59">
        <f t="shared" si="7"/>
        <v>2.9511212926095749</v>
      </c>
      <c r="S59" s="20">
        <f t="shared" si="8"/>
        <v>3.4001029331749129E-5</v>
      </c>
    </row>
    <row r="60" spans="3:19" x14ac:dyDescent="0.25">
      <c r="C60" s="2">
        <v>0.81007985000000005</v>
      </c>
      <c r="D60">
        <v>216.50997699999999</v>
      </c>
      <c r="E60">
        <f t="shared" si="9"/>
        <v>214.51194976335273</v>
      </c>
      <c r="F60">
        <f t="shared" si="3"/>
        <v>3.9921128383842879</v>
      </c>
      <c r="G60" s="20">
        <f t="shared" si="4"/>
        <v>8.5162221263534088E-5</v>
      </c>
      <c r="I60" s="2">
        <v>0.80926593999999996</v>
      </c>
      <c r="J60">
        <v>247.919354</v>
      </c>
      <c r="K60">
        <f t="shared" si="10"/>
        <v>251.90390148094298</v>
      </c>
      <c r="L60">
        <f t="shared" si="5"/>
        <v>15.876618627889039</v>
      </c>
      <c r="M60" s="20">
        <f t="shared" si="6"/>
        <v>2.5830757932074089E-4</v>
      </c>
      <c r="O60" s="2">
        <v>0.80274683000000002</v>
      </c>
      <c r="P60">
        <v>296.61468200000002</v>
      </c>
      <c r="Q60">
        <f t="shared" si="11"/>
        <v>299.16874469065226</v>
      </c>
      <c r="R60">
        <f t="shared" si="7"/>
        <v>6.5232362277817844</v>
      </c>
      <c r="S60" s="20">
        <f t="shared" si="8"/>
        <v>7.4144308253129524E-5</v>
      </c>
    </row>
    <row r="61" spans="3:19" x14ac:dyDescent="0.25">
      <c r="C61" s="2">
        <v>0.81343794000000003</v>
      </c>
      <c r="D61">
        <v>218.55514700000001</v>
      </c>
      <c r="E61">
        <f t="shared" si="9"/>
        <v>216.5887003550892</v>
      </c>
      <c r="F61">
        <f t="shared" si="3"/>
        <v>3.8669124072809553</v>
      </c>
      <c r="G61" s="20">
        <f t="shared" si="4"/>
        <v>8.0954735345879387E-5</v>
      </c>
      <c r="I61" s="2">
        <v>0.81230223999999995</v>
      </c>
      <c r="J61">
        <v>249.89895100000001</v>
      </c>
      <c r="K61">
        <f t="shared" si="10"/>
        <v>254.21290864133712</v>
      </c>
      <c r="L61">
        <f t="shared" si="5"/>
        <v>18.610230531250856</v>
      </c>
      <c r="M61" s="20">
        <f t="shared" si="6"/>
        <v>2.9800454430327659E-4</v>
      </c>
      <c r="O61" s="2">
        <v>0.80518201</v>
      </c>
      <c r="P61">
        <v>298.80923799999999</v>
      </c>
      <c r="Q61">
        <f t="shared" si="11"/>
        <v>301.57690153554609</v>
      </c>
      <c r="R61">
        <f t="shared" si="7"/>
        <v>7.6599614459914926</v>
      </c>
      <c r="S61" s="20">
        <f t="shared" si="8"/>
        <v>8.579037056167106E-5</v>
      </c>
    </row>
    <row r="62" spans="3:19" x14ac:dyDescent="0.25">
      <c r="C62" s="2">
        <v>0.81736260000000005</v>
      </c>
      <c r="D62">
        <v>221.112707</v>
      </c>
      <c r="E62">
        <f t="shared" si="9"/>
        <v>219.44985156599913</v>
      </c>
      <c r="F62">
        <f t="shared" si="3"/>
        <v>2.7650881943862378</v>
      </c>
      <c r="G62" s="20">
        <f t="shared" si="4"/>
        <v>5.6556377541728835E-5</v>
      </c>
      <c r="I62" s="2">
        <v>0.81533946000000002</v>
      </c>
      <c r="J62">
        <v>252.18204</v>
      </c>
      <c r="K62">
        <f t="shared" si="10"/>
        <v>256.83249015748061</v>
      </c>
      <c r="L62">
        <f t="shared" si="5"/>
        <v>21.626686667211391</v>
      </c>
      <c r="M62" s="20">
        <f t="shared" si="6"/>
        <v>3.4006480029989884E-4</v>
      </c>
      <c r="O62" s="2">
        <v>0.80739943000000003</v>
      </c>
      <c r="P62">
        <v>301.34688499999999</v>
      </c>
      <c r="Q62">
        <f t="shared" si="11"/>
        <v>303.98408824346723</v>
      </c>
      <c r="R62">
        <f t="shared" si="7"/>
        <v>6.9548409473541337</v>
      </c>
      <c r="S62" s="20">
        <f t="shared" si="8"/>
        <v>7.6586776258442618E-5</v>
      </c>
    </row>
    <row r="63" spans="3:19" x14ac:dyDescent="0.25">
      <c r="C63" s="2">
        <v>0.82053385000000001</v>
      </c>
      <c r="D63">
        <v>223.80836099999999</v>
      </c>
      <c r="E63">
        <f t="shared" si="9"/>
        <v>222.15767626138148</v>
      </c>
      <c r="F63">
        <f t="shared" si="3"/>
        <v>2.7247601063080542</v>
      </c>
      <c r="G63" s="20">
        <f t="shared" si="4"/>
        <v>5.4397088867407798E-5</v>
      </c>
      <c r="I63" s="2">
        <v>0.81807786999999998</v>
      </c>
      <c r="J63">
        <v>254.67995099999999</v>
      </c>
      <c r="K63">
        <f t="shared" si="10"/>
        <v>259.49426253661534</v>
      </c>
      <c r="L63">
        <f t="shared" si="5"/>
        <v>23.177595571587648</v>
      </c>
      <c r="M63" s="20">
        <f t="shared" si="6"/>
        <v>3.5733772264827016E-4</v>
      </c>
      <c r="O63" s="2">
        <v>0.80906233000000005</v>
      </c>
      <c r="P63">
        <v>303.81541099999998</v>
      </c>
      <c r="Q63">
        <f t="shared" si="11"/>
        <v>305.93466542347971</v>
      </c>
      <c r="R63">
        <f t="shared" si="7"/>
        <v>4.4912393114384068</v>
      </c>
      <c r="S63" s="20">
        <f t="shared" si="8"/>
        <v>4.8657142162106589E-5</v>
      </c>
    </row>
    <row r="64" spans="3:19" x14ac:dyDescent="0.25">
      <c r="C64" s="2">
        <v>0.82325468000000002</v>
      </c>
      <c r="D64">
        <v>226.629672</v>
      </c>
      <c r="E64">
        <f t="shared" si="9"/>
        <v>224.80181671934048</v>
      </c>
      <c r="F64">
        <f t="shared" si="3"/>
        <v>3.341054927034893</v>
      </c>
      <c r="G64" s="20">
        <f t="shared" si="4"/>
        <v>6.5050415521818866E-5</v>
      </c>
      <c r="I64" s="2">
        <v>0.82063746999999998</v>
      </c>
      <c r="J64">
        <v>257.531272</v>
      </c>
      <c r="K64">
        <f t="shared" si="10"/>
        <v>262.26903211051456</v>
      </c>
      <c r="L64">
        <f t="shared" si="5"/>
        <v>22.44637086478291</v>
      </c>
      <c r="M64" s="20">
        <f t="shared" si="6"/>
        <v>3.3844350832733054E-4</v>
      </c>
      <c r="O64" s="2">
        <v>0.81070653000000004</v>
      </c>
      <c r="P64">
        <v>306.72324700000001</v>
      </c>
      <c r="Q64">
        <f t="shared" si="11"/>
        <v>307.99437735071115</v>
      </c>
      <c r="R64">
        <f t="shared" si="7"/>
        <v>1.6157723684990066</v>
      </c>
      <c r="S64" s="20">
        <f t="shared" si="8"/>
        <v>1.7174606320332661E-5</v>
      </c>
    </row>
    <row r="65" spans="3:19" x14ac:dyDescent="0.25">
      <c r="C65" s="2">
        <v>0.82633080000000003</v>
      </c>
      <c r="D65">
        <v>229.61881299999999</v>
      </c>
      <c r="E65">
        <f t="shared" si="9"/>
        <v>228.18912558588391</v>
      </c>
      <c r="F65">
        <f t="shared" si="3"/>
        <v>2.0440061020819074</v>
      </c>
      <c r="G65" s="20">
        <f t="shared" si="4"/>
        <v>3.876745155709768E-5</v>
      </c>
      <c r="I65" s="2">
        <v>0.82301000999999996</v>
      </c>
      <c r="J65">
        <v>260.49561199999999</v>
      </c>
      <c r="K65">
        <f t="shared" si="10"/>
        <v>265.11309557400011</v>
      </c>
      <c r="L65">
        <f t="shared" si="5"/>
        <v>21.321154556160909</v>
      </c>
      <c r="M65" s="20">
        <f t="shared" si="6"/>
        <v>3.1420268660894507E-4</v>
      </c>
      <c r="O65" s="2">
        <v>0.81263076000000001</v>
      </c>
      <c r="P65">
        <v>309.93934999999999</v>
      </c>
      <c r="Q65">
        <f t="shared" si="11"/>
        <v>310.58080908478883</v>
      </c>
      <c r="R65">
        <f t="shared" si="7"/>
        <v>0.41146975745812958</v>
      </c>
      <c r="S65" s="20">
        <f t="shared" si="8"/>
        <v>4.2833590931748794E-6</v>
      </c>
    </row>
    <row r="66" spans="3:19" x14ac:dyDescent="0.25">
      <c r="C66" s="2">
        <v>0.82854985000000003</v>
      </c>
      <c r="D66">
        <v>232.69483399999999</v>
      </c>
      <c r="E66">
        <f t="shared" si="9"/>
        <v>230.91890224960054</v>
      </c>
      <c r="F66">
        <f t="shared" si="3"/>
        <v>3.1539335820768577</v>
      </c>
      <c r="G66" s="20">
        <f t="shared" si="4"/>
        <v>5.8247737376016203E-5</v>
      </c>
      <c r="I66" s="2">
        <v>0.82467440999999997</v>
      </c>
      <c r="J66">
        <v>263.457267</v>
      </c>
      <c r="K66">
        <f t="shared" si="10"/>
        <v>267.27689260288525</v>
      </c>
      <c r="L66">
        <f t="shared" si="5"/>
        <v>14.589539746216532</v>
      </c>
      <c r="M66" s="20">
        <f t="shared" si="6"/>
        <v>2.1019444137796087E-4</v>
      </c>
      <c r="O66" s="2">
        <v>0.81421237999999996</v>
      </c>
      <c r="P66">
        <v>313.224425</v>
      </c>
      <c r="Q66">
        <f t="shared" si="11"/>
        <v>312.85707785207001</v>
      </c>
      <c r="R66">
        <f t="shared" si="7"/>
        <v>0.13494392709229838</v>
      </c>
      <c r="S66" s="20">
        <f t="shared" si="8"/>
        <v>1.3754414353519149E-6</v>
      </c>
    </row>
    <row r="67" spans="3:19" x14ac:dyDescent="0.25">
      <c r="C67" s="2">
        <v>0.83127240999999996</v>
      </c>
      <c r="D67">
        <v>236.085071</v>
      </c>
      <c r="E67">
        <f t="shared" ref="E67:E88" si="12">$X$6+$X$2*(1+TANH($X$3*(C67/F$1)-$X$4))+D$1^2*$X$5/((-$X$7*(C67/E$1-1)^$X$8+1))</f>
        <v>234.62221815391314</v>
      </c>
      <c r="F67">
        <f t="shared" si="3"/>
        <v>2.1399384493044291</v>
      </c>
      <c r="G67" s="20">
        <f t="shared" si="4"/>
        <v>3.8394077032654993E-5</v>
      </c>
      <c r="I67" s="2">
        <v>0.82635559000000003</v>
      </c>
      <c r="J67">
        <v>266.724851</v>
      </c>
      <c r="K67">
        <f t="shared" ref="K67:K85" si="13">$X$6+$X$2*(1+TANH($X$3*(I67/L$1)-$X$4))+J$1^2*$X$5/((-$X$7*(I67/K$1-1)^$X$8+1))</f>
        <v>269.61262799961037</v>
      </c>
      <c r="L67">
        <f t="shared" si="5"/>
        <v>8.3392559994786506</v>
      </c>
      <c r="M67" s="20">
        <f t="shared" si="6"/>
        <v>1.1721962931725369E-4</v>
      </c>
      <c r="O67" s="2">
        <v>0.81583609000000001</v>
      </c>
      <c r="P67">
        <v>316.06784399999998</v>
      </c>
      <c r="Q67">
        <f t="shared" ref="Q67:Q70" si="14">$X$6+$X$2*(1+TANH($X$3*(O67/R$1)-$X$4))+P$1^2*$X$5/((-$X$7*(O67/Q$1-1)^$X$8+1))</f>
        <v>315.34270108582547</v>
      </c>
      <c r="R67">
        <f t="shared" si="7"/>
        <v>0.52583224597750378</v>
      </c>
      <c r="S67" s="20">
        <f t="shared" si="8"/>
        <v>5.263644951708394E-6</v>
      </c>
    </row>
    <row r="68" spans="3:19" x14ac:dyDescent="0.25">
      <c r="C68" s="2">
        <v>0.83330305999999998</v>
      </c>
      <c r="D68">
        <v>239.17893000000001</v>
      </c>
      <c r="E68">
        <f t="shared" si="12"/>
        <v>237.65352500912164</v>
      </c>
      <c r="F68">
        <f t="shared" ref="F68:F88" si="15">(E68-D68)^2</f>
        <v>2.3268603861966439</v>
      </c>
      <c r="G68" s="20">
        <f t="shared" ref="G68:G88" si="16">((E68-D68)/D68)^2</f>
        <v>4.0674712193562158E-5</v>
      </c>
      <c r="I68" s="2">
        <v>0.82804354999999996</v>
      </c>
      <c r="J68">
        <v>269.65675399999998</v>
      </c>
      <c r="K68">
        <f t="shared" si="13"/>
        <v>272.11741928473594</v>
      </c>
      <c r="L68">
        <f t="shared" ref="L68:L85" si="17">(K68-J68)^2</f>
        <v>6.0548736435047372</v>
      </c>
      <c r="M68" s="20">
        <f t="shared" ref="M68:M85" si="18">((K68-J68)/J68)^2</f>
        <v>8.3268833301626313E-5</v>
      </c>
      <c r="O68" s="2">
        <v>0.81738049000000002</v>
      </c>
      <c r="P68">
        <v>319.02532000000002</v>
      </c>
      <c r="Q68">
        <f t="shared" si="14"/>
        <v>317.85326273003761</v>
      </c>
      <c r="R68">
        <f t="shared" ref="R68:R70" si="19">(Q68-P68)^2</f>
        <v>1.3737182440717342</v>
      </c>
      <c r="S68" s="20">
        <f t="shared" ref="S68:S70" si="20">((Q68-P68)/P68)^2</f>
        <v>1.3497314272110646E-5</v>
      </c>
    </row>
    <row r="69" spans="3:19" x14ac:dyDescent="0.25">
      <c r="C69" s="2">
        <v>0.83539730000000001</v>
      </c>
      <c r="D69">
        <v>242.52923699999999</v>
      </c>
      <c r="E69">
        <f t="shared" si="12"/>
        <v>241.0321565709348</v>
      </c>
      <c r="F69">
        <f t="shared" si="15"/>
        <v>2.2412498110900212</v>
      </c>
      <c r="G69" s="20">
        <f t="shared" si="16"/>
        <v>3.8103253930903876E-5</v>
      </c>
      <c r="I69" s="2">
        <v>0.82990881000000005</v>
      </c>
      <c r="J69">
        <v>273.158141</v>
      </c>
      <c r="K69">
        <f t="shared" si="13"/>
        <v>275.08051713654504</v>
      </c>
      <c r="L69">
        <f t="shared" si="17"/>
        <v>3.6955300103578343</v>
      </c>
      <c r="M69" s="20">
        <f t="shared" si="18"/>
        <v>4.9527731493209486E-5</v>
      </c>
      <c r="O69" s="2">
        <v>0.81873720999999999</v>
      </c>
      <c r="P69">
        <v>321.83093000000002</v>
      </c>
      <c r="Q69">
        <f t="shared" si="14"/>
        <v>320.18121947693885</v>
      </c>
      <c r="R69">
        <f t="shared" si="19"/>
        <v>2.7215448098987713</v>
      </c>
      <c r="S69" s="20">
        <f t="shared" si="20"/>
        <v>2.6276040879171285E-5</v>
      </c>
    </row>
    <row r="70" spans="3:19" x14ac:dyDescent="0.25">
      <c r="C70" s="2">
        <v>0.83715443</v>
      </c>
      <c r="D70">
        <v>245.583688</v>
      </c>
      <c r="E70">
        <f t="shared" si="12"/>
        <v>244.07089689004383</v>
      </c>
      <c r="F70">
        <f t="shared" si="15"/>
        <v>2.2885369423624167</v>
      </c>
      <c r="G70" s="20">
        <f t="shared" si="16"/>
        <v>3.7945378861507775E-5</v>
      </c>
      <c r="I70" s="2">
        <v>0.83149828999999997</v>
      </c>
      <c r="J70">
        <v>276.46925499999998</v>
      </c>
      <c r="K70">
        <f t="shared" si="13"/>
        <v>277.77429364737588</v>
      </c>
      <c r="L70">
        <f t="shared" si="17"/>
        <v>1.7031258711447421</v>
      </c>
      <c r="M70" s="20">
        <f t="shared" si="18"/>
        <v>2.2281943138961158E-5</v>
      </c>
      <c r="O70" s="2">
        <v>0.81987792999999998</v>
      </c>
      <c r="P70">
        <v>324.43398500000001</v>
      </c>
      <c r="Q70">
        <f t="shared" si="14"/>
        <v>322.23010503415344</v>
      </c>
      <c r="R70">
        <f t="shared" si="19"/>
        <v>4.8570869038598685</v>
      </c>
      <c r="S70" s="20">
        <f t="shared" si="20"/>
        <v>4.6144845052833262E-5</v>
      </c>
    </row>
    <row r="71" spans="3:19" x14ac:dyDescent="0.25">
      <c r="C71" s="2">
        <v>0.83884860000000006</v>
      </c>
      <c r="D71">
        <v>248.59635</v>
      </c>
      <c r="E71">
        <f t="shared" si="12"/>
        <v>247.18070507241558</v>
      </c>
      <c r="F71">
        <f t="shared" si="15"/>
        <v>2.0040505609955086</v>
      </c>
      <c r="G71" s="20">
        <f t="shared" si="16"/>
        <v>3.2427926397734891E-5</v>
      </c>
      <c r="I71" s="2">
        <v>0.83308771000000004</v>
      </c>
      <c r="J71">
        <v>279.75654600000001</v>
      </c>
      <c r="K71">
        <f t="shared" si="13"/>
        <v>280.62909583341354</v>
      </c>
      <c r="L71">
        <f t="shared" si="17"/>
        <v>0.7613432117899781</v>
      </c>
      <c r="M71" s="20">
        <f t="shared" si="18"/>
        <v>9.7279194352121427E-6</v>
      </c>
    </row>
    <row r="72" spans="3:19" x14ac:dyDescent="0.25">
      <c r="C72" s="2">
        <v>0.84076731000000005</v>
      </c>
      <c r="D72">
        <v>251.56802200000001</v>
      </c>
      <c r="E72">
        <f t="shared" si="12"/>
        <v>250.91845537017943</v>
      </c>
      <c r="F72">
        <f t="shared" si="15"/>
        <v>0.42193680657647076</v>
      </c>
      <c r="G72" s="20">
        <f t="shared" si="16"/>
        <v>6.6670934343994605E-6</v>
      </c>
      <c r="I72" s="2">
        <v>0.83466183000000005</v>
      </c>
      <c r="J72">
        <v>283.23149899999999</v>
      </c>
      <c r="K72">
        <f t="shared" si="13"/>
        <v>283.62003141114872</v>
      </c>
      <c r="L72">
        <f t="shared" si="17"/>
        <v>0.15095743451304633</v>
      </c>
      <c r="M72" s="20">
        <f t="shared" si="18"/>
        <v>1.8817910765102507E-6</v>
      </c>
    </row>
    <row r="73" spans="3:19" x14ac:dyDescent="0.25">
      <c r="C73" s="2">
        <v>0.84233314000000004</v>
      </c>
      <c r="D73">
        <v>254.67610999999999</v>
      </c>
      <c r="E73">
        <f t="shared" si="12"/>
        <v>254.13899094884204</v>
      </c>
      <c r="F73">
        <f t="shared" si="15"/>
        <v>0.28849687511682559</v>
      </c>
      <c r="G73" s="20">
        <f t="shared" si="16"/>
        <v>4.4479991749570161E-6</v>
      </c>
      <c r="I73" s="2">
        <v>0.83625125</v>
      </c>
      <c r="J73">
        <v>286.52283299999999</v>
      </c>
      <c r="K73">
        <f t="shared" si="13"/>
        <v>286.80937387217818</v>
      </c>
      <c r="L73">
        <f t="shared" si="17"/>
        <v>8.210567142863967E-2</v>
      </c>
      <c r="M73" s="20">
        <f t="shared" si="18"/>
        <v>1.0001259218741366E-6</v>
      </c>
    </row>
    <row r="74" spans="3:19" x14ac:dyDescent="0.25">
      <c r="C74" s="2">
        <v>0.84403024999999998</v>
      </c>
      <c r="D74">
        <v>257.96754499999997</v>
      </c>
      <c r="E74">
        <f t="shared" si="12"/>
        <v>257.80104028807386</v>
      </c>
      <c r="F74">
        <f t="shared" si="15"/>
        <v>2.7723819093596523E-2</v>
      </c>
      <c r="G74" s="20">
        <f t="shared" si="16"/>
        <v>4.1660350072036838E-7</v>
      </c>
      <c r="I74" s="2">
        <v>0.83751679999999995</v>
      </c>
      <c r="J74">
        <v>289.550546</v>
      </c>
      <c r="K74">
        <f t="shared" si="13"/>
        <v>289.47274277616987</v>
      </c>
      <c r="L74">
        <f t="shared" si="17"/>
        <v>6.0533416383614204E-3</v>
      </c>
      <c r="M74" s="20">
        <f t="shared" si="18"/>
        <v>7.2201531366412695E-8</v>
      </c>
    </row>
    <row r="75" spans="3:19" x14ac:dyDescent="0.25">
      <c r="C75" s="2">
        <v>0.84541814000000004</v>
      </c>
      <c r="D75">
        <v>261.09050400000001</v>
      </c>
      <c r="E75">
        <f t="shared" si="12"/>
        <v>260.92643018158464</v>
      </c>
      <c r="F75">
        <f t="shared" si="15"/>
        <v>2.6920217889401354E-2</v>
      </c>
      <c r="G75" s="20">
        <f t="shared" si="16"/>
        <v>3.9490844174998938E-7</v>
      </c>
      <c r="I75" s="2">
        <v>0.83878322999999999</v>
      </c>
      <c r="J75">
        <v>292.866917</v>
      </c>
      <c r="K75">
        <f t="shared" si="13"/>
        <v>292.24928864628765</v>
      </c>
      <c r="L75">
        <f t="shared" si="17"/>
        <v>0.3814647833094254</v>
      </c>
      <c r="M75" s="20">
        <f t="shared" si="18"/>
        <v>4.4474781116293447E-6</v>
      </c>
    </row>
    <row r="76" spans="3:19" x14ac:dyDescent="0.25">
      <c r="C76" s="2">
        <v>0.84683399000000004</v>
      </c>
      <c r="D76">
        <v>263.96262000000002</v>
      </c>
      <c r="E76">
        <f t="shared" si="12"/>
        <v>264.23303458828866</v>
      </c>
      <c r="F76">
        <f t="shared" si="15"/>
        <v>7.3124049559317422E-2</v>
      </c>
      <c r="G76" s="20">
        <f t="shared" si="16"/>
        <v>1.0494829166584094E-6</v>
      </c>
      <c r="I76" s="2">
        <v>0.83974541000000003</v>
      </c>
      <c r="J76">
        <v>295.77859699999999</v>
      </c>
      <c r="K76">
        <f t="shared" si="13"/>
        <v>294.43374067493028</v>
      </c>
      <c r="L76">
        <f t="shared" si="17"/>
        <v>1.8086385350800147</v>
      </c>
      <c r="M76" s="20">
        <f t="shared" si="18"/>
        <v>2.0673703843368422E-5</v>
      </c>
    </row>
    <row r="77" spans="3:19" x14ac:dyDescent="0.25">
      <c r="C77" s="2">
        <v>0.84789694999999998</v>
      </c>
      <c r="D77">
        <v>266.46978000000001</v>
      </c>
      <c r="E77">
        <f t="shared" si="12"/>
        <v>266.79184910050532</v>
      </c>
      <c r="F77">
        <f t="shared" si="15"/>
        <v>0.10372850550029476</v>
      </c>
      <c r="G77" s="20">
        <f t="shared" si="16"/>
        <v>1.460838459371105E-6</v>
      </c>
      <c r="I77" s="2">
        <v>0.84117847999999995</v>
      </c>
      <c r="J77">
        <v>298.80728699999997</v>
      </c>
      <c r="K77">
        <f t="shared" si="13"/>
        <v>297.80761388111347</v>
      </c>
      <c r="L77">
        <f t="shared" si="17"/>
        <v>0.99934634462427352</v>
      </c>
      <c r="M77" s="20">
        <f t="shared" si="18"/>
        <v>1.1192668971165923E-5</v>
      </c>
    </row>
    <row r="78" spans="3:19" x14ac:dyDescent="0.25">
      <c r="C78" s="2">
        <v>0.84916206000000005</v>
      </c>
      <c r="D78">
        <v>269.35188399999998</v>
      </c>
      <c r="E78">
        <f t="shared" si="12"/>
        <v>269.91981086549441</v>
      </c>
      <c r="F78">
        <f t="shared" si="15"/>
        <v>0.32254092455032618</v>
      </c>
      <c r="G78" s="20">
        <f t="shared" si="16"/>
        <v>4.4457474833436659E-6</v>
      </c>
      <c r="I78" s="2">
        <v>0.84238416999999999</v>
      </c>
      <c r="J78">
        <v>301.821978</v>
      </c>
      <c r="K78">
        <f t="shared" si="13"/>
        <v>300.75761153114939</v>
      </c>
      <c r="L78">
        <f t="shared" si="17"/>
        <v>1.132875980013512</v>
      </c>
      <c r="M78" s="20">
        <f t="shared" si="18"/>
        <v>1.2435998094059192E-5</v>
      </c>
    </row>
    <row r="79" spans="3:19" x14ac:dyDescent="0.25">
      <c r="C79" s="2">
        <v>0.85042773999999999</v>
      </c>
      <c r="D79">
        <v>272.42094500000002</v>
      </c>
      <c r="E79">
        <f t="shared" si="12"/>
        <v>273.13545928117071</v>
      </c>
      <c r="F79">
        <f t="shared" si="15"/>
        <v>0.51053065799687247</v>
      </c>
      <c r="G79" s="20">
        <f t="shared" si="16"/>
        <v>6.8792459509268456E-6</v>
      </c>
      <c r="I79" s="2">
        <v>0.84352671000000001</v>
      </c>
      <c r="J79">
        <v>305.02422200000001</v>
      </c>
      <c r="K79">
        <f t="shared" si="13"/>
        <v>303.64658133513296</v>
      </c>
      <c r="L79">
        <f t="shared" si="17"/>
        <v>1.8978938014953124</v>
      </c>
      <c r="M79" s="20">
        <f t="shared" si="18"/>
        <v>2.0398735712331606E-5</v>
      </c>
    </row>
    <row r="80" spans="3:19" x14ac:dyDescent="0.25">
      <c r="C80" s="2">
        <v>0.85169276000000005</v>
      </c>
      <c r="D80">
        <v>275.27309200000002</v>
      </c>
      <c r="E80">
        <f t="shared" si="12"/>
        <v>276.43149936731709</v>
      </c>
      <c r="F80">
        <f t="shared" si="15"/>
        <v>1.3419076286544602</v>
      </c>
      <c r="G80" s="20">
        <f t="shared" si="16"/>
        <v>1.770904329255529E-5</v>
      </c>
      <c r="I80" s="2">
        <v>0.84470111999999997</v>
      </c>
      <c r="J80">
        <v>308.28046399999999</v>
      </c>
      <c r="K80">
        <f t="shared" si="13"/>
        <v>306.71006916621678</v>
      </c>
      <c r="L80">
        <f t="shared" si="17"/>
        <v>2.4661399339730008</v>
      </c>
      <c r="M80" s="20">
        <f t="shared" si="18"/>
        <v>2.5949303634410493E-5</v>
      </c>
    </row>
    <row r="81" spans="3:13" x14ac:dyDescent="0.25">
      <c r="C81" s="2">
        <v>0.85301037000000002</v>
      </c>
      <c r="D81">
        <v>278.39739300000002</v>
      </c>
      <c r="E81">
        <f t="shared" si="12"/>
        <v>279.94679557091024</v>
      </c>
      <c r="F81">
        <f t="shared" si="15"/>
        <v>2.4006483267431915</v>
      </c>
      <c r="G81" s="20">
        <f t="shared" si="16"/>
        <v>3.0974065779628772E-5</v>
      </c>
      <c r="I81" s="2">
        <v>0.84584391000000003</v>
      </c>
      <c r="J81">
        <v>311.56464499999998</v>
      </c>
      <c r="K81">
        <f t="shared" si="13"/>
        <v>309.78127932389202</v>
      </c>
      <c r="L81">
        <f t="shared" si="17"/>
        <v>3.1803931347200098</v>
      </c>
      <c r="M81" s="20">
        <f t="shared" si="18"/>
        <v>3.2763060773096507E-5</v>
      </c>
    </row>
    <row r="82" spans="3:13" x14ac:dyDescent="0.25">
      <c r="C82" s="2">
        <v>0.85397252999999995</v>
      </c>
      <c r="D82">
        <v>281.305474</v>
      </c>
      <c r="E82">
        <f t="shared" si="12"/>
        <v>282.56355326443509</v>
      </c>
      <c r="F82">
        <f t="shared" si="15"/>
        <v>1.5827634356015174</v>
      </c>
      <c r="G82" s="20">
        <f t="shared" si="16"/>
        <v>2.0001365320013827E-5</v>
      </c>
      <c r="I82" s="2">
        <v>0.84700204000000001</v>
      </c>
      <c r="J82">
        <v>314.67914000000002</v>
      </c>
      <c r="K82">
        <f t="shared" si="13"/>
        <v>312.98289700863955</v>
      </c>
      <c r="L82">
        <f t="shared" si="17"/>
        <v>2.8772402857394943</v>
      </c>
      <c r="M82" s="20">
        <f t="shared" si="18"/>
        <v>2.905629413917381E-5</v>
      </c>
    </row>
    <row r="83" spans="3:13" x14ac:dyDescent="0.25">
      <c r="C83" s="2">
        <v>0.85523948000000005</v>
      </c>
      <c r="D83">
        <v>284.793812</v>
      </c>
      <c r="E83">
        <f t="shared" si="12"/>
        <v>286.0688911002668</v>
      </c>
      <c r="F83">
        <f t="shared" si="15"/>
        <v>1.6258267119371765</v>
      </c>
      <c r="G83" s="20">
        <f t="shared" si="16"/>
        <v>2.0045327548887748E-5</v>
      </c>
      <c r="I83" s="2">
        <v>0.84779981999999998</v>
      </c>
      <c r="J83">
        <v>317.33758</v>
      </c>
      <c r="K83">
        <f t="shared" si="13"/>
        <v>315.23955464143006</v>
      </c>
      <c r="L83">
        <f t="shared" si="17"/>
        <v>4.4017104052025315</v>
      </c>
      <c r="M83" s="20">
        <f t="shared" si="18"/>
        <v>4.3709763361683148E-5</v>
      </c>
    </row>
    <row r="84" spans="3:13" x14ac:dyDescent="0.25">
      <c r="C84" s="2">
        <v>0.85625465999999995</v>
      </c>
      <c r="D84">
        <v>288.117999</v>
      </c>
      <c r="E84">
        <f t="shared" si="12"/>
        <v>288.92308840288257</v>
      </c>
      <c r="F84">
        <f t="shared" si="15"/>
        <v>0.64816894663381686</v>
      </c>
      <c r="G84" s="20">
        <f t="shared" si="16"/>
        <v>7.8081372846460303E-6</v>
      </c>
      <c r="I84" s="2">
        <v>0.84876205000000005</v>
      </c>
      <c r="J84">
        <v>320.270827</v>
      </c>
      <c r="K84">
        <f t="shared" si="13"/>
        <v>318.01578709614409</v>
      </c>
      <c r="L84">
        <f t="shared" si="17"/>
        <v>5.0852049679824365</v>
      </c>
      <c r="M84" s="20">
        <f t="shared" si="18"/>
        <v>4.9576253080550461E-5</v>
      </c>
    </row>
    <row r="85" spans="3:13" x14ac:dyDescent="0.25">
      <c r="C85" s="2">
        <v>0.8575218</v>
      </c>
      <c r="D85">
        <v>291.66850099999999</v>
      </c>
      <c r="E85">
        <f t="shared" si="12"/>
        <v>292.53748610560933</v>
      </c>
      <c r="F85">
        <f t="shared" si="15"/>
        <v>0.75513511377087628</v>
      </c>
      <c r="G85" s="20">
        <f t="shared" si="16"/>
        <v>8.8765786644863921E-6</v>
      </c>
      <c r="I85" s="2">
        <v>0.84949337000000003</v>
      </c>
      <c r="J85">
        <v>322.972982</v>
      </c>
      <c r="K85">
        <f t="shared" si="13"/>
        <v>320.16475303018206</v>
      </c>
      <c r="L85">
        <f t="shared" si="17"/>
        <v>7.8861499469247658</v>
      </c>
      <c r="M85" s="20">
        <f t="shared" si="18"/>
        <v>7.5601888439210516E-5</v>
      </c>
    </row>
    <row r="86" spans="3:13" x14ac:dyDescent="0.25">
      <c r="C86" s="2">
        <v>0.85839642000000005</v>
      </c>
      <c r="D86">
        <v>294.61472400000002</v>
      </c>
      <c r="E86">
        <f t="shared" si="12"/>
        <v>295.06293175140019</v>
      </c>
      <c r="F86">
        <f t="shared" si="15"/>
        <v>0.20089018841518913</v>
      </c>
      <c r="G86" s="20">
        <f t="shared" si="16"/>
        <v>2.3144608046050476E-6</v>
      </c>
    </row>
    <row r="87" spans="3:13" x14ac:dyDescent="0.25">
      <c r="C87" s="2">
        <v>0.85949766000000005</v>
      </c>
      <c r="D87">
        <v>297.41541999999998</v>
      </c>
      <c r="E87">
        <f t="shared" si="12"/>
        <v>298.27491335894632</v>
      </c>
      <c r="F87">
        <f t="shared" si="15"/>
        <v>0.73872883407285872</v>
      </c>
      <c r="G87" s="20">
        <f t="shared" si="16"/>
        <v>8.3513769729287539E-6</v>
      </c>
    </row>
    <row r="88" spans="3:13" x14ac:dyDescent="0.25">
      <c r="C88" s="2">
        <v>0.86033265000000003</v>
      </c>
      <c r="D88">
        <v>299.93240400000002</v>
      </c>
      <c r="E88">
        <f t="shared" si="12"/>
        <v>300.7320260907091</v>
      </c>
      <c r="F88">
        <f t="shared" si="15"/>
        <v>0.63939548794995815</v>
      </c>
      <c r="G88" s="20">
        <f t="shared" si="16"/>
        <v>7.1075969171835343E-6</v>
      </c>
    </row>
  </sheetData>
  <pageMargins left="0.7" right="0.7" top="0.78740157499999996" bottom="0.78740157499999996"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F9AD3-15B9-EE40-A2FD-00FC84DAC80D}">
  <dimension ref="A1:AQ106"/>
  <sheetViews>
    <sheetView topLeftCell="V1" zoomScale="120" zoomScaleNormal="120" workbookViewId="0">
      <selection activeCell="AI9" sqref="AI9"/>
    </sheetView>
  </sheetViews>
  <sheetFormatPr baseColWidth="10" defaultRowHeight="15.75" x14ac:dyDescent="0.25"/>
  <cols>
    <col min="3" max="3" width="10.875" style="2"/>
    <col min="6" max="7" width="16.625" customWidth="1"/>
    <col min="8" max="8" width="6.375" customWidth="1"/>
    <col min="9" max="9" width="10.875" style="2"/>
    <col min="12" max="13" width="16.625" customWidth="1"/>
    <col min="14" max="14" width="5.625" customWidth="1"/>
    <col min="15" max="15" width="10.875" style="2"/>
    <col min="18" max="19" width="16.625" customWidth="1"/>
    <col min="21" max="21" width="13.125" customWidth="1"/>
    <col min="36" max="36" width="13" customWidth="1"/>
    <col min="39" max="39" width="20.375" customWidth="1"/>
  </cols>
  <sheetData>
    <row r="1" spans="1:43" x14ac:dyDescent="0.25">
      <c r="A1" t="s">
        <v>18</v>
      </c>
      <c r="C1" t="s">
        <v>1</v>
      </c>
      <c r="D1">
        <v>0.3</v>
      </c>
      <c r="E1">
        <v>0.3</v>
      </c>
      <c r="F1">
        <f>_xlfn.XLOOKUP(D3+20,D3:D150,C3:C150,,-1,1)-X9</f>
        <v>0.65088368930143736</v>
      </c>
      <c r="I1" t="s">
        <v>2</v>
      </c>
      <c r="J1">
        <v>0.4</v>
      </c>
      <c r="K1">
        <v>0.3</v>
      </c>
      <c r="L1">
        <f>_xlfn.XLOOKUP(J3+20,J3:J150,I3:I150,,-1,1)-X10</f>
        <v>0.64376963278148747</v>
      </c>
      <c r="O1" t="s">
        <v>3</v>
      </c>
      <c r="P1">
        <v>0.5</v>
      </c>
      <c r="Q1">
        <v>0.3</v>
      </c>
      <c r="R1">
        <f>_xlfn.XLOOKUP(P3+20,P3:P150,O3:O150,,-1,1)-X11</f>
        <v>0.62980348550602328</v>
      </c>
      <c r="W1" s="22" t="s">
        <v>41</v>
      </c>
    </row>
    <row r="2" spans="1:43"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W2" t="s">
        <v>32</v>
      </c>
      <c r="X2">
        <v>293.13015406311115</v>
      </c>
    </row>
    <row r="3" spans="1:43" x14ac:dyDescent="0.25">
      <c r="C3" s="10">
        <v>0.49968812283162301</v>
      </c>
      <c r="D3">
        <v>174.49295025391601</v>
      </c>
      <c r="E3">
        <f t="shared" ref="E3:E34" si="0">$X$6+$X$2*(1+TANH($X$3*(C3/F$1)-$X$4))+D$1^2*$X$5/((-$X$7*(C3/E$1-1)^$X$8+1))</f>
        <v>175.0964614266822</v>
      </c>
      <c r="F3">
        <f>(E3-D3)^2</f>
        <v>0.36422573565362193</v>
      </c>
      <c r="G3" s="20">
        <f>((E3-D3)/D3)^2</f>
        <v>1.1962304633015585E-5</v>
      </c>
      <c r="I3" s="2">
        <v>0.49978409000000001</v>
      </c>
      <c r="J3">
        <v>206.40540100000001</v>
      </c>
      <c r="K3">
        <f t="shared" ref="K3:K34" si="1">$X$6+$X$2*(1+TANH($X$3*(I3/L$1)-$X$4))+J$1^2*$X$5/((-$X$7*(I3/K$1-1)^$X$8+1))</f>
        <v>207.75929780747552</v>
      </c>
      <c r="L3">
        <f>(K3-J3)^2</f>
        <v>1.8330365652923715</v>
      </c>
      <c r="M3" s="20">
        <f>((K3-J3)/J3)^2</f>
        <v>4.3025805911222389E-5</v>
      </c>
      <c r="O3" s="2">
        <v>0.50024175000000004</v>
      </c>
      <c r="P3">
        <v>249.79889</v>
      </c>
      <c r="Q3">
        <f t="shared" ref="Q3:Q34" si="2">$X$6+$X$2*(1+TANH($X$3*(O3/R$1)-$X$4))+P$1^2*$X$5/((-$X$7*(O3/Q$1-1)^$X$8+1))</f>
        <v>249.7544558138043</v>
      </c>
      <c r="R3">
        <f>(Q3-P3)^2</f>
        <v>1.9743969028742595E-3</v>
      </c>
      <c r="S3" s="20">
        <f>((Q3-P3)/P3)^2</f>
        <v>3.1641236923454822E-8</v>
      </c>
      <c r="W3" t="s">
        <v>33</v>
      </c>
      <c r="X3">
        <v>21.010069969145903</v>
      </c>
      <c r="AJ3" t="s">
        <v>62</v>
      </c>
      <c r="AK3" s="11" t="s">
        <v>61</v>
      </c>
      <c r="AL3" s="12">
        <v>7.99</v>
      </c>
    </row>
    <row r="4" spans="1:43" x14ac:dyDescent="0.25">
      <c r="C4" s="2">
        <v>0.504194655643315</v>
      </c>
      <c r="D4">
        <v>174.465038489736</v>
      </c>
      <c r="E4">
        <f t="shared" si="0"/>
        <v>175.09681110560155</v>
      </c>
      <c r="F4">
        <f t="shared" ref="F4:F67" si="3">(E4-D4)^2</f>
        <v>0.39913663815759126</v>
      </c>
      <c r="G4" s="20">
        <f t="shared" ref="G4:G67" si="4">((E4-D4)/D4)^2</f>
        <v>1.311308190500552E-5</v>
      </c>
      <c r="I4" s="2">
        <v>0.50383294999999995</v>
      </c>
      <c r="J4">
        <v>206.396097</v>
      </c>
      <c r="K4">
        <f t="shared" si="1"/>
        <v>207.75985335081486</v>
      </c>
      <c r="L4">
        <f t="shared" ref="L4:L67" si="5">(K4-J4)^2</f>
        <v>1.8598313843878835</v>
      </c>
      <c r="M4" s="20">
        <f t="shared" ref="M4:M67" si="6">((K4-J4)/J4)^2</f>
        <v>4.365868104318562E-5</v>
      </c>
      <c r="O4" s="2">
        <v>0.50474828000000005</v>
      </c>
      <c r="P4">
        <v>249.724459</v>
      </c>
      <c r="Q4">
        <f t="shared" si="2"/>
        <v>249.75544808448831</v>
      </c>
      <c r="R4">
        <f t="shared" ref="R4:R67" si="7">(Q4-P4)^2</f>
        <v>9.6032335742370165E-4</v>
      </c>
      <c r="S4" s="20">
        <f t="shared" ref="S4:S67" si="8">((Q4-P4)/P4)^2</f>
        <v>1.5399099679081861E-8</v>
      </c>
      <c r="W4" t="s">
        <v>34</v>
      </c>
      <c r="X4">
        <v>29.250257317701895</v>
      </c>
      <c r="AJ4" t="s">
        <v>63</v>
      </c>
      <c r="AK4" s="11" t="s">
        <v>70</v>
      </c>
      <c r="AL4">
        <v>47.57</v>
      </c>
    </row>
    <row r="5" spans="1:43" x14ac:dyDescent="0.25">
      <c r="C5" s="2">
        <v>0.50915885435889796</v>
      </c>
      <c r="D5">
        <v>174.54483428402801</v>
      </c>
      <c r="E5">
        <f t="shared" si="0"/>
        <v>175.0972726357906</v>
      </c>
      <c r="F5">
        <f t="shared" si="3"/>
        <v>0.30518813249816629</v>
      </c>
      <c r="G5" s="20">
        <f t="shared" si="4"/>
        <v>1.0017368295704475E-5</v>
      </c>
      <c r="I5" s="2">
        <v>0.50879715000000003</v>
      </c>
      <c r="J5">
        <v>206.46122399999999</v>
      </c>
      <c r="K5">
        <f t="shared" si="1"/>
        <v>207.7606627278989</v>
      </c>
      <c r="L5">
        <f t="shared" si="5"/>
        <v>1.6885410075635545</v>
      </c>
      <c r="M5" s="20">
        <f t="shared" si="6"/>
        <v>3.961271568368705E-5</v>
      </c>
      <c r="O5" s="2">
        <v>0.50925482</v>
      </c>
      <c r="P5">
        <v>249.64072300000001</v>
      </c>
      <c r="Q5">
        <f t="shared" si="2"/>
        <v>249.75662598325624</v>
      </c>
      <c r="R5">
        <f t="shared" si="7"/>
        <v>1.3433501527694845E-2</v>
      </c>
      <c r="S5" s="20">
        <f t="shared" si="8"/>
        <v>2.1555513126871916E-7</v>
      </c>
      <c r="W5" t="s">
        <v>35</v>
      </c>
      <c r="X5">
        <v>466.59385391258786</v>
      </c>
      <c r="AJ5" t="s">
        <v>64</v>
      </c>
      <c r="AK5" s="11" t="s">
        <v>65</v>
      </c>
      <c r="AL5">
        <v>0.21</v>
      </c>
    </row>
    <row r="6" spans="1:43" x14ac:dyDescent="0.25">
      <c r="C6" s="2">
        <v>0.51412305307448103</v>
      </c>
      <c r="D6">
        <v>174.54483428402801</v>
      </c>
      <c r="E6">
        <f t="shared" si="0"/>
        <v>175.09782791222119</v>
      </c>
      <c r="F6">
        <f t="shared" si="3"/>
        <v>0.30580195282225503</v>
      </c>
      <c r="G6" s="20">
        <f t="shared" si="4"/>
        <v>1.0037516078658724E-5</v>
      </c>
      <c r="I6" s="2">
        <v>0.51330368000000004</v>
      </c>
      <c r="J6">
        <v>206.45192</v>
      </c>
      <c r="K6">
        <f t="shared" si="1"/>
        <v>207.76153938951205</v>
      </c>
      <c r="L6">
        <f t="shared" si="5"/>
        <v>1.7151029453859163</v>
      </c>
      <c r="M6" s="20">
        <f t="shared" si="6"/>
        <v>4.0239478200448314E-5</v>
      </c>
      <c r="O6" s="2">
        <v>0.51376135000000001</v>
      </c>
      <c r="P6">
        <v>249.60350800000001</v>
      </c>
      <c r="Q6">
        <f t="shared" si="2"/>
        <v>249.75801908335305</v>
      </c>
      <c r="R6">
        <f t="shared" si="7"/>
        <v>2.3873674878930995E-2</v>
      </c>
      <c r="S6" s="20">
        <f t="shared" si="8"/>
        <v>3.8319329883844449E-7</v>
      </c>
      <c r="W6" t="s">
        <v>57</v>
      </c>
      <c r="X6">
        <v>133.10140168632012</v>
      </c>
      <c r="AJ6" t="s">
        <v>66</v>
      </c>
      <c r="AK6" s="11" t="s">
        <v>71</v>
      </c>
      <c r="AL6">
        <v>5.03</v>
      </c>
    </row>
    <row r="7" spans="1:43" x14ac:dyDescent="0.25">
      <c r="C7" s="2">
        <v>0.51908725179006399</v>
      </c>
      <c r="D7">
        <v>174.582049969601</v>
      </c>
      <c r="E7">
        <f t="shared" si="0"/>
        <v>175.09849312387647</v>
      </c>
      <c r="F7">
        <f t="shared" si="3"/>
        <v>0.26671353159799088</v>
      </c>
      <c r="G7" s="20">
        <f t="shared" si="4"/>
        <v>8.7507620059306235E-6</v>
      </c>
      <c r="I7" s="2">
        <v>0.51826788000000001</v>
      </c>
      <c r="J7">
        <v>206.45192</v>
      </c>
      <c r="K7">
        <f t="shared" si="1"/>
        <v>207.76268757706748</v>
      </c>
      <c r="L7">
        <f t="shared" si="5"/>
        <v>1.7181116410913528</v>
      </c>
      <c r="M7" s="20">
        <f t="shared" si="6"/>
        <v>4.0310067750525417E-5</v>
      </c>
      <c r="O7" s="2">
        <v>0.51826788000000001</v>
      </c>
      <c r="P7">
        <v>249.60350800000001</v>
      </c>
      <c r="Q7">
        <f t="shared" si="2"/>
        <v>249.7596608968831</v>
      </c>
      <c r="R7">
        <f t="shared" si="7"/>
        <v>2.4383727204984017E-2</v>
      </c>
      <c r="S7" s="20">
        <f t="shared" si="8"/>
        <v>3.9138008341985659E-7</v>
      </c>
      <c r="W7" t="s">
        <v>40</v>
      </c>
      <c r="X7">
        <v>1.3760017141657976E-3</v>
      </c>
      <c r="AJ7" t="s">
        <v>69</v>
      </c>
      <c r="AK7" s="11" t="s">
        <v>72</v>
      </c>
      <c r="AL7">
        <v>30.5</v>
      </c>
    </row>
    <row r="8" spans="1:43" x14ac:dyDescent="0.25">
      <c r="C8" s="2">
        <v>0.52359378460175598</v>
      </c>
      <c r="D8">
        <v>174.41851888276901</v>
      </c>
      <c r="E8">
        <f t="shared" si="0"/>
        <v>175.09920770001781</v>
      </c>
      <c r="F8">
        <f t="shared" si="3"/>
        <v>0.46333726592758012</v>
      </c>
      <c r="G8" s="20">
        <f t="shared" si="4"/>
        <v>1.5230425729002508E-5</v>
      </c>
      <c r="I8" s="2">
        <v>0.52323207999999999</v>
      </c>
      <c r="J8">
        <v>206.54495900000001</v>
      </c>
      <c r="K8">
        <f t="shared" si="1"/>
        <v>207.76405838540438</v>
      </c>
      <c r="L8">
        <f t="shared" si="5"/>
        <v>1.4862033114933293</v>
      </c>
      <c r="M8" s="20">
        <f t="shared" si="6"/>
        <v>3.4837663889647607E-5</v>
      </c>
      <c r="O8" s="2">
        <v>0.52277441000000002</v>
      </c>
      <c r="P8">
        <v>249.64072300000001</v>
      </c>
      <c r="Q8">
        <f t="shared" si="2"/>
        <v>249.76158928854352</v>
      </c>
      <c r="R8">
        <f t="shared" si="7"/>
        <v>1.4608659706283098E-2</v>
      </c>
      <c r="S8" s="20">
        <f t="shared" si="8"/>
        <v>2.3441182138222879E-7</v>
      </c>
      <c r="W8" t="s">
        <v>58</v>
      </c>
      <c r="X8">
        <v>8.7923411961590485</v>
      </c>
      <c r="AQ8" t="s">
        <v>80</v>
      </c>
    </row>
    <row r="9" spans="1:43" x14ac:dyDescent="0.25">
      <c r="C9" s="2">
        <v>0.52810031741344898</v>
      </c>
      <c r="D9">
        <v>174.41851888276901</v>
      </c>
      <c r="E9">
        <f t="shared" si="0"/>
        <v>175.10004380225317</v>
      </c>
      <c r="F9">
        <f t="shared" si="3"/>
        <v>0.46447621587789251</v>
      </c>
      <c r="G9" s="20">
        <f t="shared" si="4"/>
        <v>1.5267864316189222E-5</v>
      </c>
      <c r="I9" s="2">
        <v>0.52728094999999997</v>
      </c>
      <c r="J9">
        <v>206.55426299999999</v>
      </c>
      <c r="K9">
        <f t="shared" si="1"/>
        <v>207.76536664288687</v>
      </c>
      <c r="L9">
        <f t="shared" si="5"/>
        <v>1.4667720338138783</v>
      </c>
      <c r="M9" s="20">
        <f t="shared" si="6"/>
        <v>3.4379083562483251E-5</v>
      </c>
      <c r="O9" s="2">
        <v>0.52728094999999997</v>
      </c>
      <c r="P9">
        <v>249.64072300000001</v>
      </c>
      <c r="Q9">
        <f t="shared" si="2"/>
        <v>249.76384694281381</v>
      </c>
      <c r="R9">
        <f t="shared" si="7"/>
        <v>1.5159505294017208E-2</v>
      </c>
      <c r="S9" s="20">
        <f t="shared" si="8"/>
        <v>2.4325073748522911E-7</v>
      </c>
      <c r="V9">
        <v>0.3</v>
      </c>
      <c r="W9" t="s">
        <v>59</v>
      </c>
      <c r="X9">
        <v>0.18412775234615966</v>
      </c>
    </row>
    <row r="10" spans="1:43" x14ac:dyDescent="0.25">
      <c r="C10" s="2">
        <v>0.53260685022514198</v>
      </c>
      <c r="D10">
        <v>174.41851888276901</v>
      </c>
      <c r="E10">
        <f t="shared" si="0"/>
        <v>175.10101907524992</v>
      </c>
      <c r="F10">
        <f t="shared" si="3"/>
        <v>0.46580651273648704</v>
      </c>
      <c r="G10" s="20">
        <f t="shared" si="4"/>
        <v>1.5311592695044719E-5</v>
      </c>
      <c r="I10" s="2">
        <v>0.53178747999999998</v>
      </c>
      <c r="J10">
        <v>206.55426299999999</v>
      </c>
      <c r="K10">
        <f t="shared" si="1"/>
        <v>207.76705297458938</v>
      </c>
      <c r="L10">
        <f t="shared" si="5"/>
        <v>1.4708595224645191</v>
      </c>
      <c r="M10" s="20">
        <f t="shared" si="6"/>
        <v>3.4474888575560634E-5</v>
      </c>
      <c r="O10" s="2">
        <v>0.53178747999999998</v>
      </c>
      <c r="P10">
        <v>249.64072300000001</v>
      </c>
      <c r="Q10">
        <f t="shared" si="2"/>
        <v>249.76648184053769</v>
      </c>
      <c r="R10">
        <f t="shared" si="7"/>
        <v>1.5815285973382897E-2</v>
      </c>
      <c r="S10" s="20">
        <f t="shared" si="8"/>
        <v>2.5377345117478625E-7</v>
      </c>
      <c r="V10">
        <v>0.4</v>
      </c>
      <c r="W10" t="s">
        <v>59</v>
      </c>
      <c r="X10">
        <v>0.17613883721851251</v>
      </c>
    </row>
    <row r="11" spans="1:43" x14ac:dyDescent="0.25">
      <c r="C11" s="2">
        <v>0.53711338303683398</v>
      </c>
      <c r="D11">
        <v>174.41851888276901</v>
      </c>
      <c r="E11">
        <f t="shared" si="0"/>
        <v>175.10215330623811</v>
      </c>
      <c r="F11">
        <f t="shared" si="3"/>
        <v>0.46735602495193035</v>
      </c>
      <c r="G11" s="20">
        <f t="shared" si="4"/>
        <v>1.5362526933339247E-5</v>
      </c>
      <c r="I11" s="2">
        <v>0.53629400999999999</v>
      </c>
      <c r="J11">
        <v>206.57287099999999</v>
      </c>
      <c r="K11">
        <f t="shared" si="1"/>
        <v>207.76901520169079</v>
      </c>
      <c r="L11">
        <f t="shared" si="5"/>
        <v>1.43076095123852</v>
      </c>
      <c r="M11" s="20">
        <f t="shared" si="6"/>
        <v>3.3528992816119729E-5</v>
      </c>
      <c r="O11" s="2">
        <v>0.53629400999999999</v>
      </c>
      <c r="P11">
        <v>249.64072300000001</v>
      </c>
      <c r="Q11">
        <f t="shared" si="2"/>
        <v>249.76954782647482</v>
      </c>
      <c r="R11">
        <f t="shared" si="7"/>
        <v>1.6595835916265414E-2</v>
      </c>
      <c r="S11" s="20">
        <f t="shared" si="8"/>
        <v>2.6629822329417455E-7</v>
      </c>
      <c r="V11">
        <v>0.5</v>
      </c>
      <c r="W11" t="s">
        <v>59</v>
      </c>
      <c r="X11">
        <v>0.16813701449397683</v>
      </c>
      <c r="AJ11" t="s">
        <v>67</v>
      </c>
    </row>
    <row r="12" spans="1:43" x14ac:dyDescent="0.25">
      <c r="C12" s="2">
        <v>0.54161991584852698</v>
      </c>
      <c r="D12">
        <v>174.41851888276901</v>
      </c>
      <c r="E12">
        <f t="shared" si="0"/>
        <v>175.10346863688216</v>
      </c>
      <c r="F12">
        <f t="shared" si="3"/>
        <v>0.46915616565966245</v>
      </c>
      <c r="G12" s="20">
        <f t="shared" si="4"/>
        <v>1.5421699616753738E-5</v>
      </c>
      <c r="I12" s="2">
        <v>0.54080055000000005</v>
      </c>
      <c r="J12">
        <v>206.65660700000001</v>
      </c>
      <c r="K12">
        <f t="shared" si="1"/>
        <v>207.77129190201691</v>
      </c>
      <c r="L12">
        <f t="shared" si="5"/>
        <v>1.2425224307844356</v>
      </c>
      <c r="M12" s="20">
        <f t="shared" si="6"/>
        <v>2.9094148310655816E-5</v>
      </c>
      <c r="O12" s="2">
        <v>0.54080055000000005</v>
      </c>
      <c r="P12">
        <v>249.64072300000001</v>
      </c>
      <c r="Q12">
        <f t="shared" si="2"/>
        <v>249.77310517909041</v>
      </c>
      <c r="R12">
        <f t="shared" si="7"/>
        <v>1.7525041340722521E-2</v>
      </c>
      <c r="S12" s="20">
        <f t="shared" si="8"/>
        <v>2.812083341711878E-7</v>
      </c>
      <c r="AJ12" t="s">
        <v>68</v>
      </c>
      <c r="AK12">
        <f>1-2*(AL6/AL4)^2</f>
        <v>0.97763856536790383</v>
      </c>
      <c r="AM12" t="s">
        <v>74</v>
      </c>
      <c r="AN12">
        <f>-0.357+0.45*EXP(-0.0375*AL7)</f>
        <v>-0.21362012411832879</v>
      </c>
    </row>
    <row r="13" spans="1:43" x14ac:dyDescent="0.25">
      <c r="C13" s="2">
        <v>0.54612644866021998</v>
      </c>
      <c r="D13">
        <v>174.437126725556</v>
      </c>
      <c r="E13">
        <f t="shared" si="0"/>
        <v>175.10498979170728</v>
      </c>
      <c r="F13">
        <f t="shared" si="3"/>
        <v>0.44604107512899449</v>
      </c>
      <c r="G13" s="20">
        <f t="shared" si="4"/>
        <v>1.4658752254980408E-5</v>
      </c>
      <c r="I13" s="2">
        <v>0.54530708000000006</v>
      </c>
      <c r="J13">
        <v>206.80153000000001</v>
      </c>
      <c r="K13">
        <f t="shared" si="1"/>
        <v>207.77392615353494</v>
      </c>
      <c r="L13">
        <f t="shared" si="5"/>
        <v>0.94555427940952785</v>
      </c>
      <c r="M13" s="20">
        <f t="shared" si="6"/>
        <v>2.2109502455388685E-5</v>
      </c>
      <c r="O13" s="2">
        <v>0.54530708000000006</v>
      </c>
      <c r="P13">
        <v>249.705851</v>
      </c>
      <c r="Q13">
        <f t="shared" si="2"/>
        <v>249.77722120854639</v>
      </c>
      <c r="R13">
        <f t="shared" si="7"/>
        <v>5.0937066679563221E-3</v>
      </c>
      <c r="S13" s="20">
        <f t="shared" si="8"/>
        <v>8.1691429213164743E-8</v>
      </c>
      <c r="V13" s="22" t="s">
        <v>150</v>
      </c>
      <c r="AJ13" t="s">
        <v>73</v>
      </c>
      <c r="AK13">
        <f>0.0524*AL5^4-0.15*AL5^3+0.1659*AL5^2-0.0706*AL5+0.0119</f>
        <v>3.102948044000001E-3</v>
      </c>
      <c r="AM13" t="s">
        <v>75</v>
      </c>
      <c r="AN13">
        <f>0.0524*(AL5-AN12)^4-0.15*(AL5-AN12)^3+0.1659*(AL5-AN12)^2-0.0706*(AL5-AN12)+0.0119</f>
        <v>2.0482660095814606E-3</v>
      </c>
    </row>
    <row r="14" spans="1:43" x14ac:dyDescent="0.25">
      <c r="C14" s="2">
        <v>0.55063298147191198</v>
      </c>
      <c r="D14">
        <v>174.52086201809499</v>
      </c>
      <c r="E14">
        <f t="shared" si="0"/>
        <v>175.10674432410096</v>
      </c>
      <c r="F14">
        <f t="shared" si="3"/>
        <v>0.34325807649087375</v>
      </c>
      <c r="G14" s="20">
        <f t="shared" si="4"/>
        <v>1.127005578162111E-5</v>
      </c>
      <c r="I14" s="2">
        <v>0.54981360999999995</v>
      </c>
      <c r="J14">
        <v>206.78292200000001</v>
      </c>
      <c r="K14">
        <f t="shared" si="1"/>
        <v>207.77696599602243</v>
      </c>
      <c r="L14">
        <f t="shared" si="5"/>
        <v>0.98812346602820611</v>
      </c>
      <c r="M14" s="20">
        <f t="shared" si="6"/>
        <v>2.3109038556493103E-5</v>
      </c>
      <c r="O14" s="2">
        <v>0.54981360999999995</v>
      </c>
      <c r="P14">
        <v>249.65002699999999</v>
      </c>
      <c r="Q14">
        <f t="shared" si="2"/>
        <v>249.78197097814245</v>
      </c>
      <c r="R14">
        <f t="shared" si="7"/>
        <v>1.7409213368057744E-2</v>
      </c>
      <c r="S14" s="20">
        <f t="shared" si="8"/>
        <v>2.7932892714966328E-7</v>
      </c>
      <c r="U14">
        <v>0.3</v>
      </c>
      <c r="V14" t="s">
        <v>137</v>
      </c>
      <c r="X14">
        <f>SUM(F4:F151)</f>
        <v>121.65838389624297</v>
      </c>
      <c r="AJ14" t="s">
        <v>76</v>
      </c>
      <c r="AK14">
        <f>1/(1+AK13*AL3)</f>
        <v>0.97580724532618479</v>
      </c>
      <c r="AM14" t="s">
        <v>77</v>
      </c>
      <c r="AN14">
        <f>1/(1+AN13*AL3)</f>
        <v>0.98389787623149294</v>
      </c>
    </row>
    <row r="15" spans="1:43" x14ac:dyDescent="0.25">
      <c r="C15" s="2">
        <v>0.55513951428360497</v>
      </c>
      <c r="D15">
        <v>174.52086201809499</v>
      </c>
      <c r="E15">
        <f t="shared" si="0"/>
        <v>175.10876288097398</v>
      </c>
      <c r="F15">
        <f t="shared" si="3"/>
        <v>0.34562742457386819</v>
      </c>
      <c r="G15" s="20">
        <f t="shared" si="4"/>
        <v>1.1347847644042544E-5</v>
      </c>
      <c r="I15" s="2">
        <v>0.55432013999999996</v>
      </c>
      <c r="J15">
        <v>206.78292200000001</v>
      </c>
      <c r="K15">
        <f t="shared" si="1"/>
        <v>207.78046487597112</v>
      </c>
      <c r="L15">
        <f t="shared" si="5"/>
        <v>0.99509178940070631</v>
      </c>
      <c r="M15" s="20">
        <f t="shared" si="6"/>
        <v>2.3272005289928235E-5</v>
      </c>
      <c r="O15" s="2">
        <v>0.55432013999999996</v>
      </c>
      <c r="P15">
        <v>249.743066</v>
      </c>
      <c r="Q15">
        <f t="shared" si="2"/>
        <v>249.78743799959153</v>
      </c>
      <c r="R15">
        <f t="shared" si="7"/>
        <v>1.9688743477510083E-3</v>
      </c>
      <c r="S15" s="20">
        <f t="shared" si="8"/>
        <v>3.15668409795774E-8</v>
      </c>
      <c r="U15">
        <v>0.4</v>
      </c>
      <c r="V15" t="s">
        <v>137</v>
      </c>
      <c r="X15">
        <f>SUM(L4:L151)</f>
        <v>94.689968919540476</v>
      </c>
    </row>
    <row r="16" spans="1:43" x14ac:dyDescent="0.25">
      <c r="C16" s="2">
        <v>0.55964604709529697</v>
      </c>
      <c r="D16">
        <v>174.52086201809499</v>
      </c>
      <c r="E16">
        <f t="shared" si="0"/>
        <v>175.11107948723301</v>
      </c>
      <c r="F16">
        <f t="shared" si="3"/>
        <v>0.34835666087569583</v>
      </c>
      <c r="G16" s="20">
        <f t="shared" si="4"/>
        <v>1.1437455573089018E-5</v>
      </c>
      <c r="I16" s="2">
        <v>0.55882668000000002</v>
      </c>
      <c r="J16">
        <v>206.87596099999999</v>
      </c>
      <c r="K16">
        <f t="shared" si="1"/>
        <v>207.78448215995343</v>
      </c>
      <c r="L16">
        <f t="shared" si="5"/>
        <v>0.8254106980831396</v>
      </c>
      <c r="M16" s="20">
        <f t="shared" si="6"/>
        <v>1.9286349664950448E-5</v>
      </c>
      <c r="O16" s="2">
        <v>0.55882668000000002</v>
      </c>
      <c r="P16">
        <v>249.743066</v>
      </c>
      <c r="Q16">
        <f t="shared" si="2"/>
        <v>249.79371503531104</v>
      </c>
      <c r="R16">
        <f t="shared" si="7"/>
        <v>2.5653247779389128E-3</v>
      </c>
      <c r="S16" s="20">
        <f t="shared" si="8"/>
        <v>4.112969393840076E-8</v>
      </c>
      <c r="U16">
        <v>0.5</v>
      </c>
      <c r="V16" t="s">
        <v>137</v>
      </c>
      <c r="X16">
        <f>SUM(R4:R151)</f>
        <v>34.815177155321237</v>
      </c>
      <c r="AJ16" t="s">
        <v>78</v>
      </c>
      <c r="AK16">
        <f>1/(X5*10^-4*PI()*AL3*AK14*AK12)</f>
        <v>0.89499780596178913</v>
      </c>
      <c r="AM16" t="s">
        <v>79</v>
      </c>
      <c r="AN16">
        <f>1/(X5*10^-4*PI()*AL3*AN14*AK12)</f>
        <v>0.88763820382825043</v>
      </c>
    </row>
    <row r="17" spans="3:43" x14ac:dyDescent="0.25">
      <c r="C17" s="2">
        <v>0.56415257990698997</v>
      </c>
      <c r="D17">
        <v>174.52086201809499</v>
      </c>
      <c r="E17">
        <f t="shared" si="0"/>
        <v>175.11373185129844</v>
      </c>
      <c r="F17">
        <f t="shared" si="3"/>
        <v>0.3514946391226883</v>
      </c>
      <c r="G17" s="20">
        <f t="shared" si="4"/>
        <v>1.1540483563709535E-5</v>
      </c>
      <c r="I17" s="2">
        <v>0.56333321000000003</v>
      </c>
      <c r="J17">
        <v>206.98760799999999</v>
      </c>
      <c r="K17">
        <f t="shared" si="1"/>
        <v>207.78908363398656</v>
      </c>
      <c r="L17">
        <f t="shared" si="5"/>
        <v>0.64236319187417412</v>
      </c>
      <c r="M17" s="20">
        <f t="shared" si="6"/>
        <v>1.4993117892707263E-5</v>
      </c>
      <c r="O17" s="2">
        <v>0.56333321000000003</v>
      </c>
      <c r="P17">
        <v>249.78958600000001</v>
      </c>
      <c r="Q17">
        <f t="shared" si="2"/>
        <v>249.8009048788893</v>
      </c>
      <c r="R17">
        <f t="shared" si="7"/>
        <v>1.2811701931028305E-4</v>
      </c>
      <c r="S17" s="20">
        <f t="shared" si="8"/>
        <v>2.0533272448097882E-9</v>
      </c>
      <c r="U17" s="25" t="s">
        <v>139</v>
      </c>
      <c r="V17" s="22" t="s">
        <v>137</v>
      </c>
      <c r="X17" s="24">
        <f>SUM(X14:X16)</f>
        <v>251.16352997110468</v>
      </c>
    </row>
    <row r="18" spans="3:43" x14ac:dyDescent="0.25">
      <c r="C18" s="2">
        <v>0.56865911271868297</v>
      </c>
      <c r="D18">
        <v>174.52086201809499</v>
      </c>
      <c r="E18">
        <f t="shared" si="0"/>
        <v>175.11676169298138</v>
      </c>
      <c r="F18">
        <f t="shared" si="3"/>
        <v>0.3550964225297133</v>
      </c>
      <c r="G18" s="20">
        <f t="shared" si="4"/>
        <v>1.1658739484518346E-5</v>
      </c>
      <c r="I18" s="2">
        <v>0.56783974000000004</v>
      </c>
      <c r="J18">
        <v>206.98760799999999</v>
      </c>
      <c r="K18">
        <f t="shared" si="1"/>
        <v>207.79434213224309</v>
      </c>
      <c r="L18">
        <f t="shared" si="5"/>
        <v>0.65081996012601695</v>
      </c>
      <c r="M18" s="20">
        <f t="shared" si="6"/>
        <v>1.5190503616228015E-5</v>
      </c>
      <c r="O18" s="2">
        <v>0.56783974000000004</v>
      </c>
      <c r="P18">
        <v>249.84540999999999</v>
      </c>
      <c r="Q18">
        <f t="shared" si="2"/>
        <v>249.80912133773671</v>
      </c>
      <c r="R18">
        <f t="shared" si="7"/>
        <v>1.3168670088579896E-3</v>
      </c>
      <c r="S18" s="20">
        <f t="shared" si="8"/>
        <v>2.1095953863349046E-8</v>
      </c>
      <c r="V18" t="s">
        <v>138</v>
      </c>
      <c r="X18">
        <f>X17/3</f>
        <v>83.721176657034889</v>
      </c>
    </row>
    <row r="19" spans="3:43" x14ac:dyDescent="0.25">
      <c r="C19" s="2">
        <v>0.57316564553037497</v>
      </c>
      <c r="D19">
        <v>174.52086201809499</v>
      </c>
      <c r="E19">
        <f t="shared" si="0"/>
        <v>175.12021509514329</v>
      </c>
      <c r="F19">
        <f t="shared" si="3"/>
        <v>0.35922411096727286</v>
      </c>
      <c r="G19" s="20">
        <f t="shared" si="4"/>
        <v>1.1794262235842991E-5</v>
      </c>
      <c r="I19" s="2">
        <v>0.57234627999999999</v>
      </c>
      <c r="J19">
        <v>206.98760799999999</v>
      </c>
      <c r="K19">
        <f t="shared" si="1"/>
        <v>207.80033813412462</v>
      </c>
      <c r="L19">
        <f t="shared" si="5"/>
        <v>0.66053027091422434</v>
      </c>
      <c r="M19" s="20">
        <f t="shared" si="6"/>
        <v>1.5417147727011591E-5</v>
      </c>
      <c r="O19" s="2">
        <v>0.57234627999999999</v>
      </c>
      <c r="P19">
        <v>249.84540999999999</v>
      </c>
      <c r="Q19">
        <f t="shared" si="2"/>
        <v>249.81849016640803</v>
      </c>
      <c r="R19">
        <f t="shared" si="7"/>
        <v>7.2467744061887999E-4</v>
      </c>
      <c r="S19" s="20">
        <f t="shared" si="8"/>
        <v>1.1609191930750528E-8</v>
      </c>
    </row>
    <row r="20" spans="3:43" x14ac:dyDescent="0.25">
      <c r="C20" s="2">
        <v>0.57767217834206797</v>
      </c>
      <c r="D20">
        <v>174.52086201809499</v>
      </c>
      <c r="E20">
        <f t="shared" si="0"/>
        <v>175.12414288066276</v>
      </c>
      <c r="F20">
        <f t="shared" si="3"/>
        <v>0.36394779914051462</v>
      </c>
      <c r="G20" s="20">
        <f t="shared" si="4"/>
        <v>1.1949353209234357E-5</v>
      </c>
      <c r="I20" s="2">
        <v>0.57685280999999999</v>
      </c>
      <c r="J20">
        <v>207.07134300000001</v>
      </c>
      <c r="K20">
        <f t="shared" si="1"/>
        <v>207.80716037946831</v>
      </c>
      <c r="L20">
        <f t="shared" si="5"/>
        <v>0.5414272159275979</v>
      </c>
      <c r="M20" s="20">
        <f t="shared" si="6"/>
        <v>1.2626997144519001E-5</v>
      </c>
      <c r="O20" s="2">
        <v>0.57685280999999999</v>
      </c>
      <c r="P20">
        <v>249.88262499999999</v>
      </c>
      <c r="Q20">
        <f t="shared" si="2"/>
        <v>249.82915002840147</v>
      </c>
      <c r="R20">
        <f t="shared" si="7"/>
        <v>2.8595725874623655E-3</v>
      </c>
      <c r="S20" s="20">
        <f t="shared" si="8"/>
        <v>4.579615389304577E-8</v>
      </c>
      <c r="U20" s="22" t="s">
        <v>151</v>
      </c>
      <c r="AJ20" t="s">
        <v>81</v>
      </c>
    </row>
    <row r="21" spans="3:43" x14ac:dyDescent="0.25">
      <c r="C21" s="2">
        <v>0.58217871115376096</v>
      </c>
      <c r="D21">
        <v>174.52086201809499</v>
      </c>
      <c r="E21">
        <f t="shared" si="0"/>
        <v>175.12860101637273</v>
      </c>
      <c r="F21">
        <f t="shared" si="3"/>
        <v>0.36934669002762971</v>
      </c>
      <c r="G21" s="20">
        <f t="shared" si="4"/>
        <v>1.2126612844546365E-5</v>
      </c>
      <c r="I21" s="2">
        <v>0.58135934</v>
      </c>
      <c r="J21">
        <v>206.99154799999999</v>
      </c>
      <c r="K21">
        <f t="shared" si="1"/>
        <v>207.81490665715307</v>
      </c>
      <c r="L21">
        <f t="shared" si="5"/>
        <v>0.67791947830892196</v>
      </c>
      <c r="M21" s="20">
        <f t="shared" si="6"/>
        <v>1.5822419236126953E-5</v>
      </c>
      <c r="O21" s="2">
        <v>0.58135934</v>
      </c>
      <c r="P21">
        <v>249.94775300000001</v>
      </c>
      <c r="Q21">
        <f t="shared" si="2"/>
        <v>249.84125372909193</v>
      </c>
      <c r="R21">
        <f t="shared" si="7"/>
        <v>1.1342094703951358E-2</v>
      </c>
      <c r="S21" s="20">
        <f t="shared" si="8"/>
        <v>1.81549390621968E-7</v>
      </c>
      <c r="U21" t="s">
        <v>127</v>
      </c>
      <c r="V21" t="s">
        <v>87</v>
      </c>
      <c r="X21" s="26">
        <f>X17/COUNT(E3:E92,K3:K106,Q3:Q88)</f>
        <v>0.89701260703965957</v>
      </c>
      <c r="AJ21" t="s">
        <v>83</v>
      </c>
      <c r="AK21">
        <f>1/(AK14*AK12)</f>
        <v>1.0482325382549851</v>
      </c>
      <c r="AM21" t="s">
        <v>84</v>
      </c>
      <c r="AN21">
        <f>1/(AN14*AK12)</f>
        <v>1.0396128808953833</v>
      </c>
    </row>
    <row r="22" spans="3:43" x14ac:dyDescent="0.25">
      <c r="C22" s="2">
        <v>0.58668524396545296</v>
      </c>
      <c r="D22">
        <v>174.52086201809499</v>
      </c>
      <c r="E22">
        <f t="shared" si="0"/>
        <v>175.13365104577068</v>
      </c>
      <c r="F22">
        <f t="shared" si="3"/>
        <v>0.3755103924397159</v>
      </c>
      <c r="G22" s="20">
        <f t="shared" si="4"/>
        <v>1.2328983232202404E-5</v>
      </c>
      <c r="I22" s="2">
        <v>0.58586587000000001</v>
      </c>
      <c r="J22">
        <v>207.173687</v>
      </c>
      <c r="K22">
        <f t="shared" si="1"/>
        <v>207.82368451332417</v>
      </c>
      <c r="L22">
        <f t="shared" si="5"/>
        <v>0.42249676732759966</v>
      </c>
      <c r="M22" s="20">
        <f t="shared" si="6"/>
        <v>9.8436054974984205E-6</v>
      </c>
      <c r="O22" s="2">
        <v>0.58586587000000001</v>
      </c>
      <c r="P22">
        <v>249.94775300000001</v>
      </c>
      <c r="Q22">
        <f t="shared" si="2"/>
        <v>249.85496932333743</v>
      </c>
      <c r="R22">
        <f t="shared" si="7"/>
        <v>8.6088106550257035E-3</v>
      </c>
      <c r="S22" s="20">
        <f t="shared" si="8"/>
        <v>1.3779856095323647E-7</v>
      </c>
      <c r="U22" t="s">
        <v>128</v>
      </c>
      <c r="W22" t="s">
        <v>88</v>
      </c>
      <c r="X22" s="26">
        <f>SQRT(X21)</f>
        <v>0.94710749497597135</v>
      </c>
      <c r="AJ22" t="s">
        <v>82</v>
      </c>
      <c r="AK22">
        <f>(X5*10^-4*PI()*AL3-AK21)/(X6*10^-4*PI()*AL3)</f>
        <v>0.36809062688181743</v>
      </c>
      <c r="AM22" t="s">
        <v>85</v>
      </c>
      <c r="AN22">
        <f>(X5*10^-4*PI()*AL3-AN21)/(X6*10^-4*PI()*AL3)</f>
        <v>0.39389009314772394</v>
      </c>
      <c r="AQ22" t="s">
        <v>86</v>
      </c>
    </row>
    <row r="23" spans="3:43" x14ac:dyDescent="0.25">
      <c r="C23" s="2">
        <v>0.59119177677714596</v>
      </c>
      <c r="D23">
        <v>174.52086201809499</v>
      </c>
      <c r="E23">
        <f t="shared" si="0"/>
        <v>175.1393605524797</v>
      </c>
      <c r="F23">
        <f t="shared" si="3"/>
        <v>0.38254043703603818</v>
      </c>
      <c r="G23" s="20">
        <f t="shared" si="4"/>
        <v>1.2559797887920904E-5</v>
      </c>
      <c r="I23" s="2">
        <v>0.59037240999999996</v>
      </c>
      <c r="J23">
        <v>207.29463799999999</v>
      </c>
      <c r="K23">
        <f t="shared" si="1"/>
        <v>207.83361210080886</v>
      </c>
      <c r="L23">
        <f t="shared" si="5"/>
        <v>0.29049308134273211</v>
      </c>
      <c r="M23" s="20">
        <f t="shared" si="6"/>
        <v>6.7602017358409649E-6</v>
      </c>
      <c r="O23" s="2">
        <v>0.59037240999999996</v>
      </c>
      <c r="P23">
        <v>249.94775300000001</v>
      </c>
      <c r="Q23">
        <f t="shared" si="2"/>
        <v>249.87048144406083</v>
      </c>
      <c r="R23">
        <f t="shared" si="7"/>
        <v>5.9708933572613608E-3</v>
      </c>
      <c r="S23" s="20">
        <f t="shared" si="8"/>
        <v>9.5574237279283947E-8</v>
      </c>
      <c r="U23" t="s">
        <v>129</v>
      </c>
      <c r="X23" s="26">
        <f>SQRT(SUM(G3:G92,M3:M106,S3:S88)/COUNT(G3:G92,M3:M106,S3:S88))</f>
        <v>4.6339257941406167E-3</v>
      </c>
    </row>
    <row r="24" spans="3:43" x14ac:dyDescent="0.25">
      <c r="C24" s="2">
        <v>0.59569830958883796</v>
      </c>
      <c r="D24">
        <v>174.52086201809499</v>
      </c>
      <c r="E24">
        <f t="shared" si="0"/>
        <v>175.14580365663176</v>
      </c>
      <c r="F24">
        <f t="shared" si="3"/>
        <v>0.3905520515770205</v>
      </c>
      <c r="G24" s="20">
        <f t="shared" si="4"/>
        <v>1.2822840038890128E-5</v>
      </c>
      <c r="I24" s="2">
        <v>0.59487893999999997</v>
      </c>
      <c r="J24">
        <v>207.29463799999999</v>
      </c>
      <c r="K24">
        <f t="shared" si="1"/>
        <v>207.84481895982606</v>
      </c>
      <c r="L24">
        <f t="shared" si="5"/>
        <v>0.30269908855513011</v>
      </c>
      <c r="M24" s="20">
        <f t="shared" si="6"/>
        <v>7.044253496259959E-6</v>
      </c>
      <c r="O24" s="2">
        <v>0.59487893999999997</v>
      </c>
      <c r="P24">
        <v>249.94775300000001</v>
      </c>
      <c r="Q24">
        <f t="shared" si="2"/>
        <v>249.88799252397712</v>
      </c>
      <c r="R24">
        <f t="shared" si="7"/>
        <v>3.5713144944821223E-3</v>
      </c>
      <c r="S24" s="20">
        <f t="shared" si="8"/>
        <v>5.7164922980827523E-8</v>
      </c>
    </row>
    <row r="25" spans="3:43" x14ac:dyDescent="0.25">
      <c r="C25" s="2">
        <v>0.60020484240053096</v>
      </c>
      <c r="D25">
        <v>174.52086201809499</v>
      </c>
      <c r="E25">
        <f t="shared" si="0"/>
        <v>175.1530615465727</v>
      </c>
      <c r="F25">
        <f t="shared" si="3"/>
        <v>0.39967624380744277</v>
      </c>
      <c r="G25" s="20">
        <f t="shared" si="4"/>
        <v>1.3122411010243009E-5</v>
      </c>
      <c r="I25" s="2">
        <v>0.59938546999999998</v>
      </c>
      <c r="J25">
        <v>207.29463799999999</v>
      </c>
      <c r="K25">
        <f t="shared" si="1"/>
        <v>207.85744708297278</v>
      </c>
      <c r="L25">
        <f t="shared" si="5"/>
        <v>0.31675406387667393</v>
      </c>
      <c r="M25" s="20">
        <f t="shared" si="6"/>
        <v>7.3713334670693191E-6</v>
      </c>
      <c r="O25" s="2">
        <v>0.59938546999999998</v>
      </c>
      <c r="P25">
        <v>249.98496800000001</v>
      </c>
      <c r="Q25">
        <f t="shared" si="2"/>
        <v>249.90772446218858</v>
      </c>
      <c r="R25">
        <f t="shared" si="7"/>
        <v>5.9665641336253024E-3</v>
      </c>
      <c r="S25" s="20">
        <f t="shared" si="8"/>
        <v>9.5476507415697102E-8</v>
      </c>
      <c r="U25" t="s">
        <v>123</v>
      </c>
      <c r="V25" s="14">
        <f>X3-X4</f>
        <v>-8.2401873485559918</v>
      </c>
    </row>
    <row r="26" spans="3:43" x14ac:dyDescent="0.25">
      <c r="C26" s="2">
        <v>0.60471137521222396</v>
      </c>
      <c r="D26">
        <v>174.52086201809499</v>
      </c>
      <c r="E26">
        <f t="shared" si="0"/>
        <v>175.16122304855497</v>
      </c>
      <c r="F26">
        <f t="shared" si="3"/>
        <v>0.41006224933177404</v>
      </c>
      <c r="G26" s="20">
        <f t="shared" si="4"/>
        <v>1.3463410595173534E-5</v>
      </c>
      <c r="I26" s="2">
        <v>0.60389201000000003</v>
      </c>
      <c r="J26">
        <v>207.29463799999999</v>
      </c>
      <c r="K26">
        <f t="shared" si="1"/>
        <v>207.87165186316579</v>
      </c>
      <c r="L26">
        <f t="shared" si="5"/>
        <v>0.33294499828552382</v>
      </c>
      <c r="M26" s="20">
        <f t="shared" si="6"/>
        <v>7.7481203509072095E-6</v>
      </c>
      <c r="O26" s="2">
        <v>0.60389201000000003</v>
      </c>
      <c r="P26">
        <v>250.050096</v>
      </c>
      <c r="Q26">
        <f t="shared" si="2"/>
        <v>249.92992010882068</v>
      </c>
      <c r="R26">
        <f t="shared" si="7"/>
        <v>1.4442244820742545E-2</v>
      </c>
      <c r="S26" s="20">
        <f t="shared" si="8"/>
        <v>2.3098333712698041E-7</v>
      </c>
      <c r="U26" t="s">
        <v>119</v>
      </c>
      <c r="V26" s="15">
        <f>1+TANH(X3-X4)</f>
        <v>1.3921761021773449E-7</v>
      </c>
    </row>
    <row r="27" spans="3:43" x14ac:dyDescent="0.25">
      <c r="C27" s="2">
        <v>0.60921790802391595</v>
      </c>
      <c r="D27">
        <v>174.52086201809499</v>
      </c>
      <c r="E27">
        <f t="shared" si="0"/>
        <v>175.17038523739262</v>
      </c>
      <c r="F27">
        <f t="shared" si="3"/>
        <v>0.42188041240676311</v>
      </c>
      <c r="G27" s="20">
        <f t="shared" si="4"/>
        <v>1.3851431638853078E-5</v>
      </c>
      <c r="I27" s="2">
        <v>0.60839854000000004</v>
      </c>
      <c r="J27">
        <v>207.29463799999999</v>
      </c>
      <c r="K27">
        <f t="shared" si="1"/>
        <v>207.88760305636964</v>
      </c>
      <c r="L27">
        <f t="shared" si="5"/>
        <v>0.35160755807546196</v>
      </c>
      <c r="M27" s="20">
        <f t="shared" si="6"/>
        <v>8.1824255966776754E-6</v>
      </c>
      <c r="O27" s="2">
        <v>0.60839854000000004</v>
      </c>
      <c r="P27">
        <v>250.050096</v>
      </c>
      <c r="Q27">
        <f t="shared" si="2"/>
        <v>249.95484477402249</v>
      </c>
      <c r="R27">
        <f t="shared" si="7"/>
        <v>9.0727960502179593E-3</v>
      </c>
      <c r="S27" s="20">
        <f t="shared" si="8"/>
        <v>1.4510657690430169E-7</v>
      </c>
      <c r="U27" t="s">
        <v>120</v>
      </c>
      <c r="V27" s="15">
        <f>_xlfn.SECH(X3-X4)^2</f>
        <v>2.7843520124941828E-7</v>
      </c>
    </row>
    <row r="28" spans="3:43" x14ac:dyDescent="0.25">
      <c r="C28" s="2">
        <v>0.61372444083560895</v>
      </c>
      <c r="D28">
        <v>174.52086201809499</v>
      </c>
      <c r="E28">
        <f t="shared" si="0"/>
        <v>175.18065409142156</v>
      </c>
      <c r="F28">
        <f t="shared" si="3"/>
        <v>0.43532558002457522</v>
      </c>
      <c r="G28" s="20">
        <f t="shared" si="4"/>
        <v>1.4292871475010924E-5</v>
      </c>
      <c r="I28" s="2">
        <v>0.61290507000000005</v>
      </c>
      <c r="J28">
        <v>207.331853</v>
      </c>
      <c r="K28">
        <f t="shared" si="1"/>
        <v>207.90548611917336</v>
      </c>
      <c r="L28">
        <f t="shared" si="5"/>
        <v>0.32905495541256452</v>
      </c>
      <c r="M28" s="20">
        <f t="shared" si="6"/>
        <v>7.6548445749813013E-6</v>
      </c>
      <c r="O28" s="2">
        <v>0.61290507000000005</v>
      </c>
      <c r="P28">
        <v>250.050096</v>
      </c>
      <c r="Q28">
        <f t="shared" si="2"/>
        <v>249.98278832440513</v>
      </c>
      <c r="R28">
        <f t="shared" si="7"/>
        <v>4.5303231939830997E-3</v>
      </c>
      <c r="S28" s="20">
        <f t="shared" si="8"/>
        <v>7.245613009599814E-8</v>
      </c>
    </row>
    <row r="29" spans="3:43" x14ac:dyDescent="0.25">
      <c r="C29" s="2">
        <v>0.61823097364730195</v>
      </c>
      <c r="D29">
        <v>174.52086201809499</v>
      </c>
      <c r="E29">
        <f t="shared" si="0"/>
        <v>175.19214519553333</v>
      </c>
      <c r="F29">
        <f t="shared" si="3"/>
        <v>0.45062110431171432</v>
      </c>
      <c r="G29" s="20">
        <f t="shared" si="4"/>
        <v>1.47950633351048E-5</v>
      </c>
      <c r="I29" s="2">
        <v>0.61741159999999995</v>
      </c>
      <c r="J29">
        <v>207.27066500000001</v>
      </c>
      <c r="K29">
        <f t="shared" si="1"/>
        <v>207.92550331966504</v>
      </c>
      <c r="L29">
        <f t="shared" si="5"/>
        <v>0.42881322490172269</v>
      </c>
      <c r="M29" s="20">
        <f t="shared" si="6"/>
        <v>9.9814236538873094E-6</v>
      </c>
      <c r="O29" s="2">
        <v>0.61741159999999995</v>
      </c>
      <c r="P29">
        <v>250.050096</v>
      </c>
      <c r="Q29">
        <f t="shared" si="2"/>
        <v>250.01406692759295</v>
      </c>
      <c r="R29">
        <f t="shared" si="7"/>
        <v>1.2980940585122116E-3</v>
      </c>
      <c r="S29" s="20">
        <f t="shared" si="8"/>
        <v>2.076118368449319E-8</v>
      </c>
    </row>
    <row r="30" spans="3:43" x14ac:dyDescent="0.25">
      <c r="C30" s="2">
        <v>0.62273750645899395</v>
      </c>
      <c r="D30">
        <v>174.52086201809499</v>
      </c>
      <c r="E30">
        <f t="shared" si="0"/>
        <v>175.20498449656469</v>
      </c>
      <c r="F30">
        <f t="shared" si="3"/>
        <v>0.46802356554752966</v>
      </c>
      <c r="G30" s="20">
        <f t="shared" si="4"/>
        <v>1.5366431417307387E-5</v>
      </c>
      <c r="I30" s="2">
        <v>0.62191814000000001</v>
      </c>
      <c r="J30">
        <v>207.27066500000001</v>
      </c>
      <c r="K30">
        <f t="shared" si="1"/>
        <v>207.94787514402014</v>
      </c>
      <c r="L30">
        <f t="shared" si="5"/>
        <v>0.45861357916377443</v>
      </c>
      <c r="M30" s="20">
        <f t="shared" si="6"/>
        <v>1.0675082206497565E-5</v>
      </c>
      <c r="O30" s="2">
        <v>0.62191814000000001</v>
      </c>
      <c r="P30">
        <v>250.11522299999999</v>
      </c>
      <c r="Q30">
        <f t="shared" si="2"/>
        <v>250.04902526203884</v>
      </c>
      <c r="R30">
        <f t="shared" si="7"/>
        <v>4.382140511172701E-3</v>
      </c>
      <c r="S30" s="20">
        <f t="shared" si="8"/>
        <v>7.0049662640485935E-8</v>
      </c>
    </row>
    <row r="31" spans="3:43" x14ac:dyDescent="0.25">
      <c r="C31" s="2">
        <v>0.62724403927068695</v>
      </c>
      <c r="D31">
        <v>174.52086201809499</v>
      </c>
      <c r="E31">
        <f t="shared" si="0"/>
        <v>175.21930911592972</v>
      </c>
      <c r="F31">
        <f t="shared" si="3"/>
        <v>0.48782834847375739</v>
      </c>
      <c r="G31" s="20">
        <f t="shared" si="4"/>
        <v>1.6016673971257656E-5</v>
      </c>
      <c r="I31" s="2">
        <v>0.62642467000000002</v>
      </c>
      <c r="J31">
        <v>207.27066500000001</v>
      </c>
      <c r="K31">
        <f t="shared" si="1"/>
        <v>207.97284151709925</v>
      </c>
      <c r="L31">
        <f t="shared" si="5"/>
        <v>0.49305186116562866</v>
      </c>
      <c r="M31" s="20">
        <f t="shared" si="6"/>
        <v>1.1476697134888193E-5</v>
      </c>
      <c r="O31" s="2">
        <v>0.62642467000000002</v>
      </c>
      <c r="P31">
        <v>250.24547799999999</v>
      </c>
      <c r="Q31">
        <f t="shared" si="2"/>
        <v>250.08803844056052</v>
      </c>
      <c r="R31">
        <f t="shared" si="7"/>
        <v>2.4787214876493557E-2</v>
      </c>
      <c r="S31" s="20">
        <f t="shared" si="8"/>
        <v>3.958177400182838E-7</v>
      </c>
    </row>
    <row r="32" spans="3:43" x14ac:dyDescent="0.25">
      <c r="C32" s="2">
        <v>0.63175057208237995</v>
      </c>
      <c r="D32">
        <v>174.52086201809499</v>
      </c>
      <c r="E32">
        <f t="shared" si="0"/>
        <v>175.23526822510541</v>
      </c>
      <c r="F32">
        <f t="shared" si="3"/>
        <v>0.51037622861502496</v>
      </c>
      <c r="G32" s="20">
        <f t="shared" si="4"/>
        <v>1.6756979544100163E-5</v>
      </c>
      <c r="I32" s="2">
        <v>0.63093120000000003</v>
      </c>
      <c r="J32">
        <v>207.29857699999999</v>
      </c>
      <c r="K32">
        <f t="shared" si="1"/>
        <v>208.00066363326221</v>
      </c>
      <c r="L32">
        <f t="shared" si="5"/>
        <v>0.49292564060546773</v>
      </c>
      <c r="M32" s="20">
        <f t="shared" si="6"/>
        <v>1.1470669525178785E-5</v>
      </c>
      <c r="O32" s="2">
        <v>0.63093120000000003</v>
      </c>
      <c r="P32">
        <v>250.26408599999999</v>
      </c>
      <c r="Q32">
        <f t="shared" si="2"/>
        <v>250.13151489332813</v>
      </c>
      <c r="R32">
        <f t="shared" si="7"/>
        <v>1.7575098324201979E-2</v>
      </c>
      <c r="S32" s="20">
        <f t="shared" si="8"/>
        <v>2.8060842202087281E-7</v>
      </c>
    </row>
    <row r="33" spans="3:19" x14ac:dyDescent="0.25">
      <c r="C33" s="2">
        <v>0.63625710489407195</v>
      </c>
      <c r="D33">
        <v>174.54877378227499</v>
      </c>
      <c r="E33">
        <f t="shared" si="0"/>
        <v>175.25302399045529</v>
      </c>
      <c r="F33">
        <f t="shared" si="3"/>
        <v>0.49596835572199299</v>
      </c>
      <c r="G33" s="20">
        <f t="shared" si="4"/>
        <v>1.6278724139879285E-5</v>
      </c>
      <c r="I33" s="2">
        <v>0.63498007000000001</v>
      </c>
      <c r="J33">
        <v>207.391616</v>
      </c>
      <c r="K33">
        <f t="shared" si="1"/>
        <v>208.02832916242565</v>
      </c>
      <c r="L33">
        <f t="shared" si="5"/>
        <v>0.4054036512060723</v>
      </c>
      <c r="M33" s="20">
        <f t="shared" si="6"/>
        <v>9.4255188105654369E-6</v>
      </c>
      <c r="O33" s="2">
        <v>0.63543773999999997</v>
      </c>
      <c r="P33">
        <v>250.36642900000001</v>
      </c>
      <c r="Q33">
        <f t="shared" si="2"/>
        <v>250.17989879515136</v>
      </c>
      <c r="R33">
        <f t="shared" si="7"/>
        <v>3.4793517320879791E-2</v>
      </c>
      <c r="S33" s="20">
        <f t="shared" si="8"/>
        <v>5.5506794074496119E-7</v>
      </c>
    </row>
    <row r="34" spans="3:19" x14ac:dyDescent="0.25">
      <c r="C34" s="2">
        <v>0.64076363770576505</v>
      </c>
      <c r="D34">
        <v>174.62320515342199</v>
      </c>
      <c r="E34">
        <f t="shared" si="0"/>
        <v>175.2727525949247</v>
      </c>
      <c r="F34">
        <f t="shared" si="3"/>
        <v>0.42191187876270958</v>
      </c>
      <c r="G34" s="20">
        <f t="shared" si="4"/>
        <v>1.3836232219469996E-5</v>
      </c>
      <c r="I34" s="2">
        <v>0.64040193000000001</v>
      </c>
      <c r="J34">
        <v>207.62421399999999</v>
      </c>
      <c r="K34">
        <f t="shared" si="1"/>
        <v>208.06973569220065</v>
      </c>
      <c r="L34">
        <f t="shared" si="5"/>
        <v>0.19848957822133703</v>
      </c>
      <c r="M34" s="20">
        <f t="shared" si="6"/>
        <v>4.6044918241579383E-6</v>
      </c>
      <c r="O34" s="2">
        <v>0.63994426999999998</v>
      </c>
      <c r="P34">
        <v>250.45946799999999</v>
      </c>
      <c r="Q34">
        <f t="shared" si="2"/>
        <v>250.23367253368332</v>
      </c>
      <c r="R34">
        <f t="shared" si="7"/>
        <v>5.0983592609161812E-2</v>
      </c>
      <c r="S34" s="20">
        <f t="shared" si="8"/>
        <v>8.1274728551211789E-7</v>
      </c>
    </row>
    <row r="35" spans="3:19" x14ac:dyDescent="0.25">
      <c r="C35" s="2">
        <v>0.64527017051745705</v>
      </c>
      <c r="D35">
        <v>174.679028681782</v>
      </c>
      <c r="E35">
        <f t="shared" ref="E35:E66" si="9">$X$6+$X$2*(1+TANH($X$3*(C35/F$1)-$X$4))+D$1^2*$X$5/((-$X$7*(C35/E$1-1)^$X$8+1))</f>
        <v>175.29464534542069</v>
      </c>
      <c r="F35">
        <f t="shared" si="3"/>
        <v>0.37898387654963189</v>
      </c>
      <c r="G35" s="20">
        <f t="shared" si="4"/>
        <v>1.2420503373927911E-5</v>
      </c>
      <c r="I35" s="2">
        <v>0.64445079999999999</v>
      </c>
      <c r="J35">
        <v>207.680038</v>
      </c>
      <c r="K35">
        <f t="shared" ref="K35:K66" si="10">$X$6+$X$2*(1+TANH($X$3*(I35/L$1)-$X$4))+J$1^2*$X$5/((-$X$7*(I35/K$1-1)^$X$8+1))</f>
        <v>208.10422855008161</v>
      </c>
      <c r="L35">
        <f t="shared" si="5"/>
        <v>0.17993762277854633</v>
      </c>
      <c r="M35" s="20">
        <f t="shared" si="6"/>
        <v>4.1718863545018883E-6</v>
      </c>
      <c r="O35" s="2">
        <v>0.64445079999999999</v>
      </c>
      <c r="P35">
        <v>250.45946799999999</v>
      </c>
      <c r="Q35">
        <f t="shared" ref="Q35:Q66" si="11">$X$6+$X$2*(1+TANH($X$3*(O35/R$1)-$X$4))+P$1^2*$X$5/((-$X$7*(O35/Q$1-1)^$X$8+1))</f>
        <v>250.29336043410623</v>
      </c>
      <c r="R35">
        <f t="shared" si="7"/>
        <v>2.7591723447147633E-2</v>
      </c>
      <c r="S35" s="20">
        <f t="shared" si="8"/>
        <v>4.3984931595896355E-7</v>
      </c>
    </row>
    <row r="36" spans="3:19" x14ac:dyDescent="0.25">
      <c r="C36" s="2">
        <v>0.64977670332915005</v>
      </c>
      <c r="D36">
        <v>174.846499266862</v>
      </c>
      <c r="E36">
        <f t="shared" si="9"/>
        <v>175.3189098762501</v>
      </c>
      <c r="F36">
        <f t="shared" si="3"/>
        <v>0.22317178386244185</v>
      </c>
      <c r="G36" s="20">
        <f t="shared" si="4"/>
        <v>7.3000427273165947E-6</v>
      </c>
      <c r="I36" s="2">
        <v>0.64895733</v>
      </c>
      <c r="J36">
        <v>207.828901</v>
      </c>
      <c r="K36">
        <f t="shared" si="10"/>
        <v>208.14656841047696</v>
      </c>
      <c r="L36">
        <f t="shared" si="5"/>
        <v>0.10091258367913578</v>
      </c>
      <c r="M36" s="20">
        <f t="shared" si="6"/>
        <v>2.3363260075264068E-6</v>
      </c>
      <c r="O36" s="2">
        <v>0.64895733</v>
      </c>
      <c r="P36">
        <v>250.48738</v>
      </c>
      <c r="Q36">
        <f t="shared" si="11"/>
        <v>250.35953170409653</v>
      </c>
      <c r="R36">
        <f t="shared" si="7"/>
        <v>1.6345186765422792E-2</v>
      </c>
      <c r="S36" s="20">
        <f t="shared" si="8"/>
        <v>2.6050627377755669E-7</v>
      </c>
    </row>
    <row r="37" spans="3:19" x14ac:dyDescent="0.25">
      <c r="C37" s="2">
        <v>0.65428323614084305</v>
      </c>
      <c r="D37">
        <v>174.93023455940201</v>
      </c>
      <c r="E37">
        <f t="shared" si="9"/>
        <v>175.34577146090345</v>
      </c>
      <c r="F37">
        <f t="shared" si="3"/>
        <v>0.17267091650941752</v>
      </c>
      <c r="G37" s="20">
        <f t="shared" si="4"/>
        <v>5.6427321710579219E-6</v>
      </c>
      <c r="I37" s="2">
        <v>0.65346386999999995</v>
      </c>
      <c r="J37">
        <v>207.88472400000001</v>
      </c>
      <c r="K37">
        <f t="shared" si="10"/>
        <v>208.19344962754536</v>
      </c>
      <c r="L37">
        <f t="shared" si="5"/>
        <v>9.5311513103274445E-2</v>
      </c>
      <c r="M37" s="20">
        <f t="shared" si="6"/>
        <v>2.2054652014088892E-6</v>
      </c>
      <c r="O37" s="2">
        <v>0.65346386999999995</v>
      </c>
      <c r="P37">
        <v>250.55250799999999</v>
      </c>
      <c r="Q37">
        <f t="shared" si="11"/>
        <v>250.43280438919459</v>
      </c>
      <c r="R37">
        <f t="shared" si="7"/>
        <v>1.432895443985119E-2</v>
      </c>
      <c r="S37" s="20">
        <f t="shared" si="8"/>
        <v>2.2825326216659184E-7</v>
      </c>
    </row>
    <row r="38" spans="3:19" x14ac:dyDescent="0.25">
      <c r="C38" s="2">
        <v>0.65878976895253505</v>
      </c>
      <c r="D38">
        <v>174.93023455940201</v>
      </c>
      <c r="E38">
        <f t="shared" si="9"/>
        <v>175.37547444684299</v>
      </c>
      <c r="F38">
        <f t="shared" si="3"/>
        <v>0.19823855736845356</v>
      </c>
      <c r="G38" s="20">
        <f t="shared" si="4"/>
        <v>6.4782599630556492E-6</v>
      </c>
      <c r="I38" s="2">
        <v>0.65751272999999999</v>
      </c>
      <c r="J38">
        <v>207.94054800000001</v>
      </c>
      <c r="K38">
        <f t="shared" si="10"/>
        <v>208.23979432873745</v>
      </c>
      <c r="L38">
        <f t="shared" si="5"/>
        <v>8.9548365262835508E-2</v>
      </c>
      <c r="M38" s="20">
        <f t="shared" si="6"/>
        <v>2.0709961604597007E-6</v>
      </c>
      <c r="O38" s="2">
        <v>0.65797039999999996</v>
      </c>
      <c r="P38">
        <v>250.561812</v>
      </c>
      <c r="Q38">
        <f t="shared" si="11"/>
        <v>250.51384875898998</v>
      </c>
      <c r="R38">
        <f t="shared" si="7"/>
        <v>2.3004724881856187E-3</v>
      </c>
      <c r="S38" s="20">
        <f t="shared" si="8"/>
        <v>3.6642684362588882E-8</v>
      </c>
    </row>
    <row r="39" spans="3:19" x14ac:dyDescent="0.25">
      <c r="C39" s="2">
        <v>0.66329630176422805</v>
      </c>
      <c r="D39">
        <v>175.03257769472799</v>
      </c>
      <c r="E39">
        <f t="shared" si="9"/>
        <v>175.40828383089161</v>
      </c>
      <c r="F39">
        <f t="shared" si="3"/>
        <v>0.14115510075099258</v>
      </c>
      <c r="G39" s="20">
        <f t="shared" si="4"/>
        <v>4.607430564827771E-6</v>
      </c>
      <c r="I39" s="2">
        <v>0.66293460000000004</v>
      </c>
      <c r="J39">
        <v>208.08940999999999</v>
      </c>
      <c r="K39">
        <f t="shared" si="10"/>
        <v>208.30872411412068</v>
      </c>
      <c r="L39">
        <f t="shared" si="5"/>
        <v>4.8098680652544017E-2</v>
      </c>
      <c r="M39" s="20">
        <f t="shared" si="6"/>
        <v>1.1107931839166982E-6</v>
      </c>
      <c r="O39" s="2">
        <v>0.66247692999999996</v>
      </c>
      <c r="P39">
        <v>250.70137</v>
      </c>
      <c r="Q39">
        <f t="shared" si="11"/>
        <v>250.60339276210021</v>
      </c>
      <c r="R39">
        <f t="shared" si="7"/>
        <v>9.599539146470798E-3</v>
      </c>
      <c r="S39" s="20">
        <f t="shared" si="8"/>
        <v>1.5273443739499668E-7</v>
      </c>
    </row>
    <row r="40" spans="3:19" x14ac:dyDescent="0.25">
      <c r="C40" s="2">
        <v>0.66780283457592005</v>
      </c>
      <c r="D40">
        <v>175.10700906587499</v>
      </c>
      <c r="E40">
        <f t="shared" si="9"/>
        <v>175.44448699650056</v>
      </c>
      <c r="F40">
        <f t="shared" si="3"/>
        <v>0.11389135365931537</v>
      </c>
      <c r="G40" s="20">
        <f t="shared" si="4"/>
        <v>3.714357441775377E-6</v>
      </c>
      <c r="I40" s="2">
        <v>0.66698345999999997</v>
      </c>
      <c r="J40">
        <v>208.173146</v>
      </c>
      <c r="K40">
        <f t="shared" si="10"/>
        <v>208.36580311265038</v>
      </c>
      <c r="L40">
        <f t="shared" si="5"/>
        <v>3.7116763054781295E-2</v>
      </c>
      <c r="M40" s="20">
        <f t="shared" si="6"/>
        <v>8.5648681848111356E-7</v>
      </c>
      <c r="O40" s="2">
        <v>0.66698345999999997</v>
      </c>
      <c r="P40">
        <v>250.76649800000001</v>
      </c>
      <c r="Q40">
        <f t="shared" si="11"/>
        <v>250.70222637949587</v>
      </c>
      <c r="R40">
        <f t="shared" si="7"/>
        <v>4.1308412022286788E-3</v>
      </c>
      <c r="S40" s="20">
        <f t="shared" si="8"/>
        <v>6.569003150703888E-8</v>
      </c>
    </row>
    <row r="41" spans="3:19" x14ac:dyDescent="0.25">
      <c r="C41" s="2">
        <v>0.67230936738761304</v>
      </c>
      <c r="D41">
        <v>175.14422475144801</v>
      </c>
      <c r="E41">
        <f t="shared" si="9"/>
        <v>175.48439563879219</v>
      </c>
      <c r="F41">
        <f t="shared" si="3"/>
        <v>0.11571623259653102</v>
      </c>
      <c r="G41" s="20">
        <f t="shared" si="4"/>
        <v>3.772268899260825E-6</v>
      </c>
      <c r="I41" s="2">
        <v>0.67103232999999995</v>
      </c>
      <c r="J41">
        <v>208.21430100000001</v>
      </c>
      <c r="K41">
        <f t="shared" si="10"/>
        <v>208.42811399968332</v>
      </c>
      <c r="L41">
        <f t="shared" si="5"/>
        <v>4.5715998833576368E-2</v>
      </c>
      <c r="M41" s="20">
        <f t="shared" si="6"/>
        <v>1.0545012584419101E-6</v>
      </c>
      <c r="O41" s="2">
        <v>0.67149000000000003</v>
      </c>
      <c r="P41">
        <v>250.887449</v>
      </c>
      <c r="Q41">
        <f t="shared" si="11"/>
        <v>250.81120761746143</v>
      </c>
      <c r="R41">
        <f t="shared" si="7"/>
        <v>5.8127484113924552E-3</v>
      </c>
      <c r="S41" s="20">
        <f t="shared" si="8"/>
        <v>9.2347183584848432E-8</v>
      </c>
    </row>
    <row r="42" spans="3:19" x14ac:dyDescent="0.25">
      <c r="C42" s="2">
        <v>0.67635823429541597</v>
      </c>
      <c r="D42">
        <v>175.24656788677399</v>
      </c>
      <c r="E42">
        <f t="shared" si="9"/>
        <v>175.52368945847553</v>
      </c>
      <c r="F42">
        <f t="shared" si="3"/>
        <v>7.6796365502333042E-2</v>
      </c>
      <c r="G42" s="20">
        <f t="shared" si="4"/>
        <v>2.5005850151982373E-6</v>
      </c>
      <c r="I42" s="2">
        <v>0.67645420000000001</v>
      </c>
      <c r="J42">
        <v>208.498783</v>
      </c>
      <c r="K42">
        <f t="shared" si="10"/>
        <v>208.52049855880216</v>
      </c>
      <c r="L42">
        <f t="shared" si="5"/>
        <v>4.7156549408993489E-4</v>
      </c>
      <c r="M42" s="20">
        <f t="shared" si="6"/>
        <v>1.0847632665162768E-8</v>
      </c>
      <c r="O42" s="2">
        <v>0.67599653000000004</v>
      </c>
      <c r="P42">
        <v>250.97118399999999</v>
      </c>
      <c r="Q42">
        <f t="shared" si="11"/>
        <v>250.9312678196919</v>
      </c>
      <c r="R42">
        <f t="shared" si="7"/>
        <v>1.5933014503885252E-3</v>
      </c>
      <c r="S42" s="20">
        <f t="shared" si="8"/>
        <v>2.5295905630795256E-8</v>
      </c>
    </row>
    <row r="43" spans="3:19" x14ac:dyDescent="0.25">
      <c r="C43" s="2">
        <v>0.68132243301099804</v>
      </c>
      <c r="D43">
        <v>175.47916592160701</v>
      </c>
      <c r="E43">
        <f t="shared" si="9"/>
        <v>175.57671081830878</v>
      </c>
      <c r="F43">
        <f t="shared" si="3"/>
        <v>9.5150068725603273E-3</v>
      </c>
      <c r="G43" s="20">
        <f t="shared" si="4"/>
        <v>3.0899964705363483E-7</v>
      </c>
      <c r="I43" s="2">
        <v>0.68050306000000005</v>
      </c>
      <c r="J43">
        <v>208.63834199999999</v>
      </c>
      <c r="K43">
        <f t="shared" si="10"/>
        <v>208.59677325390817</v>
      </c>
      <c r="L43">
        <f t="shared" si="5"/>
        <v>1.72796065164673E-3</v>
      </c>
      <c r="M43" s="20">
        <f t="shared" si="6"/>
        <v>3.9695895444491554E-8</v>
      </c>
      <c r="O43" s="2">
        <v>0.68050306000000005</v>
      </c>
      <c r="P43">
        <v>250.97118399999999</v>
      </c>
      <c r="Q43">
        <f t="shared" si="11"/>
        <v>251.06342028362522</v>
      </c>
      <c r="R43">
        <f t="shared" si="7"/>
        <v>8.5075320169931672E-3</v>
      </c>
      <c r="S43" s="20">
        <f t="shared" si="8"/>
        <v>1.3506905865198995E-7</v>
      </c>
    </row>
    <row r="44" spans="3:19" x14ac:dyDescent="0.25">
      <c r="C44" s="2">
        <v>0.68582896582269104</v>
      </c>
      <c r="D44">
        <v>175.73037179922699</v>
      </c>
      <c r="E44">
        <f t="shared" si="9"/>
        <v>175.62988294722234</v>
      </c>
      <c r="F44">
        <f t="shared" si="3"/>
        <v>1.0098009377211439E-2</v>
      </c>
      <c r="G44" s="20">
        <f t="shared" si="4"/>
        <v>3.2699575433550716E-7</v>
      </c>
      <c r="I44" s="2">
        <v>0.68546726000000002</v>
      </c>
      <c r="J44">
        <v>208.94143199999999</v>
      </c>
      <c r="K44">
        <f t="shared" si="10"/>
        <v>208.69961420871209</v>
      </c>
      <c r="L44">
        <f t="shared" si="5"/>
        <v>5.8475844183358494E-2</v>
      </c>
      <c r="M44" s="20">
        <f t="shared" si="6"/>
        <v>1.3394526521155224E-6</v>
      </c>
      <c r="O44" s="2">
        <v>0.6850096</v>
      </c>
      <c r="P44">
        <v>251.082831</v>
      </c>
      <c r="Q44">
        <f t="shared" si="11"/>
        <v>251.20876788345322</v>
      </c>
      <c r="R44">
        <f t="shared" si="7"/>
        <v>1.5860098613910186E-2</v>
      </c>
      <c r="S44" s="20">
        <f t="shared" si="8"/>
        <v>2.5157753054380168E-7</v>
      </c>
    </row>
    <row r="45" spans="3:19" x14ac:dyDescent="0.25">
      <c r="C45" s="2">
        <v>0.69033549863438404</v>
      </c>
      <c r="D45">
        <v>175.74897964201401</v>
      </c>
      <c r="E45">
        <f t="shared" si="9"/>
        <v>175.68829752546111</v>
      </c>
      <c r="F45">
        <f t="shared" si="3"/>
        <v>3.6823192693393779E-3</v>
      </c>
      <c r="G45" s="20">
        <f t="shared" si="4"/>
        <v>1.1921634860891533E-7</v>
      </c>
      <c r="I45" s="2">
        <v>0.68951613</v>
      </c>
      <c r="J45">
        <v>209.001195</v>
      </c>
      <c r="K45">
        <f t="shared" si="10"/>
        <v>208.79175689068541</v>
      </c>
      <c r="L45">
        <f t="shared" si="5"/>
        <v>4.386432163327008E-2</v>
      </c>
      <c r="M45" s="20">
        <f t="shared" si="6"/>
        <v>1.0041853444567357E-6</v>
      </c>
      <c r="O45" s="2">
        <v>0.68997379000000003</v>
      </c>
      <c r="P45">
        <v>251.34334100000001</v>
      </c>
      <c r="Q45">
        <f t="shared" si="11"/>
        <v>251.38558986164787</v>
      </c>
      <c r="R45">
        <f t="shared" si="7"/>
        <v>1.7849663105402795E-3</v>
      </c>
      <c r="S45" s="20">
        <f t="shared" si="8"/>
        <v>2.8254996400031975E-8</v>
      </c>
    </row>
    <row r="46" spans="3:19" x14ac:dyDescent="0.25">
      <c r="C46" s="2">
        <v>0.69484203144607604</v>
      </c>
      <c r="D46">
        <v>175.814107091767</v>
      </c>
      <c r="E46">
        <f t="shared" si="9"/>
        <v>175.75242595467699</v>
      </c>
      <c r="F46">
        <f t="shared" si="3"/>
        <v>3.8045626727160179E-3</v>
      </c>
      <c r="G46" s="20">
        <f t="shared" si="4"/>
        <v>1.2308278201136998E-7</v>
      </c>
      <c r="I46" s="2">
        <v>0.69402266000000001</v>
      </c>
      <c r="J46">
        <v>209.23379299999999</v>
      </c>
      <c r="K46">
        <f t="shared" si="10"/>
        <v>208.90383012711152</v>
      </c>
      <c r="L46">
        <f t="shared" si="5"/>
        <v>0.1088754974848144</v>
      </c>
      <c r="M46" s="20">
        <f t="shared" si="6"/>
        <v>2.4869468074175554E-6</v>
      </c>
      <c r="O46" s="2">
        <v>0.69402266000000001</v>
      </c>
      <c r="P46">
        <v>251.4829</v>
      </c>
      <c r="Q46">
        <f t="shared" si="11"/>
        <v>251.54396318649765</v>
      </c>
      <c r="R46">
        <f t="shared" si="7"/>
        <v>3.7287127452465779E-3</v>
      </c>
      <c r="S46" s="20">
        <f t="shared" si="8"/>
        <v>5.8957900194754235E-8</v>
      </c>
    </row>
    <row r="47" spans="3:19" x14ac:dyDescent="0.25">
      <c r="C47" s="2">
        <v>0.69934856425776903</v>
      </c>
      <c r="D47">
        <v>176.037401205207</v>
      </c>
      <c r="E47">
        <f t="shared" si="9"/>
        <v>175.82278187326207</v>
      </c>
      <c r="F47">
        <f t="shared" si="3"/>
        <v>4.6061457644488477E-2</v>
      </c>
      <c r="G47" s="20">
        <f t="shared" si="4"/>
        <v>1.486372905884423E-6</v>
      </c>
      <c r="I47" s="2">
        <v>0.69852919000000002</v>
      </c>
      <c r="J47">
        <v>209.35474400000001</v>
      </c>
      <c r="K47">
        <f t="shared" si="10"/>
        <v>209.02679681556987</v>
      </c>
      <c r="L47">
        <f t="shared" si="5"/>
        <v>0.10754935577565891</v>
      </c>
      <c r="M47" s="20">
        <f t="shared" si="6"/>
        <v>2.4538171659989526E-6</v>
      </c>
      <c r="O47" s="2">
        <v>0.69852919000000002</v>
      </c>
      <c r="P47">
        <v>251.767382</v>
      </c>
      <c r="Q47">
        <f t="shared" si="11"/>
        <v>251.73655795982506</v>
      </c>
      <c r="R47">
        <f t="shared" si="7"/>
        <v>9.5012145270597314E-4</v>
      </c>
      <c r="S47" s="20">
        <f t="shared" si="8"/>
        <v>1.4989260118450321E-8</v>
      </c>
    </row>
    <row r="48" spans="3:19" x14ac:dyDescent="0.25">
      <c r="C48" s="2">
        <v>0.70385509706946103</v>
      </c>
      <c r="D48">
        <v>176.10252865496</v>
      </c>
      <c r="E48">
        <f t="shared" si="9"/>
        <v>175.89992588550876</v>
      </c>
      <c r="F48">
        <f t="shared" si="3"/>
        <v>4.1047882189309159E-2</v>
      </c>
      <c r="G48" s="20">
        <f t="shared" si="4"/>
        <v>1.3236085720381106E-6</v>
      </c>
      <c r="I48" s="2">
        <v>0.70303572999999997</v>
      </c>
      <c r="J48">
        <v>209.52221399999999</v>
      </c>
      <c r="K48">
        <f t="shared" si="10"/>
        <v>209.16163652672924</v>
      </c>
      <c r="L48">
        <f t="shared" si="5"/>
        <v>0.13001611423031961</v>
      </c>
      <c r="M48" s="20">
        <f t="shared" si="6"/>
        <v>2.9616725015328401E-6</v>
      </c>
      <c r="O48" s="2">
        <v>0.70303572999999997</v>
      </c>
      <c r="P48">
        <v>251.89227199999999</v>
      </c>
      <c r="Q48">
        <f t="shared" si="11"/>
        <v>251.94787053369402</v>
      </c>
      <c r="R48">
        <f t="shared" si="7"/>
        <v>3.0911969489255107E-3</v>
      </c>
      <c r="S48" s="20">
        <f t="shared" si="8"/>
        <v>4.8718845568160844E-8</v>
      </c>
    </row>
    <row r="49" spans="3:19" x14ac:dyDescent="0.25">
      <c r="C49" s="2">
        <v>0.70836162988115403</v>
      </c>
      <c r="D49">
        <v>176.344430611186</v>
      </c>
      <c r="E49">
        <f t="shared" si="9"/>
        <v>175.98447111264917</v>
      </c>
      <c r="F49">
        <f t="shared" si="3"/>
        <v>0.12957084058688192</v>
      </c>
      <c r="G49" s="20">
        <f t="shared" si="4"/>
        <v>4.1666189044728833E-6</v>
      </c>
      <c r="I49" s="2">
        <v>0.70754225999999998</v>
      </c>
      <c r="J49">
        <v>209.73620399999999</v>
      </c>
      <c r="K49">
        <f t="shared" si="10"/>
        <v>209.3094189988046</v>
      </c>
      <c r="L49">
        <f t="shared" si="5"/>
        <v>0.18214543724534391</v>
      </c>
      <c r="M49" s="20">
        <f t="shared" si="6"/>
        <v>4.1406782933857701E-6</v>
      </c>
      <c r="O49" s="2">
        <v>0.70799993000000006</v>
      </c>
      <c r="P49">
        <v>252.38538</v>
      </c>
      <c r="Q49">
        <f t="shared" si="11"/>
        <v>252.20438658245422</v>
      </c>
      <c r="R49">
        <f t="shared" si="7"/>
        <v>3.2758617194900468E-2</v>
      </c>
      <c r="S49" s="20">
        <f t="shared" si="8"/>
        <v>5.142770848409236E-7</v>
      </c>
    </row>
    <row r="50" spans="3:19" x14ac:dyDescent="0.25">
      <c r="C50" s="2">
        <v>0.71286816269284703</v>
      </c>
      <c r="D50">
        <v>176.567724724626</v>
      </c>
      <c r="E50">
        <f t="shared" si="9"/>
        <v>176.07708976802303</v>
      </c>
      <c r="F50">
        <f t="shared" si="3"/>
        <v>0.2407226606408028</v>
      </c>
      <c r="G50" s="20">
        <f t="shared" si="4"/>
        <v>7.7213694604934061E-6</v>
      </c>
      <c r="I50" s="2">
        <v>0.71250645999999995</v>
      </c>
      <c r="J50">
        <v>210.04323400000001</v>
      </c>
      <c r="K50">
        <f t="shared" si="10"/>
        <v>209.48859803716741</v>
      </c>
      <c r="L50">
        <f t="shared" si="5"/>
        <v>0.30762105126725175</v>
      </c>
      <c r="M50" s="20">
        <f t="shared" si="6"/>
        <v>6.9726627363217002E-6</v>
      </c>
      <c r="O50" s="2">
        <v>0.71159112999999996</v>
      </c>
      <c r="P50">
        <v>252.56215499999999</v>
      </c>
      <c r="Q50">
        <f t="shared" si="11"/>
        <v>252.40687055529372</v>
      </c>
      <c r="R50">
        <f t="shared" si="7"/>
        <v>2.4113258767734076E-2</v>
      </c>
      <c r="S50" s="20">
        <f t="shared" si="8"/>
        <v>3.7802398645609945E-7</v>
      </c>
    </row>
    <row r="51" spans="3:19" x14ac:dyDescent="0.25">
      <c r="C51" s="2">
        <v>0.71737469550453903</v>
      </c>
      <c r="D51">
        <v>176.71658746691901</v>
      </c>
      <c r="E51">
        <f t="shared" si="9"/>
        <v>176.1785210173841</v>
      </c>
      <c r="F51">
        <f t="shared" si="3"/>
        <v>0.28951550411510324</v>
      </c>
      <c r="G51" s="20">
        <f t="shared" si="4"/>
        <v>9.2707995972457738E-6</v>
      </c>
      <c r="I51" s="2">
        <v>0.71701298999999996</v>
      </c>
      <c r="J51">
        <v>210.22000800000001</v>
      </c>
      <c r="K51">
        <f t="shared" si="10"/>
        <v>209.66754182443984</v>
      </c>
      <c r="L51">
        <f t="shared" si="5"/>
        <v>0.30521887513808044</v>
      </c>
      <c r="M51" s="20">
        <f t="shared" si="6"/>
        <v>6.9065838838575626E-6</v>
      </c>
      <c r="O51" s="2">
        <v>0.71655533000000005</v>
      </c>
      <c r="P51">
        <v>252.88779199999999</v>
      </c>
      <c r="Q51">
        <f t="shared" si="11"/>
        <v>252.71237223411703</v>
      </c>
      <c r="R51">
        <f t="shared" si="7"/>
        <v>3.0772094262433877E-2</v>
      </c>
      <c r="S51" s="20">
        <f t="shared" si="8"/>
        <v>4.8117308327952905E-7</v>
      </c>
    </row>
    <row r="52" spans="3:19" x14ac:dyDescent="0.25">
      <c r="C52" s="2">
        <v>0.72142356241234196</v>
      </c>
      <c r="D52">
        <v>176.86545020921201</v>
      </c>
      <c r="E52">
        <f t="shared" si="9"/>
        <v>176.27783712183282</v>
      </c>
      <c r="F52">
        <f t="shared" si="3"/>
        <v>0.34528914045931119</v>
      </c>
      <c r="G52" s="20">
        <f t="shared" si="4"/>
        <v>1.1038165768873974E-5</v>
      </c>
      <c r="I52" s="2">
        <v>0.72106186000000005</v>
      </c>
      <c r="J52">
        <v>210.40608700000001</v>
      </c>
      <c r="K52">
        <f t="shared" si="10"/>
        <v>209.84274674953096</v>
      </c>
      <c r="L52">
        <f t="shared" si="5"/>
        <v>0.31735223779853611</v>
      </c>
      <c r="M52" s="20">
        <f t="shared" si="6"/>
        <v>7.1684451354821809E-6</v>
      </c>
      <c r="O52" s="2">
        <v>0.72106186000000005</v>
      </c>
      <c r="P52">
        <v>253.26925299999999</v>
      </c>
      <c r="Q52">
        <f t="shared" si="11"/>
        <v>253.01784439273729</v>
      </c>
      <c r="R52">
        <f t="shared" si="7"/>
        <v>6.3206287805772421E-2</v>
      </c>
      <c r="S52" s="20">
        <f t="shared" si="8"/>
        <v>9.8536094621247178E-7</v>
      </c>
    </row>
    <row r="53" spans="3:19" x14ac:dyDescent="0.25">
      <c r="C53" s="2">
        <v>0.72684542703181498</v>
      </c>
      <c r="D53">
        <v>177.15387177240501</v>
      </c>
      <c r="E53">
        <f t="shared" si="9"/>
        <v>176.42414753316285</v>
      </c>
      <c r="F53">
        <f t="shared" si="3"/>
        <v>0.53249746533754838</v>
      </c>
      <c r="G53" s="20">
        <f t="shared" si="4"/>
        <v>1.6967437103070219E-5</v>
      </c>
      <c r="I53" s="2">
        <v>0.72556838999999995</v>
      </c>
      <c r="J53">
        <v>210.72242</v>
      </c>
      <c r="K53">
        <f t="shared" si="10"/>
        <v>210.05527011266997</v>
      </c>
      <c r="L53">
        <f t="shared" si="5"/>
        <v>0.44508897216446713</v>
      </c>
      <c r="M53" s="20">
        <f t="shared" si="6"/>
        <v>1.0023637301066244E-5</v>
      </c>
      <c r="O53" s="2">
        <v>0.72556838999999995</v>
      </c>
      <c r="P53">
        <v>253.799576</v>
      </c>
      <c r="Q53">
        <f t="shared" si="11"/>
        <v>253.3528369495105</v>
      </c>
      <c r="R53">
        <f t="shared" si="7"/>
        <v>0.19957577923225817</v>
      </c>
      <c r="S53" s="20">
        <f t="shared" si="8"/>
        <v>3.0983184214475483E-6</v>
      </c>
    </row>
    <row r="54" spans="3:19" x14ac:dyDescent="0.25">
      <c r="C54" s="2">
        <v>0.73089429393961702</v>
      </c>
      <c r="D54">
        <v>177.32134235748501</v>
      </c>
      <c r="E54">
        <f t="shared" si="9"/>
        <v>176.54430044515112</v>
      </c>
      <c r="F54">
        <f t="shared" si="3"/>
        <v>0.60379413352350164</v>
      </c>
      <c r="G54" s="20">
        <f t="shared" si="4"/>
        <v>1.9202902127323795E-5</v>
      </c>
      <c r="I54" s="2">
        <v>0.73007491999999996</v>
      </c>
      <c r="J54">
        <v>210.90849900000001</v>
      </c>
      <c r="K54">
        <f t="shared" si="10"/>
        <v>210.28793783167549</v>
      </c>
      <c r="L54">
        <f t="shared" si="5"/>
        <v>0.38509616363228555</v>
      </c>
      <c r="M54" s="20">
        <f t="shared" si="6"/>
        <v>8.6572713555868673E-6</v>
      </c>
      <c r="O54" s="2">
        <v>0.73007491999999996</v>
      </c>
      <c r="P54">
        <v>254.181037</v>
      </c>
      <c r="Q54">
        <f t="shared" si="11"/>
        <v>253.72036054280568</v>
      </c>
      <c r="R54">
        <f t="shared" si="7"/>
        <v>0.21222279821311427</v>
      </c>
      <c r="S54" s="20">
        <f t="shared" si="8"/>
        <v>3.2847758733325472E-6</v>
      </c>
    </row>
    <row r="55" spans="3:19" x14ac:dyDescent="0.25">
      <c r="C55" s="2">
        <v>0.73540082675131002</v>
      </c>
      <c r="D55">
        <v>177.581852156498</v>
      </c>
      <c r="E55">
        <f t="shared" si="9"/>
        <v>176.69009222247604</v>
      </c>
      <c r="F55">
        <f t="shared" si="3"/>
        <v>0.79523577992685479</v>
      </c>
      <c r="G55" s="20">
        <f t="shared" si="4"/>
        <v>2.5217309537388877E-5</v>
      </c>
      <c r="I55" s="2">
        <v>0.73458146000000002</v>
      </c>
      <c r="J55">
        <v>211.18761599999999</v>
      </c>
      <c r="K55">
        <f t="shared" si="10"/>
        <v>210.54270412393407</v>
      </c>
      <c r="L55">
        <f t="shared" si="5"/>
        <v>0.41591132789086316</v>
      </c>
      <c r="M55" s="20">
        <f t="shared" si="6"/>
        <v>9.3253223650951955E-6</v>
      </c>
      <c r="O55" s="2">
        <v>0.73458146000000002</v>
      </c>
      <c r="P55">
        <v>254.664841</v>
      </c>
      <c r="Q55">
        <f t="shared" si="11"/>
        <v>254.12384890055733</v>
      </c>
      <c r="R55">
        <f t="shared" si="7"/>
        <v>0.29267245165937839</v>
      </c>
      <c r="S55" s="20">
        <f t="shared" si="8"/>
        <v>4.5127769105478843E-6</v>
      </c>
    </row>
    <row r="56" spans="3:19" x14ac:dyDescent="0.25">
      <c r="C56" s="2">
        <v>0.73944969365911195</v>
      </c>
      <c r="D56">
        <v>177.71604655425199</v>
      </c>
      <c r="E56">
        <f t="shared" si="9"/>
        <v>176.83291796061749</v>
      </c>
      <c r="F56">
        <f t="shared" si="3"/>
        <v>0.77991611289484186</v>
      </c>
      <c r="G56" s="20">
        <f t="shared" si="4"/>
        <v>2.4694179803828535E-5</v>
      </c>
      <c r="I56" s="2">
        <v>0.73908799000000003</v>
      </c>
      <c r="J56">
        <v>211.58768499999999</v>
      </c>
      <c r="K56">
        <f t="shared" si="10"/>
        <v>210.82176469652339</v>
      </c>
      <c r="L56">
        <f t="shared" si="5"/>
        <v>0.58663391127769482</v>
      </c>
      <c r="M56" s="20">
        <f t="shared" si="6"/>
        <v>1.3103472167256457E-5</v>
      </c>
      <c r="O56" s="2">
        <v>0.73908799000000003</v>
      </c>
      <c r="P56">
        <v>255.25098800000001</v>
      </c>
      <c r="Q56">
        <f t="shared" si="11"/>
        <v>254.5672497760356</v>
      </c>
      <c r="R56">
        <f t="shared" si="7"/>
        <v>0.46749795891000762</v>
      </c>
      <c r="S56" s="20">
        <f t="shared" si="8"/>
        <v>7.1753791699031007E-6</v>
      </c>
    </row>
    <row r="57" spans="3:19" x14ac:dyDescent="0.25">
      <c r="C57" s="2">
        <v>0.74441389237469502</v>
      </c>
      <c r="D57">
        <v>178.019136461984</v>
      </c>
      <c r="E57">
        <f t="shared" si="9"/>
        <v>177.02490281133396</v>
      </c>
      <c r="F57">
        <f t="shared" si="3"/>
        <v>0.98850055208491638</v>
      </c>
      <c r="G57" s="20">
        <f t="shared" si="4"/>
        <v>3.119202255077432E-5</v>
      </c>
      <c r="I57" s="2">
        <v>0.74313686000000001</v>
      </c>
      <c r="J57">
        <v>211.76445899999999</v>
      </c>
      <c r="K57">
        <f t="shared" si="10"/>
        <v>211.09524683178194</v>
      </c>
      <c r="L57">
        <f t="shared" si="5"/>
        <v>0.44784492609110732</v>
      </c>
      <c r="M57" s="20">
        <f t="shared" si="6"/>
        <v>9.9866886899620096E-6</v>
      </c>
      <c r="O57" s="2">
        <v>0.74359452000000004</v>
      </c>
      <c r="P57">
        <v>255.79991899999999</v>
      </c>
      <c r="Q57">
        <f t="shared" si="11"/>
        <v>255.05515297515959</v>
      </c>
      <c r="R57">
        <f t="shared" si="7"/>
        <v>0.55467643175657433</v>
      </c>
      <c r="S57" s="20">
        <f t="shared" si="8"/>
        <v>8.4769360689296628E-6</v>
      </c>
    </row>
    <row r="58" spans="3:19" x14ac:dyDescent="0.25">
      <c r="C58" s="2">
        <v>0.74892042518638802</v>
      </c>
      <c r="D58">
        <v>178.29825410378299</v>
      </c>
      <c r="E58">
        <f t="shared" si="9"/>
        <v>177.21699882452498</v>
      </c>
      <c r="F58">
        <f t="shared" si="3"/>
        <v>1.169112978923331</v>
      </c>
      <c r="G58" s="20">
        <f t="shared" si="4"/>
        <v>3.6775814547508497E-5</v>
      </c>
      <c r="I58" s="2">
        <v>0.74810105999999998</v>
      </c>
      <c r="J58">
        <v>212.14591999999999</v>
      </c>
      <c r="K58">
        <f t="shared" si="10"/>
        <v>211.46306978513297</v>
      </c>
      <c r="L58">
        <f t="shared" si="5"/>
        <v>0.466284415943931</v>
      </c>
      <c r="M58" s="20">
        <f t="shared" si="6"/>
        <v>1.0360519516947698E-5</v>
      </c>
      <c r="O58" s="2">
        <v>0.74810105999999998</v>
      </c>
      <c r="P58">
        <v>256.479106</v>
      </c>
      <c r="Q58">
        <f t="shared" si="11"/>
        <v>255.59294805829882</v>
      </c>
      <c r="R58">
        <f t="shared" si="7"/>
        <v>0.78527589764008143</v>
      </c>
      <c r="S58" s="20">
        <f t="shared" si="8"/>
        <v>1.1937634712639492E-5</v>
      </c>
    </row>
    <row r="59" spans="3:19" x14ac:dyDescent="0.25">
      <c r="C59" s="2">
        <v>0.75388462390197097</v>
      </c>
      <c r="D59">
        <v>178.70762664508899</v>
      </c>
      <c r="E59">
        <f t="shared" si="9"/>
        <v>177.45055945682691</v>
      </c>
      <c r="F59">
        <f t="shared" si="3"/>
        <v>1.5802179158051426</v>
      </c>
      <c r="G59" s="20">
        <f t="shared" si="4"/>
        <v>4.9480127158167087E-5</v>
      </c>
      <c r="I59" s="2">
        <v>0.75260758999999999</v>
      </c>
      <c r="J59">
        <v>212.39712599999999</v>
      </c>
      <c r="K59">
        <f t="shared" si="10"/>
        <v>211.83141441829633</v>
      </c>
      <c r="L59">
        <f t="shared" si="5"/>
        <v>0.32002959367364847</v>
      </c>
      <c r="M59" s="20">
        <f t="shared" si="6"/>
        <v>7.0940275103939078E-6</v>
      </c>
      <c r="O59" s="2">
        <v>0.75260758999999999</v>
      </c>
      <c r="P59">
        <v>257.21411499999999</v>
      </c>
      <c r="Q59">
        <f t="shared" si="11"/>
        <v>256.18702982837965</v>
      </c>
      <c r="R59">
        <f t="shared" si="7"/>
        <v>1.0549039497623882</v>
      </c>
      <c r="S59" s="20">
        <f t="shared" si="8"/>
        <v>1.5944955940017874E-5</v>
      </c>
    </row>
    <row r="60" spans="3:19" x14ac:dyDescent="0.25">
      <c r="C60" s="2">
        <v>0.75793349080977301</v>
      </c>
      <c r="D60">
        <v>179.04256781524899</v>
      </c>
      <c r="E60">
        <f t="shared" si="9"/>
        <v>177.66007760928625</v>
      </c>
      <c r="F60">
        <f t="shared" si="3"/>
        <v>1.9112791695828968</v>
      </c>
      <c r="G60" s="20">
        <f t="shared" si="4"/>
        <v>5.9622685149644558E-5</v>
      </c>
      <c r="I60" s="2">
        <v>0.75665645999999998</v>
      </c>
      <c r="J60">
        <v>212.680183</v>
      </c>
      <c r="K60">
        <f t="shared" si="10"/>
        <v>212.19350326499841</v>
      </c>
      <c r="L60">
        <f t="shared" si="5"/>
        <v>0.23685716446121519</v>
      </c>
      <c r="M60" s="20">
        <f t="shared" si="6"/>
        <v>5.2363959121686484E-6</v>
      </c>
      <c r="O60" s="2">
        <v>0.75711412</v>
      </c>
      <c r="P60">
        <v>257.95842900000002</v>
      </c>
      <c r="Q60">
        <f t="shared" si="11"/>
        <v>256.84508100432583</v>
      </c>
      <c r="R60">
        <f t="shared" si="7"/>
        <v>1.2395437594717349</v>
      </c>
      <c r="S60" s="20">
        <f t="shared" si="8"/>
        <v>1.8627836461442787E-5</v>
      </c>
    </row>
    <row r="61" spans="3:19" x14ac:dyDescent="0.25">
      <c r="C61" s="2">
        <v>0.76244002362146601</v>
      </c>
      <c r="D61">
        <v>179.38681290680199</v>
      </c>
      <c r="E61">
        <f t="shared" si="9"/>
        <v>177.91583163452015</v>
      </c>
      <c r="F61">
        <f t="shared" si="3"/>
        <v>2.1637859034039213</v>
      </c>
      <c r="G61" s="20">
        <f t="shared" si="4"/>
        <v>6.7240859964042522E-5</v>
      </c>
      <c r="I61" s="2">
        <v>0.76116298999999998</v>
      </c>
      <c r="J61">
        <v>212.931389</v>
      </c>
      <c r="K61">
        <f t="shared" si="10"/>
        <v>212.63522868255262</v>
      </c>
      <c r="L61">
        <f t="shared" si="5"/>
        <v>8.7710933630529161E-2</v>
      </c>
      <c r="M61" s="20">
        <f t="shared" si="6"/>
        <v>1.934525058420805E-6</v>
      </c>
      <c r="O61" s="2">
        <v>0.76162065000000001</v>
      </c>
      <c r="P61">
        <v>258.80508600000002</v>
      </c>
      <c r="Q61">
        <f t="shared" si="11"/>
        <v>257.57643110169886</v>
      </c>
      <c r="R61">
        <f t="shared" si="7"/>
        <v>1.5095928591194301</v>
      </c>
      <c r="S61" s="20">
        <f t="shared" si="8"/>
        <v>2.2537940045226378E-5</v>
      </c>
    </row>
    <row r="62" spans="3:19" x14ac:dyDescent="0.25">
      <c r="C62" s="2">
        <v>0.76694655643315801</v>
      </c>
      <c r="D62">
        <v>179.926440347614</v>
      </c>
      <c r="E62">
        <f t="shared" si="9"/>
        <v>178.19830477904063</v>
      </c>
      <c r="F62">
        <f t="shared" si="3"/>
        <v>2.9864525433684346</v>
      </c>
      <c r="G62" s="20">
        <f t="shared" si="4"/>
        <v>9.2249844325175765E-5</v>
      </c>
      <c r="I62" s="2">
        <v>0.76566951999999999</v>
      </c>
      <c r="J62">
        <v>213.37797699999999</v>
      </c>
      <c r="K62">
        <f t="shared" si="10"/>
        <v>213.12274075255067</v>
      </c>
      <c r="L62">
        <f t="shared" si="5"/>
        <v>6.5145542012009464E-2</v>
      </c>
      <c r="M62" s="20">
        <f t="shared" si="6"/>
        <v>1.430821690128378E-6</v>
      </c>
      <c r="O62" s="2">
        <v>0.76612718999999996</v>
      </c>
      <c r="P62">
        <v>259.735478</v>
      </c>
      <c r="Q62">
        <f t="shared" si="11"/>
        <v>258.39254032724239</v>
      </c>
      <c r="R62">
        <f t="shared" si="7"/>
        <v>1.8034815929116366</v>
      </c>
      <c r="S62" s="20">
        <f t="shared" si="8"/>
        <v>2.6733090198213678E-5</v>
      </c>
    </row>
    <row r="63" spans="3:19" x14ac:dyDescent="0.25">
      <c r="C63" s="2">
        <v>0.77145308924485101</v>
      </c>
      <c r="D63">
        <v>180.47537170982</v>
      </c>
      <c r="E63">
        <f t="shared" si="9"/>
        <v>178.51114732991613</v>
      </c>
      <c r="F63">
        <f t="shared" si="3"/>
        <v>3.8581774146087353</v>
      </c>
      <c r="G63" s="20">
        <f t="shared" si="4"/>
        <v>1.1845306548556863E-4</v>
      </c>
      <c r="I63" s="2">
        <v>0.77017605</v>
      </c>
      <c r="J63">
        <v>213.978793</v>
      </c>
      <c r="K63">
        <f t="shared" si="10"/>
        <v>213.66220576328311</v>
      </c>
      <c r="L63">
        <f t="shared" si="5"/>
        <v>0.10022747845203266</v>
      </c>
      <c r="M63" s="20">
        <f t="shared" si="6"/>
        <v>2.1889978626256348E-6</v>
      </c>
      <c r="O63" s="2">
        <v>0.77063371999999997</v>
      </c>
      <c r="P63">
        <v>260.67517400000003</v>
      </c>
      <c r="Q63">
        <f t="shared" si="11"/>
        <v>259.3076293549974</v>
      </c>
      <c r="R63">
        <f t="shared" si="7"/>
        <v>1.8701783560753538</v>
      </c>
      <c r="S63" s="20">
        <f t="shared" si="8"/>
        <v>2.7522233956527096E-5</v>
      </c>
    </row>
    <row r="64" spans="3:19" x14ac:dyDescent="0.25">
      <c r="C64" s="2">
        <v>0.77595962205654401</v>
      </c>
      <c r="D64">
        <v>180.987087386453</v>
      </c>
      <c r="E64">
        <f t="shared" si="9"/>
        <v>178.85877093246185</v>
      </c>
      <c r="F64">
        <f t="shared" si="3"/>
        <v>4.5297309283294496</v>
      </c>
      <c r="G64" s="20">
        <f t="shared" si="4"/>
        <v>1.3828568429497399E-4</v>
      </c>
      <c r="I64" s="2">
        <v>0.77514024999999998</v>
      </c>
      <c r="J64">
        <v>214.49050800000001</v>
      </c>
      <c r="K64">
        <f t="shared" si="10"/>
        <v>214.32554571106999</v>
      </c>
      <c r="L64">
        <f t="shared" si="5"/>
        <v>2.721255676902919E-2</v>
      </c>
      <c r="M64" s="20">
        <f t="shared" si="6"/>
        <v>5.9149788004468068E-7</v>
      </c>
      <c r="O64" s="2">
        <v>0.77468258999999995</v>
      </c>
      <c r="P64">
        <v>261.57229000000001</v>
      </c>
      <c r="Q64">
        <f t="shared" si="11"/>
        <v>260.2288033943604</v>
      </c>
      <c r="R64">
        <f t="shared" si="7"/>
        <v>1.8049562595330457</v>
      </c>
      <c r="S64" s="20">
        <f t="shared" si="8"/>
        <v>2.638051155084045E-5</v>
      </c>
    </row>
    <row r="65" spans="3:19" x14ac:dyDescent="0.25">
      <c r="C65" s="2">
        <v>0.78046615486823601</v>
      </c>
      <c r="D65">
        <v>181.61045011980499</v>
      </c>
      <c r="E65">
        <f t="shared" si="9"/>
        <v>179.24656043047156</v>
      </c>
      <c r="F65">
        <f t="shared" si="3"/>
        <v>5.5879744633369164</v>
      </c>
      <c r="G65" s="20">
        <f t="shared" si="4"/>
        <v>1.694231464950498E-4</v>
      </c>
      <c r="I65" s="2">
        <v>0.77964679000000003</v>
      </c>
      <c r="J65">
        <v>214.90918500000001</v>
      </c>
      <c r="K65">
        <f t="shared" si="10"/>
        <v>215.00041595435528</v>
      </c>
      <c r="L65">
        <f t="shared" si="5"/>
        <v>8.3230870325730049E-3</v>
      </c>
      <c r="M65" s="20">
        <f t="shared" si="6"/>
        <v>1.8020817212646378E-7</v>
      </c>
      <c r="O65" s="2">
        <v>0.77873144999999999</v>
      </c>
      <c r="P65">
        <v>262.63687700000003</v>
      </c>
      <c r="Q65">
        <f t="shared" si="11"/>
        <v>261.26035346134597</v>
      </c>
      <c r="R65">
        <f t="shared" si="7"/>
        <v>1.8948170524686825</v>
      </c>
      <c r="S65" s="20">
        <f t="shared" si="8"/>
        <v>2.7469823776532252E-5</v>
      </c>
    </row>
    <row r="66" spans="3:19" x14ac:dyDescent="0.25">
      <c r="C66" s="2">
        <v>0.784972687679929</v>
      </c>
      <c r="D66">
        <v>182.168685403404</v>
      </c>
      <c r="E66">
        <f t="shared" si="9"/>
        <v>179.68115168528377</v>
      </c>
      <c r="F66">
        <f t="shared" si="3"/>
        <v>6.1878239987850687</v>
      </c>
      <c r="G66" s="20">
        <f t="shared" si="4"/>
        <v>1.8646207114609146E-4</v>
      </c>
      <c r="I66" s="2">
        <v>0.78415332000000004</v>
      </c>
      <c r="J66">
        <v>215.43950799999999</v>
      </c>
      <c r="K66">
        <f t="shared" si="10"/>
        <v>215.75620402640305</v>
      </c>
      <c r="L66">
        <f t="shared" si="5"/>
        <v>0.1002963731394908</v>
      </c>
      <c r="M66" s="20">
        <f t="shared" si="6"/>
        <v>2.1608993128030291E-6</v>
      </c>
      <c r="O66" s="2">
        <v>0.78278031999999997</v>
      </c>
      <c r="P66">
        <v>263.96733699999999</v>
      </c>
      <c r="Q66">
        <f t="shared" si="11"/>
        <v>262.42236164029845</v>
      </c>
      <c r="R66">
        <f t="shared" si="7"/>
        <v>2.3869488620848989</v>
      </c>
      <c r="S66" s="20">
        <f t="shared" si="8"/>
        <v>3.4256479783350451E-5</v>
      </c>
    </row>
    <row r="67" spans="3:19" x14ac:dyDescent="0.25">
      <c r="C67" s="2">
        <v>0.789479220491621</v>
      </c>
      <c r="D67">
        <v>182.76413637257701</v>
      </c>
      <c r="E67">
        <f t="shared" ref="E67:E92" si="12">$X$6+$X$2*(1+TANH($X$3*(C67/F$1)-$X$4))+D$1^2*$X$5/((-$X$7*(C67/E$1-1)^$X$8+1))</f>
        <v>180.17079662683059</v>
      </c>
      <c r="F67">
        <f t="shared" si="3"/>
        <v>6.7254110368681044</v>
      </c>
      <c r="G67" s="20">
        <f t="shared" si="4"/>
        <v>2.0134315754064948E-4</v>
      </c>
      <c r="I67" s="2">
        <v>0.78820217999999997</v>
      </c>
      <c r="J67">
        <v>215.955163</v>
      </c>
      <c r="K67">
        <f t="shared" ref="K67:K98" si="13">$X$6+$X$2*(1+TANH($X$3*(I67/L$1)-$X$4))+J$1^2*$X$5/((-$X$7*(I67/K$1-1)^$X$8+1))</f>
        <v>216.51588118171691</v>
      </c>
      <c r="L67">
        <f t="shared" si="5"/>
        <v>0.31440487930791522</v>
      </c>
      <c r="M67" s="20">
        <f t="shared" si="6"/>
        <v>6.741586237050644E-6</v>
      </c>
      <c r="O67" s="2">
        <v>0.78682918999999996</v>
      </c>
      <c r="P67">
        <v>265.12496299999998</v>
      </c>
      <c r="Q67">
        <f t="shared" ref="Q67:Q88" si="14">$X$6+$X$2*(1+TANH($X$3*(O67/R$1)-$X$4))+P$1^2*$X$5/((-$X$7*(O67/Q$1-1)^$X$8+1))</f>
        <v>263.73993749032024</v>
      </c>
      <c r="R67">
        <f t="shared" si="7"/>
        <v>1.9182956624636109</v>
      </c>
      <c r="S67" s="20">
        <f t="shared" si="8"/>
        <v>2.7290676598714052E-5</v>
      </c>
    </row>
    <row r="68" spans="3:19" x14ac:dyDescent="0.25">
      <c r="C68" s="2">
        <v>0.793985753303314</v>
      </c>
      <c r="D68">
        <v>183.573577533795</v>
      </c>
      <c r="E68">
        <f t="shared" si="12"/>
        <v>180.72584361595534</v>
      </c>
      <c r="F68">
        <f t="shared" ref="F68:F70" si="15">(E68-D68)^2</f>
        <v>8.1095884668144294</v>
      </c>
      <c r="G68" s="20">
        <f t="shared" ref="G68:G92" si="16">((E68-D68)/D68)^2</f>
        <v>2.4064590318644046E-4</v>
      </c>
      <c r="I68" s="2">
        <v>0.79225104999999996</v>
      </c>
      <c r="J68">
        <v>216.69017299999999</v>
      </c>
      <c r="K68">
        <f t="shared" si="13"/>
        <v>217.36506087939932</v>
      </c>
      <c r="L68">
        <f t="shared" ref="L68:L106" si="17">(K68-J68)^2</f>
        <v>0.45547364976013216</v>
      </c>
      <c r="M68" s="20">
        <f t="shared" ref="M68:M106" si="18">((K68-J68)/J68)^2</f>
        <v>9.7002923744591247E-6</v>
      </c>
      <c r="O68" s="2">
        <v>0.79087805</v>
      </c>
      <c r="P68">
        <v>266.496579</v>
      </c>
      <c r="Q68">
        <f t="shared" si="14"/>
        <v>265.24464017411856</v>
      </c>
      <c r="R68">
        <f t="shared" ref="R68:R88" si="19">(Q68-P68)^2</f>
        <v>1.5673508237493956</v>
      </c>
      <c r="S68" s="20">
        <f t="shared" ref="S68:S88" si="20">((Q68-P68)/P68)^2</f>
        <v>2.2069014484582575E-5</v>
      </c>
    </row>
    <row r="69" spans="3:19" x14ac:dyDescent="0.25">
      <c r="C69" s="2">
        <v>0.798492286115007</v>
      </c>
      <c r="D69">
        <v>184.243459874114</v>
      </c>
      <c r="E69">
        <f t="shared" si="12"/>
        <v>181.35937012340645</v>
      </c>
      <c r="F69">
        <f t="shared" si="15"/>
        <v>8.317973690136311</v>
      </c>
      <c r="G69" s="20">
        <f t="shared" si="16"/>
        <v>2.4503796733828953E-4</v>
      </c>
      <c r="I69" s="2">
        <v>0.79629992000000005</v>
      </c>
      <c r="J69">
        <v>217.50355400000001</v>
      </c>
      <c r="K69">
        <f t="shared" si="13"/>
        <v>218.31948880041296</v>
      </c>
      <c r="L69">
        <f t="shared" si="17"/>
        <v>0.66574959852491555</v>
      </c>
      <c r="M69" s="20">
        <f t="shared" si="18"/>
        <v>1.4072724894812083E-5</v>
      </c>
      <c r="O69" s="2">
        <v>0.79446925999999995</v>
      </c>
      <c r="P69">
        <v>267.83491900000001</v>
      </c>
      <c r="Q69">
        <f t="shared" si="14"/>
        <v>266.7677079453191</v>
      </c>
      <c r="R69">
        <f t="shared" si="19"/>
        <v>1.1389394352331421</v>
      </c>
      <c r="S69" s="20">
        <f t="shared" si="20"/>
        <v>1.5876919227672396E-5</v>
      </c>
    </row>
    <row r="70" spans="3:19" x14ac:dyDescent="0.25">
      <c r="C70" s="2">
        <v>0.802998818926699</v>
      </c>
      <c r="D70">
        <v>185.05290103533301</v>
      </c>
      <c r="E70">
        <f t="shared" si="12"/>
        <v>182.08801631706271</v>
      </c>
      <c r="F70">
        <f t="shared" si="15"/>
        <v>8.7905413926327434</v>
      </c>
      <c r="G70" s="20">
        <f t="shared" si="16"/>
        <v>2.5669879358465716E-4</v>
      </c>
      <c r="I70" s="2">
        <v>0.80034879000000003</v>
      </c>
      <c r="J70">
        <v>218.43788599999999</v>
      </c>
      <c r="K70">
        <f t="shared" si="13"/>
        <v>219.39870892049115</v>
      </c>
      <c r="L70">
        <f t="shared" si="17"/>
        <v>0.9231806845411501</v>
      </c>
      <c r="M70" s="20">
        <f t="shared" si="18"/>
        <v>1.9347763921415183E-5</v>
      </c>
      <c r="O70" s="2">
        <v>0.79794050000000005</v>
      </c>
      <c r="P70">
        <v>269.13109800000001</v>
      </c>
      <c r="Q70">
        <f t="shared" si="14"/>
        <v>268.44196442662803</v>
      </c>
      <c r="R70">
        <f t="shared" si="19"/>
        <v>0.47490508194842818</v>
      </c>
      <c r="S70" s="20">
        <f t="shared" si="20"/>
        <v>6.556605452282028E-6</v>
      </c>
    </row>
    <row r="71" spans="3:19" x14ac:dyDescent="0.25">
      <c r="C71" s="2">
        <v>0.807505351738392</v>
      </c>
      <c r="D71">
        <v>185.843734353765</v>
      </c>
      <c r="E71">
        <f t="shared" si="12"/>
        <v>182.93308303044989</v>
      </c>
      <c r="F71">
        <f t="shared" ref="F71:F92" si="21">(E71-D71)^2</f>
        <v>8.4718911259159881</v>
      </c>
      <c r="G71" s="20">
        <f t="shared" si="16"/>
        <v>2.4529264072638702E-4</v>
      </c>
      <c r="I71" s="2">
        <v>0.80393999000000005</v>
      </c>
      <c r="J71">
        <v>219.41873699999999</v>
      </c>
      <c r="K71">
        <f t="shared" si="13"/>
        <v>220.47986646060929</v>
      </c>
      <c r="L71">
        <f t="shared" si="17"/>
        <v>1.1259957321729712</v>
      </c>
      <c r="M71" s="20">
        <f t="shared" si="18"/>
        <v>2.3387797379621287E-5</v>
      </c>
      <c r="O71" s="2">
        <v>0.80068649999999997</v>
      </c>
      <c r="P71">
        <v>270.50304899999998</v>
      </c>
      <c r="Q71">
        <f t="shared" si="14"/>
        <v>269.93248179060629</v>
      </c>
      <c r="R71">
        <f t="shared" si="19"/>
        <v>0.3255469404352993</v>
      </c>
      <c r="S71" s="20">
        <f t="shared" si="20"/>
        <v>4.4490705117460757E-6</v>
      </c>
    </row>
    <row r="72" spans="3:19" x14ac:dyDescent="0.25">
      <c r="C72" s="2">
        <v>0.81201188455008499</v>
      </c>
      <c r="D72">
        <v>186.736910807524</v>
      </c>
      <c r="E72">
        <f t="shared" si="12"/>
        <v>183.92197641206832</v>
      </c>
      <c r="F72">
        <f t="shared" si="21"/>
        <v>7.9238556507194335</v>
      </c>
      <c r="G72" s="20">
        <f t="shared" si="16"/>
        <v>2.2723551839007051E-4</v>
      </c>
      <c r="I72" s="2">
        <v>0.80753118999999995</v>
      </c>
      <c r="J72">
        <v>220.459351</v>
      </c>
      <c r="K72">
        <f t="shared" si="13"/>
        <v>221.6992929684958</v>
      </c>
      <c r="L72">
        <f t="shared" si="17"/>
        <v>1.5374560852372372</v>
      </c>
      <c r="M72" s="20">
        <f t="shared" si="18"/>
        <v>3.1633385259097262E-5</v>
      </c>
      <c r="O72" s="2">
        <v>0.80389016000000002</v>
      </c>
      <c r="P72">
        <v>272.10365899999999</v>
      </c>
      <c r="Q72">
        <f t="shared" si="14"/>
        <v>271.88969409089191</v>
      </c>
      <c r="R72">
        <f t="shared" si="19"/>
        <v>4.5780982329631299E-2</v>
      </c>
      <c r="S72" s="20">
        <f t="shared" si="20"/>
        <v>6.1832434133492484E-7</v>
      </c>
    </row>
    <row r="73" spans="3:19" x14ac:dyDescent="0.25">
      <c r="C73" s="2">
        <v>0.81606075145788703</v>
      </c>
      <c r="D73">
        <v>187.559595388384</v>
      </c>
      <c r="E73">
        <f t="shared" si="12"/>
        <v>184.96206930624891</v>
      </c>
      <c r="F73">
        <f t="shared" si="21"/>
        <v>6.747141747372071</v>
      </c>
      <c r="G73" s="20">
        <f t="shared" si="16"/>
        <v>1.9179675705882561E-4</v>
      </c>
      <c r="I73" s="2">
        <v>0.81112238999999997</v>
      </c>
      <c r="J73">
        <v>221.81629899999999</v>
      </c>
      <c r="K73">
        <f t="shared" si="13"/>
        <v>223.08270333335685</v>
      </c>
      <c r="L73">
        <f t="shared" si="17"/>
        <v>1.6037799355450328</v>
      </c>
      <c r="M73" s="20">
        <f t="shared" si="18"/>
        <v>3.2595516427939748E-5</v>
      </c>
      <c r="O73" s="2">
        <v>0.80609359999999997</v>
      </c>
      <c r="P73">
        <v>273.59334999999999</v>
      </c>
      <c r="Q73">
        <f t="shared" si="14"/>
        <v>273.39336299718946</v>
      </c>
      <c r="R73">
        <f t="shared" si="19"/>
        <v>3.9994801293139176E-2</v>
      </c>
      <c r="S73" s="20">
        <f t="shared" si="20"/>
        <v>5.3430897482015019E-7</v>
      </c>
    </row>
    <row r="74" spans="3:19" x14ac:dyDescent="0.25">
      <c r="C74" s="2">
        <v>0.82010961836568996</v>
      </c>
      <c r="D74">
        <v>188.648154191402</v>
      </c>
      <c r="E74">
        <f t="shared" si="12"/>
        <v>186.17949611458101</v>
      </c>
      <c r="F74">
        <f t="shared" si="21"/>
        <v>6.0942727002534918</v>
      </c>
      <c r="G74" s="20">
        <f t="shared" si="16"/>
        <v>1.7124455180877579E-4</v>
      </c>
      <c r="I74" s="2">
        <v>0.81441648</v>
      </c>
      <c r="J74">
        <v>222.94207299999999</v>
      </c>
      <c r="K74">
        <f t="shared" si="13"/>
        <v>224.52271192283129</v>
      </c>
      <c r="L74">
        <f t="shared" si="17"/>
        <v>2.4984194043692862</v>
      </c>
      <c r="M74" s="20">
        <f t="shared" si="18"/>
        <v>5.0266804094167365E-5</v>
      </c>
      <c r="O74" s="2">
        <v>0.80815493999999999</v>
      </c>
      <c r="P74">
        <v>275.24648400000001</v>
      </c>
      <c r="Q74">
        <f t="shared" si="14"/>
        <v>274.93282944704742</v>
      </c>
      <c r="R74">
        <f t="shared" si="19"/>
        <v>9.8379178587885766E-2</v>
      </c>
      <c r="S74" s="20">
        <f t="shared" si="20"/>
        <v>1.2985528571080701E-6</v>
      </c>
    </row>
    <row r="75" spans="3:19" x14ac:dyDescent="0.25">
      <c r="C75" s="2">
        <v>0.824158485273492</v>
      </c>
      <c r="D75">
        <v>189.64761327873501</v>
      </c>
      <c r="E75">
        <f t="shared" si="12"/>
        <v>187.61572611347779</v>
      </c>
      <c r="F75">
        <f t="shared" si="21"/>
        <v>4.1285654523370088</v>
      </c>
      <c r="G75" s="20">
        <f t="shared" si="16"/>
        <v>1.1479009390442156E-4</v>
      </c>
      <c r="I75" s="2">
        <v>0.81716246999999997</v>
      </c>
      <c r="J75">
        <v>224.08536599999999</v>
      </c>
      <c r="K75">
        <f t="shared" si="13"/>
        <v>225.87001245825797</v>
      </c>
      <c r="L75">
        <f t="shared" si="17"/>
        <v>3.1849629809727564</v>
      </c>
      <c r="M75" s="20">
        <f t="shared" si="18"/>
        <v>6.3427471312402938E-5</v>
      </c>
      <c r="O75" s="2">
        <v>0.81072193000000004</v>
      </c>
      <c r="P75">
        <v>276.98547200000002</v>
      </c>
      <c r="Q75">
        <f t="shared" si="14"/>
        <v>277.05301777882482</v>
      </c>
      <c r="R75">
        <f t="shared" si="19"/>
        <v>4.5624322370499031E-3</v>
      </c>
      <c r="S75" s="20">
        <f t="shared" si="20"/>
        <v>5.9467878539176633E-8</v>
      </c>
    </row>
    <row r="76" spans="3:19" x14ac:dyDescent="0.25">
      <c r="C76" s="2">
        <v>0.82774968627740397</v>
      </c>
      <c r="D76">
        <v>190.80917852800201</v>
      </c>
      <c r="E76">
        <f t="shared" si="12"/>
        <v>189.11468939538426</v>
      </c>
      <c r="F76">
        <f t="shared" si="21"/>
        <v>2.8712934205596441</v>
      </c>
      <c r="G76" s="20">
        <f t="shared" si="16"/>
        <v>7.8864045641513473E-5</v>
      </c>
      <c r="I76" s="2">
        <v>0.81990847</v>
      </c>
      <c r="J76">
        <v>225.45731699999999</v>
      </c>
      <c r="K76">
        <f t="shared" si="13"/>
        <v>227.37247988295536</v>
      </c>
      <c r="L76">
        <f t="shared" si="17"/>
        <v>3.66784886824993</v>
      </c>
      <c r="M76" s="20">
        <f t="shared" si="18"/>
        <v>7.2157713583668155E-5</v>
      </c>
      <c r="O76" s="2">
        <v>0.81333690000000003</v>
      </c>
      <c r="P76">
        <v>279.172843</v>
      </c>
      <c r="Q76">
        <f t="shared" si="14"/>
        <v>279.47726831580405</v>
      </c>
      <c r="R76">
        <f t="shared" si="19"/>
        <v>9.2674772902397576E-2</v>
      </c>
      <c r="S76" s="20">
        <f t="shared" si="20"/>
        <v>1.189091273405949E-6</v>
      </c>
    </row>
    <row r="77" spans="3:19" x14ac:dyDescent="0.25">
      <c r="C77" s="2">
        <v>0.83179855318520701</v>
      </c>
      <c r="D77">
        <v>192.29638102603499</v>
      </c>
      <c r="E77">
        <f t="shared" si="12"/>
        <v>191.11795781593062</v>
      </c>
      <c r="F77">
        <f t="shared" si="21"/>
        <v>1.3886812621126878</v>
      </c>
      <c r="G77" s="20">
        <f t="shared" si="16"/>
        <v>3.7554358992095694E-5</v>
      </c>
      <c r="I77" s="2">
        <v>0.82320439999999995</v>
      </c>
      <c r="J77">
        <v>227.15999299999999</v>
      </c>
      <c r="K77">
        <f t="shared" si="13"/>
        <v>229.41467190625741</v>
      </c>
      <c r="L77">
        <f t="shared" si="17"/>
        <v>5.0835769703221771</v>
      </c>
      <c r="M77" s="20">
        <f t="shared" si="18"/>
        <v>9.8515759608076134E-5</v>
      </c>
      <c r="O77" s="2">
        <v>0.81554218999999994</v>
      </c>
      <c r="P77">
        <v>281.32975399999998</v>
      </c>
      <c r="Q77">
        <f t="shared" si="14"/>
        <v>281.75919911209996</v>
      </c>
      <c r="R77">
        <f t="shared" si="19"/>
        <v>0.18442310430656766</v>
      </c>
      <c r="S77" s="20">
        <f t="shared" si="20"/>
        <v>2.3301506230263617E-6</v>
      </c>
    </row>
    <row r="78" spans="3:19" x14ac:dyDescent="0.25">
      <c r="C78" s="2">
        <v>0.835011441647597</v>
      </c>
      <c r="D78">
        <v>193.90243902438999</v>
      </c>
      <c r="E78">
        <f t="shared" si="12"/>
        <v>192.99560403845337</v>
      </c>
      <c r="F78">
        <f t="shared" si="21"/>
        <v>0.82234969171868155</v>
      </c>
      <c r="G78" s="20">
        <f t="shared" si="16"/>
        <v>2.1872075183404255E-5</v>
      </c>
      <c r="I78" s="2">
        <v>0.82572341000000005</v>
      </c>
      <c r="J78">
        <v>229.01904300000001</v>
      </c>
      <c r="K78">
        <f t="shared" si="13"/>
        <v>231.17977091451124</v>
      </c>
      <c r="L78">
        <f t="shared" si="17"/>
        <v>4.6687451205480377</v>
      </c>
      <c r="M78" s="20">
        <f t="shared" si="18"/>
        <v>8.9013724715388744E-5</v>
      </c>
      <c r="O78" s="2">
        <v>0.81774747000000003</v>
      </c>
      <c r="P78">
        <v>283.52748100000002</v>
      </c>
      <c r="Q78">
        <f t="shared" si="14"/>
        <v>284.28833147171883</v>
      </c>
      <c r="R78">
        <f t="shared" si="19"/>
        <v>0.57889344031473744</v>
      </c>
      <c r="S78" s="20">
        <f t="shared" si="20"/>
        <v>7.2012569867819381E-6</v>
      </c>
    </row>
    <row r="79" spans="3:19" x14ac:dyDescent="0.25">
      <c r="C79" s="2">
        <v>0.83821510297482804</v>
      </c>
      <c r="D79">
        <v>195.50304878048701</v>
      </c>
      <c r="E79">
        <f t="shared" si="12"/>
        <v>195.17538185136215</v>
      </c>
      <c r="F79">
        <f t="shared" si="21"/>
        <v>0.1073656164421157</v>
      </c>
      <c r="G79" s="20">
        <f t="shared" si="16"/>
        <v>2.8090414854171842E-6</v>
      </c>
      <c r="I79" s="2">
        <v>0.82808554999999995</v>
      </c>
      <c r="J79">
        <v>230.82302100000001</v>
      </c>
      <c r="K79">
        <f t="shared" si="13"/>
        <v>233.02090425283842</v>
      </c>
      <c r="L79">
        <f t="shared" si="17"/>
        <v>4.8306907931075456</v>
      </c>
      <c r="M79" s="20">
        <f t="shared" si="18"/>
        <v>9.0667365806118135E-5</v>
      </c>
      <c r="O79" s="2">
        <v>0.81962031999999996</v>
      </c>
      <c r="P79">
        <v>285.68947900000001</v>
      </c>
      <c r="Q79">
        <f t="shared" si="14"/>
        <v>286.65409208543781</v>
      </c>
      <c r="R79">
        <f t="shared" si="19"/>
        <v>0.93047840459784081</v>
      </c>
      <c r="S79" s="20">
        <f t="shared" si="20"/>
        <v>1.1400340005225024E-5</v>
      </c>
    </row>
    <row r="80" spans="3:19" x14ac:dyDescent="0.25">
      <c r="C80" s="2">
        <v>0.84096109839816902</v>
      </c>
      <c r="D80">
        <v>197.33231707317</v>
      </c>
      <c r="E80">
        <f t="shared" si="12"/>
        <v>197.33331090498473</v>
      </c>
      <c r="F80">
        <f t="shared" si="21"/>
        <v>9.8770167595938649E-7</v>
      </c>
      <c r="G80" s="20">
        <f t="shared" si="16"/>
        <v>2.5364678379808543E-11</v>
      </c>
      <c r="I80" s="2">
        <v>0.83029083999999997</v>
      </c>
      <c r="J80">
        <v>232.70984999999999</v>
      </c>
      <c r="K80">
        <f t="shared" si="13"/>
        <v>234.92428086074693</v>
      </c>
      <c r="L80">
        <f t="shared" si="17"/>
        <v>4.9037040370284517</v>
      </c>
      <c r="M80" s="20">
        <f t="shared" si="18"/>
        <v>9.0551305914664403E-5</v>
      </c>
      <c r="O80" s="2">
        <v>0.82138341999999998</v>
      </c>
      <c r="P80">
        <v>288.13292200000001</v>
      </c>
      <c r="Q80">
        <f t="shared" si="14"/>
        <v>289.08475259719245</v>
      </c>
      <c r="R80">
        <f t="shared" si="19"/>
        <v>0.905981485751718</v>
      </c>
      <c r="S80" s="20">
        <f t="shared" si="20"/>
        <v>1.0912733658009602E-5</v>
      </c>
    </row>
    <row r="81" spans="3:19" x14ac:dyDescent="0.25">
      <c r="C81" s="2">
        <v>0.84296523215471997</v>
      </c>
      <c r="D81">
        <v>199.26531151652199</v>
      </c>
      <c r="E81">
        <f t="shared" si="12"/>
        <v>199.10366095299528</v>
      </c>
      <c r="F81">
        <f t="shared" si="21"/>
        <v>2.6130904688501624E-2</v>
      </c>
      <c r="G81" s="20">
        <f t="shared" si="16"/>
        <v>6.5809871215873872E-7</v>
      </c>
      <c r="I81" s="2">
        <v>0.83208643999999998</v>
      </c>
      <c r="J81">
        <v>234.57230999999999</v>
      </c>
      <c r="K81">
        <f t="shared" si="13"/>
        <v>236.6216389173363</v>
      </c>
      <c r="L81">
        <f t="shared" si="17"/>
        <v>4.199749011430816</v>
      </c>
      <c r="M81" s="20">
        <f t="shared" si="18"/>
        <v>7.6325533249416031E-5</v>
      </c>
      <c r="O81" s="2">
        <v>0.82289778999999996</v>
      </c>
      <c r="P81">
        <v>290.30018899999999</v>
      </c>
      <c r="Q81">
        <f t="shared" si="14"/>
        <v>291.34563812151009</v>
      </c>
      <c r="R81">
        <f t="shared" si="19"/>
        <v>1.0929638656662459</v>
      </c>
      <c r="S81" s="20">
        <f t="shared" si="20"/>
        <v>1.2969139655118122E-5</v>
      </c>
    </row>
    <row r="82" spans="3:19" x14ac:dyDescent="0.25">
      <c r="C82" s="2">
        <v>0.84507455525208497</v>
      </c>
      <c r="D82">
        <v>201.16511359166</v>
      </c>
      <c r="E82">
        <f t="shared" si="12"/>
        <v>201.16912997803306</v>
      </c>
      <c r="F82">
        <f t="shared" si="21"/>
        <v>1.6131359497643285E-5</v>
      </c>
      <c r="G82" s="20">
        <f t="shared" si="16"/>
        <v>3.986260133125887E-10</v>
      </c>
      <c r="I82" s="2">
        <v>0.83398446000000004</v>
      </c>
      <c r="J82">
        <v>236.65755200000001</v>
      </c>
      <c r="K82">
        <f t="shared" si="13"/>
        <v>238.57606235015129</v>
      </c>
      <c r="L82">
        <f t="shared" si="17"/>
        <v>3.6806819636375865</v>
      </c>
      <c r="M82" s="20">
        <f t="shared" si="18"/>
        <v>6.5718487150495721E-5</v>
      </c>
      <c r="O82" s="2">
        <v>0.82430243000000003</v>
      </c>
      <c r="P82">
        <v>292.50544000000002</v>
      </c>
      <c r="Q82">
        <f t="shared" si="14"/>
        <v>293.59842937533313</v>
      </c>
      <c r="R82">
        <f t="shared" si="19"/>
        <v>1.1946257745910498</v>
      </c>
      <c r="S82" s="20">
        <f t="shared" si="20"/>
        <v>1.396252570485552E-5</v>
      </c>
    </row>
    <row r="83" spans="3:19" x14ac:dyDescent="0.25">
      <c r="C83" s="2">
        <v>0.84753266405846295</v>
      </c>
      <c r="D83">
        <v>203.645321105428</v>
      </c>
      <c r="E83">
        <f t="shared" si="12"/>
        <v>203.8716764057765</v>
      </c>
      <c r="F83">
        <f t="shared" si="21"/>
        <v>5.1236721995860317E-2</v>
      </c>
      <c r="G83" s="20">
        <f t="shared" si="16"/>
        <v>1.2354707395917179E-6</v>
      </c>
      <c r="I83" s="2">
        <v>0.83577683000000003</v>
      </c>
      <c r="J83">
        <v>238.69484800000001</v>
      </c>
      <c r="K83">
        <f t="shared" si="13"/>
        <v>240.58871819070197</v>
      </c>
      <c r="L83">
        <f t="shared" si="17"/>
        <v>3.5867442992294807</v>
      </c>
      <c r="M83" s="20">
        <f t="shared" si="18"/>
        <v>6.2952694884452554E-5</v>
      </c>
      <c r="O83" s="2">
        <v>0.82553147999999998</v>
      </c>
      <c r="P83">
        <v>294.80815999999999</v>
      </c>
      <c r="Q83">
        <f t="shared" si="14"/>
        <v>295.70211786121297</v>
      </c>
      <c r="R83">
        <f t="shared" si="19"/>
        <v>0.79916065762448951</v>
      </c>
      <c r="S83" s="20">
        <f t="shared" si="20"/>
        <v>9.1950711734548209E-6</v>
      </c>
    </row>
    <row r="84" spans="3:19" x14ac:dyDescent="0.25">
      <c r="C84" s="2">
        <v>0.84953310696094997</v>
      </c>
      <c r="D84">
        <v>206.20389948859099</v>
      </c>
      <c r="E84">
        <f t="shared" si="12"/>
        <v>206.33599759502823</v>
      </c>
      <c r="F84">
        <f t="shared" si="21"/>
        <v>1.7449909724304494E-2</v>
      </c>
      <c r="G84" s="20">
        <f t="shared" si="16"/>
        <v>4.1039252017957781E-7</v>
      </c>
      <c r="I84" s="2">
        <v>0.83731637999999997</v>
      </c>
      <c r="J84">
        <v>240.90006600000001</v>
      </c>
      <c r="K84">
        <f t="shared" si="13"/>
        <v>242.45987607129501</v>
      </c>
      <c r="L84">
        <f t="shared" si="17"/>
        <v>2.4330074585133263</v>
      </c>
      <c r="M84" s="20">
        <f t="shared" si="18"/>
        <v>4.1924665122352384E-5</v>
      </c>
      <c r="O84" s="2">
        <v>0.82676053999999999</v>
      </c>
      <c r="P84">
        <v>297.31556699999999</v>
      </c>
      <c r="Q84">
        <f t="shared" si="14"/>
        <v>297.93838547866142</v>
      </c>
      <c r="R84">
        <f t="shared" si="19"/>
        <v>0.3879028573621372</v>
      </c>
      <c r="S84" s="20">
        <f t="shared" si="20"/>
        <v>4.3882128119834474E-6</v>
      </c>
    </row>
    <row r="85" spans="3:19" x14ac:dyDescent="0.25">
      <c r="C85" s="2">
        <v>0.85128072636007901</v>
      </c>
      <c r="D85">
        <v>208.54822574498399</v>
      </c>
      <c r="E85">
        <f t="shared" si="12"/>
        <v>208.70676481055446</v>
      </c>
      <c r="F85">
        <f t="shared" si="21"/>
        <v>2.5134635311956425E-2</v>
      </c>
      <c r="G85" s="20">
        <f t="shared" si="16"/>
        <v>5.7790917507125108E-7</v>
      </c>
      <c r="I85" s="2">
        <v>0.83867276999999996</v>
      </c>
      <c r="J85">
        <v>242.83536599999999</v>
      </c>
      <c r="K85">
        <f t="shared" si="13"/>
        <v>244.22710154736677</v>
      </c>
      <c r="L85">
        <f t="shared" si="17"/>
        <v>1.9369278338043059</v>
      </c>
      <c r="M85" s="20">
        <f t="shared" si="18"/>
        <v>3.2846535327910944E-5</v>
      </c>
      <c r="O85" s="2">
        <v>0.82798959000000005</v>
      </c>
      <c r="P85">
        <v>300.11635799999999</v>
      </c>
      <c r="Q85">
        <f t="shared" si="14"/>
        <v>300.31620313365181</v>
      </c>
      <c r="R85">
        <f t="shared" si="19"/>
        <v>3.9938077444313838E-2</v>
      </c>
      <c r="S85" s="20">
        <f t="shared" si="20"/>
        <v>4.4341238548735088E-7</v>
      </c>
    </row>
    <row r="86" spans="3:19" x14ac:dyDescent="0.25">
      <c r="C86" s="2">
        <v>0.85353399276592601</v>
      </c>
      <c r="D86">
        <v>211.46756368017299</v>
      </c>
      <c r="E86">
        <f t="shared" si="12"/>
        <v>212.09788317344794</v>
      </c>
      <c r="F86">
        <f t="shared" si="21"/>
        <v>0.39730266360239402</v>
      </c>
      <c r="G86" s="20">
        <f t="shared" si="16"/>
        <v>8.8845196668895847E-6</v>
      </c>
      <c r="I86" s="2">
        <v>0.84004577000000002</v>
      </c>
      <c r="J86">
        <v>245.35060999999999</v>
      </c>
      <c r="K86">
        <f t="shared" si="13"/>
        <v>246.13825740888652</v>
      </c>
      <c r="L86">
        <f t="shared" si="17"/>
        <v>0.62038844072566135</v>
      </c>
      <c r="M86" s="20">
        <f t="shared" si="18"/>
        <v>1.0305982796010095E-5</v>
      </c>
      <c r="O86" s="2">
        <v>0.82898453999999999</v>
      </c>
      <c r="P86">
        <v>302.56674500000003</v>
      </c>
      <c r="Q86">
        <f t="shared" si="14"/>
        <v>302.35132100431076</v>
      </c>
      <c r="R86">
        <f t="shared" si="19"/>
        <v>4.6407497918727968E-2</v>
      </c>
      <c r="S86" s="20">
        <f t="shared" si="20"/>
        <v>5.0692740183769996E-7</v>
      </c>
    </row>
    <row r="87" spans="3:19" x14ac:dyDescent="0.25">
      <c r="C87" s="2">
        <v>0.85512475086734996</v>
      </c>
      <c r="D87">
        <v>213.88258507080999</v>
      </c>
      <c r="E87">
        <f t="shared" si="12"/>
        <v>214.74268993892329</v>
      </c>
      <c r="F87">
        <f t="shared" si="21"/>
        <v>0.73978038415219127</v>
      </c>
      <c r="G87" s="20">
        <f t="shared" si="16"/>
        <v>1.6171561713551389E-5</v>
      </c>
      <c r="I87" s="2">
        <v>0.84141876000000004</v>
      </c>
      <c r="J87">
        <v>247.63719499999999</v>
      </c>
      <c r="K87">
        <f t="shared" si="13"/>
        <v>248.18185632638631</v>
      </c>
      <c r="L87">
        <f t="shared" si="17"/>
        <v>0.29665596046090376</v>
      </c>
      <c r="M87" s="20">
        <f t="shared" si="18"/>
        <v>4.8375038815036058E-6</v>
      </c>
      <c r="O87" s="2">
        <v>0.82983317000000001</v>
      </c>
      <c r="P87">
        <v>305.34950300000003</v>
      </c>
      <c r="Q87">
        <f t="shared" si="14"/>
        <v>304.16937412042819</v>
      </c>
      <c r="R87">
        <f t="shared" si="19"/>
        <v>1.3927041723994846</v>
      </c>
      <c r="S87" s="20">
        <f t="shared" si="20"/>
        <v>1.4937036484572051E-5</v>
      </c>
    </row>
    <row r="88" spans="3:19" x14ac:dyDescent="0.25">
      <c r="C88" s="2">
        <v>0.85636435056786397</v>
      </c>
      <c r="D88">
        <v>216.378018924918</v>
      </c>
      <c r="E88">
        <f t="shared" si="12"/>
        <v>216.96104677774875</v>
      </c>
      <c r="F88">
        <f t="shared" si="21"/>
        <v>0.33992147717643828</v>
      </c>
      <c r="G88" s="20">
        <f t="shared" si="16"/>
        <v>7.2602625280923751E-6</v>
      </c>
      <c r="I88" s="2">
        <v>0.84256847000000001</v>
      </c>
      <c r="J88">
        <v>249.72776099999999</v>
      </c>
      <c r="K88">
        <f t="shared" si="13"/>
        <v>250.00237211946217</v>
      </c>
      <c r="L88">
        <f t="shared" si="17"/>
        <v>7.541126693227114E-2</v>
      </c>
      <c r="M88" s="20">
        <f t="shared" si="18"/>
        <v>1.2092123951878725E-6</v>
      </c>
      <c r="O88" s="2">
        <v>0.83065253999999999</v>
      </c>
      <c r="P88">
        <v>308.20012800000001</v>
      </c>
      <c r="Q88">
        <f t="shared" si="14"/>
        <v>305.99996858842826</v>
      </c>
      <c r="R88">
        <f t="shared" si="19"/>
        <v>4.8407014363277341</v>
      </c>
      <c r="S88" s="20">
        <f t="shared" si="20"/>
        <v>5.096155457828875E-5</v>
      </c>
    </row>
    <row r="89" spans="3:19" x14ac:dyDescent="0.25">
      <c r="C89" s="2">
        <v>0.85758931866833998</v>
      </c>
      <c r="D89">
        <v>218.70589717741899</v>
      </c>
      <c r="E89">
        <f t="shared" si="12"/>
        <v>219.29861197879029</v>
      </c>
      <c r="F89">
        <f t="shared" si="21"/>
        <v>0.35131083576462058</v>
      </c>
      <c r="G89" s="20">
        <f t="shared" si="16"/>
        <v>7.3446407567402992E-6</v>
      </c>
      <c r="I89" s="2">
        <v>0.84380807000000002</v>
      </c>
      <c r="J89">
        <v>252.305069</v>
      </c>
      <c r="K89">
        <f t="shared" si="13"/>
        <v>252.08452092290071</v>
      </c>
      <c r="L89">
        <f t="shared" si="17"/>
        <v>4.8641454312196533E-2</v>
      </c>
      <c r="M89" s="20">
        <f t="shared" si="18"/>
        <v>7.6410774099823557E-7</v>
      </c>
    </row>
    <row r="90" spans="3:19" x14ac:dyDescent="0.25">
      <c r="C90" s="2">
        <v>0.85871595187126304</v>
      </c>
      <c r="D90">
        <v>221.25073760818199</v>
      </c>
      <c r="E90">
        <f t="shared" si="12"/>
        <v>221.58430893032951</v>
      </c>
      <c r="F90">
        <f t="shared" si="21"/>
        <v>0.11126982695924476</v>
      </c>
      <c r="G90" s="20">
        <f t="shared" si="16"/>
        <v>2.2730446051705878E-6</v>
      </c>
      <c r="I90" s="2">
        <v>0.84503302999999996</v>
      </c>
      <c r="J90">
        <v>254.596183</v>
      </c>
      <c r="K90">
        <f t="shared" si="13"/>
        <v>254.27171642561899</v>
      </c>
      <c r="L90">
        <f t="shared" si="17"/>
        <v>0.10527855789054491</v>
      </c>
      <c r="M90" s="20">
        <f t="shared" si="18"/>
        <v>1.6241874515088705E-6</v>
      </c>
    </row>
    <row r="91" spans="3:19" x14ac:dyDescent="0.25">
      <c r="C91" s="2">
        <v>0.85953532147338896</v>
      </c>
      <c r="D91">
        <v>223.645566974822</v>
      </c>
      <c r="E91">
        <f t="shared" si="12"/>
        <v>223.33290810716639</v>
      </c>
      <c r="F91">
        <f t="shared" si="21"/>
        <v>9.775556752369069E-2</v>
      </c>
      <c r="G91" s="20">
        <f t="shared" si="16"/>
        <v>1.9544335674735509E-6</v>
      </c>
      <c r="I91" s="2">
        <v>0.84622794999999995</v>
      </c>
      <c r="J91">
        <v>257.03432299999997</v>
      </c>
      <c r="K91">
        <f t="shared" si="13"/>
        <v>256.53768816284969</v>
      </c>
      <c r="L91">
        <f t="shared" si="17"/>
        <v>0.2466461614712869</v>
      </c>
      <c r="M91" s="20">
        <f t="shared" si="18"/>
        <v>3.7332933765739118E-6</v>
      </c>
    </row>
    <row r="92" spans="3:19" x14ac:dyDescent="0.25">
      <c r="C92" s="2">
        <v>0.86055953347604597</v>
      </c>
      <c r="D92">
        <v>226.124160970692</v>
      </c>
      <c r="E92">
        <f t="shared" si="12"/>
        <v>225.62609523334541</v>
      </c>
      <c r="F92">
        <f t="shared" si="21"/>
        <v>0.24806947871860546</v>
      </c>
      <c r="G92" s="20">
        <f t="shared" si="16"/>
        <v>4.8515375510822516E-6</v>
      </c>
      <c r="I92" s="2">
        <v>0.84713590000000005</v>
      </c>
      <c r="J92">
        <v>259.79758800000002</v>
      </c>
      <c r="K92">
        <f t="shared" si="13"/>
        <v>258.35211811778692</v>
      </c>
      <c r="L92">
        <f t="shared" si="17"/>
        <v>2.0893831803851635</v>
      </c>
      <c r="M92" s="20">
        <f t="shared" si="18"/>
        <v>3.0956215755214076E-5</v>
      </c>
    </row>
    <row r="93" spans="3:19" x14ac:dyDescent="0.25">
      <c r="I93" s="2">
        <v>0.84851127000000004</v>
      </c>
      <c r="J93">
        <v>262.600236</v>
      </c>
      <c r="K93">
        <f t="shared" si="13"/>
        <v>261.2624715239146</v>
      </c>
      <c r="L93">
        <f t="shared" si="17"/>
        <v>1.7896137934760363</v>
      </c>
      <c r="M93" s="20">
        <f t="shared" si="18"/>
        <v>2.5951896130523963E-5</v>
      </c>
    </row>
    <row r="94" spans="3:19" x14ac:dyDescent="0.25">
      <c r="I94" s="2">
        <v>0.84979884999999999</v>
      </c>
      <c r="J94">
        <v>265.14294200000001</v>
      </c>
      <c r="K94">
        <f t="shared" si="13"/>
        <v>264.17490281745245</v>
      </c>
      <c r="L94">
        <f t="shared" si="17"/>
        <v>0.93709985894734182</v>
      </c>
      <c r="M94" s="20">
        <f t="shared" si="18"/>
        <v>1.3329864377712499E-5</v>
      </c>
    </row>
    <row r="95" spans="3:19" x14ac:dyDescent="0.25">
      <c r="I95" s="2">
        <v>0.85086402999999999</v>
      </c>
      <c r="J95">
        <v>267.71857799999998</v>
      </c>
      <c r="K95">
        <f t="shared" si="13"/>
        <v>266.73049622476202</v>
      </c>
      <c r="L95">
        <f t="shared" si="17"/>
        <v>0.97630559455739552</v>
      </c>
      <c r="M95" s="20">
        <f t="shared" si="18"/>
        <v>1.3621619942615486E-5</v>
      </c>
    </row>
    <row r="96" spans="3:19" x14ac:dyDescent="0.25">
      <c r="I96" s="2">
        <v>0.85159445</v>
      </c>
      <c r="J96">
        <v>270.04688399999998</v>
      </c>
      <c r="K96">
        <f t="shared" si="13"/>
        <v>268.56348365850039</v>
      </c>
      <c r="L96">
        <f t="shared" si="17"/>
        <v>2.2004765731610978</v>
      </c>
      <c r="M96" s="20">
        <f t="shared" si="18"/>
        <v>3.017438369135538E-5</v>
      </c>
    </row>
    <row r="97" spans="9:13" x14ac:dyDescent="0.25">
      <c r="I97" s="2">
        <v>0.85280319999999998</v>
      </c>
      <c r="J97">
        <v>272.44341900000001</v>
      </c>
      <c r="K97">
        <f t="shared" si="13"/>
        <v>271.74811634357417</v>
      </c>
      <c r="L97">
        <f t="shared" si="17"/>
        <v>0.4834457840328269</v>
      </c>
      <c r="M97" s="20">
        <f t="shared" si="18"/>
        <v>6.5132107903418711E-6</v>
      </c>
    </row>
    <row r="98" spans="9:13" x14ac:dyDescent="0.25">
      <c r="I98" s="2">
        <v>0.85361361000000002</v>
      </c>
      <c r="J98">
        <v>274.92764399999999</v>
      </c>
      <c r="K98">
        <f t="shared" si="13"/>
        <v>273.99370262511417</v>
      </c>
      <c r="L98">
        <f t="shared" si="17"/>
        <v>0.87224649172361424</v>
      </c>
      <c r="M98" s="20">
        <f t="shared" si="18"/>
        <v>1.1539909702429276E-5</v>
      </c>
    </row>
    <row r="99" spans="9:13" x14ac:dyDescent="0.25">
      <c r="I99" s="2">
        <v>0.85473536999999999</v>
      </c>
      <c r="J99">
        <v>277.13045799999998</v>
      </c>
      <c r="K99">
        <f t="shared" ref="K99:K106" si="22">$X$6+$X$2*(1+TANH($X$3*(I99/L$1)-$X$4))+J$1^2*$X$5/((-$X$7*(I99/K$1-1)^$X$8+1))</f>
        <v>277.2558526818936</v>
      </c>
      <c r="L99">
        <f t="shared" si="17"/>
        <v>1.5723826247203216E-2</v>
      </c>
      <c r="M99" s="20">
        <f t="shared" si="18"/>
        <v>2.0473388003494146E-7</v>
      </c>
    </row>
    <row r="100" spans="9:13" x14ac:dyDescent="0.25">
      <c r="I100" s="2">
        <v>0.85536939999999995</v>
      </c>
      <c r="J100">
        <v>279.50911300000001</v>
      </c>
      <c r="K100">
        <f t="shared" si="22"/>
        <v>279.18192971383473</v>
      </c>
      <c r="L100">
        <f t="shared" si="17"/>
        <v>0.10704890274591131</v>
      </c>
      <c r="M100" s="20">
        <f t="shared" si="18"/>
        <v>1.3702199174098004E-6</v>
      </c>
    </row>
    <row r="101" spans="9:13" x14ac:dyDescent="0.25">
      <c r="I101" s="2">
        <v>0.85637410000000003</v>
      </c>
      <c r="J101">
        <v>282.03601400000002</v>
      </c>
      <c r="K101">
        <f t="shared" si="22"/>
        <v>282.36105780530977</v>
      </c>
      <c r="L101">
        <f t="shared" si="17"/>
        <v>0.10565347537024063</v>
      </c>
      <c r="M101" s="20">
        <f t="shared" si="18"/>
        <v>1.3282341770162817E-6</v>
      </c>
    </row>
    <row r="102" spans="9:13" x14ac:dyDescent="0.25">
      <c r="I102" s="2">
        <v>0.85727883000000005</v>
      </c>
      <c r="J102">
        <v>284.69002</v>
      </c>
      <c r="K102">
        <f t="shared" si="22"/>
        <v>285.3624119551975</v>
      </c>
      <c r="L102">
        <f t="shared" si="17"/>
        <v>0.45211094141431318</v>
      </c>
      <c r="M102" s="20">
        <f t="shared" si="18"/>
        <v>5.5782828488453838E-6</v>
      </c>
    </row>
    <row r="103" spans="9:13" x14ac:dyDescent="0.25">
      <c r="I103" s="2">
        <v>0.85795511000000002</v>
      </c>
      <c r="J103">
        <v>287.39071999999999</v>
      </c>
      <c r="K103">
        <f t="shared" si="22"/>
        <v>287.69505261290578</v>
      </c>
      <c r="L103">
        <f t="shared" si="17"/>
        <v>9.2618339278069034E-2</v>
      </c>
      <c r="M103" s="20">
        <f t="shared" si="18"/>
        <v>1.1213766497950589E-6</v>
      </c>
    </row>
    <row r="104" spans="9:13" x14ac:dyDescent="0.25">
      <c r="I104" s="2">
        <v>0.85843387000000004</v>
      </c>
      <c r="J104">
        <v>289.76041800000002</v>
      </c>
      <c r="K104">
        <f t="shared" si="22"/>
        <v>289.393930422675</v>
      </c>
      <c r="L104">
        <f t="shared" si="17"/>
        <v>0.13431314433356056</v>
      </c>
      <c r="M104" s="20">
        <f t="shared" si="18"/>
        <v>1.5997068236392564E-6</v>
      </c>
    </row>
    <row r="105" spans="9:13" x14ac:dyDescent="0.25">
      <c r="I105" s="2">
        <v>0.85925322999999998</v>
      </c>
      <c r="J105">
        <v>292.17806000000002</v>
      </c>
      <c r="K105">
        <f t="shared" si="22"/>
        <v>292.39550015980564</v>
      </c>
      <c r="L105">
        <f t="shared" si="17"/>
        <v>4.728022309629324E-2</v>
      </c>
      <c r="M105" s="20">
        <f t="shared" si="18"/>
        <v>5.5383999524835008E-7</v>
      </c>
    </row>
    <row r="106" spans="9:13" x14ac:dyDescent="0.25">
      <c r="I106" s="2">
        <v>0.85972539999999997</v>
      </c>
      <c r="J106">
        <v>294.28353700000002</v>
      </c>
      <c r="K106">
        <f t="shared" si="22"/>
        <v>294.18052349699235</v>
      </c>
      <c r="L106">
        <f t="shared" si="17"/>
        <v>1.0611781801911965E-2</v>
      </c>
      <c r="M106" s="20">
        <f t="shared" si="18"/>
        <v>1.2253393404862403E-7</v>
      </c>
    </row>
  </sheetData>
  <pageMargins left="0.7" right="0.7" top="0.78740157499999996" bottom="0.78740157499999996"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B26C4-D00A-E94F-AB34-53C877DB331D}">
  <dimension ref="A1:AP140"/>
  <sheetViews>
    <sheetView topLeftCell="S1" workbookViewId="0">
      <selection activeCell="X24" sqref="X24"/>
    </sheetView>
  </sheetViews>
  <sheetFormatPr baseColWidth="10" defaultRowHeight="15.75" x14ac:dyDescent="0.25"/>
  <cols>
    <col min="3" max="3" width="10.875" style="2"/>
    <col min="6" max="7" width="17" customWidth="1"/>
    <col min="8" max="8" width="6.375" customWidth="1"/>
    <col min="9" max="9" width="10.875" style="2"/>
    <col min="12" max="13" width="17" customWidth="1"/>
    <col min="14" max="14" width="5.625" customWidth="1"/>
    <col min="15" max="15" width="10.875" style="2"/>
    <col min="17" max="17" width="12.125" bestFit="1" customWidth="1"/>
    <col min="18" max="19" width="17" customWidth="1"/>
    <col min="21" max="21" width="13" customWidth="1"/>
    <col min="24" max="24" width="12.125" bestFit="1" customWidth="1"/>
    <col min="38" max="38" width="17.875" customWidth="1"/>
  </cols>
  <sheetData>
    <row r="1" spans="1:42" x14ac:dyDescent="0.25">
      <c r="A1" t="s">
        <v>19</v>
      </c>
      <c r="C1" s="7" t="s">
        <v>1</v>
      </c>
      <c r="D1" s="7">
        <v>0.3</v>
      </c>
      <c r="E1">
        <v>0.3</v>
      </c>
      <c r="F1">
        <f>_xlfn.XLOOKUP(D3+20,D3:D150,C3:C150,,-1,1)-X9</f>
        <v>0.70970705166962278</v>
      </c>
      <c r="I1" s="7" t="s">
        <v>2</v>
      </c>
      <c r="J1" s="7">
        <v>0.4</v>
      </c>
      <c r="K1">
        <v>0.3</v>
      </c>
      <c r="L1">
        <f>_xlfn.XLOOKUP(J3+20,J3:J150,I3:I150,,-1,1)-X10</f>
        <v>0.70381300860816709</v>
      </c>
      <c r="O1" s="7" t="s">
        <v>3</v>
      </c>
      <c r="P1" s="7">
        <v>0.5</v>
      </c>
      <c r="Q1">
        <v>0.3</v>
      </c>
      <c r="R1">
        <f>_xlfn.XLOOKUP(P3+20,P3:P150,O3:O150,,-1,1)-X11</f>
        <v>0.69174090706374314</v>
      </c>
      <c r="W1" t="s">
        <v>41</v>
      </c>
      <c r="AI1" t="s">
        <v>89</v>
      </c>
      <c r="AJ1" s="11" t="s">
        <v>90</v>
      </c>
      <c r="AK1">
        <v>427.8</v>
      </c>
    </row>
    <row r="2" spans="1:42"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W2" t="s">
        <v>32</v>
      </c>
      <c r="X2">
        <v>215.13700257497845</v>
      </c>
      <c r="AI2" t="s">
        <v>62</v>
      </c>
      <c r="AJ2" s="11" t="s">
        <v>61</v>
      </c>
      <c r="AK2" s="13">
        <f>AK3^2/AK1</f>
        <v>8.6780385694249649</v>
      </c>
    </row>
    <row r="3" spans="1:42" x14ac:dyDescent="0.25">
      <c r="C3" s="2">
        <v>0.50106839999999997</v>
      </c>
      <c r="D3">
        <v>169.304396</v>
      </c>
      <c r="E3">
        <f t="shared" ref="E3:E34" si="0">$X$6+$X$2*(1+TANH($X$3*(C3/F$1)-$X$4))+D$1^2*$X$5/((-$X$7*(C3/E$1-1)^$X$8+1))</f>
        <v>169.03947084324381</v>
      </c>
      <c r="F3">
        <f>(E3-D3)^2</f>
        <v>7.0185338682292847E-2</v>
      </c>
      <c r="G3" s="20">
        <f>((E3-D3)/D3)^2</f>
        <v>2.4485553765760104E-6</v>
      </c>
      <c r="I3" s="2">
        <v>0.50037092000000005</v>
      </c>
      <c r="J3">
        <v>199.51195999999999</v>
      </c>
      <c r="K3">
        <f t="shared" ref="K3:K34" si="1">$X$6+$X$2*(1+TANH($X$3*(I3/L$1)-$X$4))+J$1^2*$X$5/((-$X$7*(I3/K$1-1)^$X$8+1))</f>
        <v>200.02550987926836</v>
      </c>
      <c r="L3">
        <f>(K3-J3)^2</f>
        <v>0.26373347849655504</v>
      </c>
      <c r="M3" s="20">
        <f>((K3-J3)/J3)^2</f>
        <v>6.625633250090618E-6</v>
      </c>
      <c r="O3" s="2">
        <v>0.50060229000000001</v>
      </c>
      <c r="P3">
        <v>239.24965900000001</v>
      </c>
      <c r="Q3">
        <f t="shared" ref="Q3:Q34" si="2">$X$6+$X$2*(1+TANH($X$3*(O3/R$1)-$X$4))+P$1^2*$X$5/((-$X$7*(O3/Q$1-1)^$X$8+1))</f>
        <v>239.8647187101258</v>
      </c>
      <c r="R3">
        <f>(Q3-P3)^2</f>
        <v>0.37829844702002269</v>
      </c>
      <c r="S3" s="20">
        <f>((Q3-P3)/P3)^2</f>
        <v>6.6089414371201379E-6</v>
      </c>
      <c r="W3" t="s">
        <v>33</v>
      </c>
      <c r="X3">
        <v>23.90522653532172</v>
      </c>
      <c r="AI3" t="s">
        <v>63</v>
      </c>
      <c r="AJ3" s="11" t="s">
        <v>70</v>
      </c>
      <c r="AK3">
        <v>60.93</v>
      </c>
    </row>
    <row r="4" spans="1:42" x14ac:dyDescent="0.25">
      <c r="C4" s="2">
        <v>0.50553208999999999</v>
      </c>
      <c r="D4">
        <v>169.28880100000001</v>
      </c>
      <c r="E4">
        <f t="shared" si="0"/>
        <v>169.0395223931634</v>
      </c>
      <c r="F4">
        <f t="shared" ref="F4:F67" si="3">(E4-D4)^2</f>
        <v>6.2139823826401944E-2</v>
      </c>
      <c r="G4" s="20">
        <f t="shared" ref="G4:G67" si="4">((E4-D4)/D4)^2</f>
        <v>2.1682709910315096E-6</v>
      </c>
      <c r="I4" s="2">
        <v>0.50454292999999995</v>
      </c>
      <c r="J4">
        <v>199.40156400000001</v>
      </c>
      <c r="K4">
        <f t="shared" si="1"/>
        <v>200.02559242050336</v>
      </c>
      <c r="L4">
        <f t="shared" ref="L4:L67" si="5">(K4-J4)^2</f>
        <v>0.38941146959590628</v>
      </c>
      <c r="M4" s="20">
        <f t="shared" ref="M4:M67" si="6">((K4-J4)/J4)^2</f>
        <v>9.7938087317677021E-6</v>
      </c>
      <c r="O4" s="2">
        <v>0.50506618000000003</v>
      </c>
      <c r="P4">
        <v>239.26849799999999</v>
      </c>
      <c r="Q4">
        <f t="shared" si="2"/>
        <v>239.86485902614356</v>
      </c>
      <c r="R4">
        <f t="shared" ref="R4:R67" si="7">(Q4-P4)^2</f>
        <v>0.3556464735030106</v>
      </c>
      <c r="S4" s="20">
        <f t="shared" ref="S4:S67" si="8">((Q4-P4)/P4)^2</f>
        <v>6.2122290485500225E-6</v>
      </c>
      <c r="W4" t="s">
        <v>34</v>
      </c>
      <c r="X4">
        <v>30.888054073561051</v>
      </c>
      <c r="AI4" t="s">
        <v>64</v>
      </c>
      <c r="AJ4" s="11" t="s">
        <v>65</v>
      </c>
      <c r="AK4">
        <v>0.16</v>
      </c>
    </row>
    <row r="5" spans="1:42" x14ac:dyDescent="0.25">
      <c r="C5" s="2">
        <v>0.50970435999999997</v>
      </c>
      <c r="D5">
        <v>169.22144700000001</v>
      </c>
      <c r="E5">
        <f t="shared" si="0"/>
        <v>169.03958043904987</v>
      </c>
      <c r="F5">
        <f t="shared" si="3"/>
        <v>3.30754459918313E-2</v>
      </c>
      <c r="G5" s="20">
        <f t="shared" si="4"/>
        <v>1.155034350510442E-6</v>
      </c>
      <c r="I5" s="2">
        <v>0.50871460000000002</v>
      </c>
      <c r="J5">
        <v>199.230906</v>
      </c>
      <c r="K5">
        <f t="shared" si="1"/>
        <v>200.02569131859448</v>
      </c>
      <c r="L5">
        <f t="shared" si="5"/>
        <v>0.63168370265332585</v>
      </c>
      <c r="M5" s="20">
        <f t="shared" si="6"/>
        <v>1.591425279549454E-5</v>
      </c>
      <c r="O5" s="2">
        <v>0.50952942000000001</v>
      </c>
      <c r="P5">
        <v>239.17542399999999</v>
      </c>
      <c r="Q5">
        <f t="shared" si="2"/>
        <v>239.86502919186108</v>
      </c>
      <c r="R5">
        <f t="shared" si="7"/>
        <v>0.47555532064177186</v>
      </c>
      <c r="S5" s="20">
        <f t="shared" si="8"/>
        <v>8.3131944686886362E-6</v>
      </c>
      <c r="W5" t="s">
        <v>35</v>
      </c>
      <c r="X5">
        <v>442.65551603501905</v>
      </c>
      <c r="AI5" t="s">
        <v>66</v>
      </c>
      <c r="AJ5" s="11" t="s">
        <v>71</v>
      </c>
      <c r="AK5">
        <v>6.19</v>
      </c>
    </row>
    <row r="6" spans="1:42" x14ac:dyDescent="0.25">
      <c r="C6" s="2">
        <v>0.51387632000000005</v>
      </c>
      <c r="D6">
        <v>169.102442</v>
      </c>
      <c r="E6">
        <f t="shared" si="0"/>
        <v>169.03964968022029</v>
      </c>
      <c r="F6">
        <f t="shared" si="3"/>
        <v>3.9428754233164958E-3</v>
      </c>
      <c r="G6" s="20">
        <f t="shared" si="4"/>
        <v>1.3788381690246769E-7</v>
      </c>
      <c r="I6" s="2">
        <v>0.51259564000000002</v>
      </c>
      <c r="J6">
        <v>199.145231</v>
      </c>
      <c r="K6">
        <f t="shared" si="1"/>
        <v>200.02580048370339</v>
      </c>
      <c r="L6">
        <f t="shared" si="5"/>
        <v>0.77540261562966684</v>
      </c>
      <c r="M6" s="20">
        <f t="shared" si="6"/>
        <v>1.9551831254353267E-5</v>
      </c>
      <c r="O6" s="2">
        <v>0.51399236000000004</v>
      </c>
      <c r="P6">
        <v>239.03169700000001</v>
      </c>
      <c r="Q6">
        <f t="shared" si="2"/>
        <v>239.86523472311114</v>
      </c>
      <c r="R6">
        <f t="shared" si="7"/>
        <v>0.69478513584929547</v>
      </c>
      <c r="S6" s="20">
        <f t="shared" si="8"/>
        <v>1.2160166714999591E-5</v>
      </c>
      <c r="W6" t="s">
        <v>57</v>
      </c>
      <c r="X6">
        <v>129.20026138020035</v>
      </c>
      <c r="AI6" t="s">
        <v>69</v>
      </c>
      <c r="AJ6" s="11" t="s">
        <v>72</v>
      </c>
      <c r="AK6">
        <v>30</v>
      </c>
    </row>
    <row r="7" spans="1:42" x14ac:dyDescent="0.25">
      <c r="C7" s="2">
        <v>0.51804899000000004</v>
      </c>
      <c r="D7">
        <v>169.10395800000001</v>
      </c>
      <c r="E7">
        <f t="shared" si="0"/>
        <v>169.03973201314733</v>
      </c>
      <c r="F7">
        <f t="shared" si="3"/>
        <v>4.1249773872001671E-3</v>
      </c>
      <c r="G7" s="20">
        <f t="shared" si="4"/>
        <v>1.4424940376673967E-7</v>
      </c>
      <c r="I7" s="2">
        <v>0.51676705999999994</v>
      </c>
      <c r="J7">
        <v>198.93252899999999</v>
      </c>
      <c r="K7">
        <f t="shared" si="1"/>
        <v>200.025939287722</v>
      </c>
      <c r="L7">
        <f t="shared" si="5"/>
        <v>1.1955460572963252</v>
      </c>
      <c r="M7" s="20">
        <f t="shared" si="6"/>
        <v>3.0210276764911862E-5</v>
      </c>
      <c r="O7" s="2">
        <v>0.51816503000000003</v>
      </c>
      <c r="P7">
        <v>239.03321299999999</v>
      </c>
      <c r="Q7">
        <f t="shared" si="2"/>
        <v>239.86546451770471</v>
      </c>
      <c r="R7">
        <f t="shared" si="7"/>
        <v>0.69264258872180884</v>
      </c>
      <c r="S7" s="20">
        <f t="shared" si="8"/>
        <v>1.2122513971611091E-5</v>
      </c>
      <c r="W7" t="s">
        <v>40</v>
      </c>
      <c r="X7">
        <v>2.7753032303745113E-4</v>
      </c>
      <c r="AP7" t="s">
        <v>80</v>
      </c>
    </row>
    <row r="8" spans="1:42" x14ac:dyDescent="0.25">
      <c r="C8" s="2">
        <v>0.52222166000000003</v>
      </c>
      <c r="D8">
        <v>169.10547399999999</v>
      </c>
      <c r="E8">
        <f t="shared" si="0"/>
        <v>169.03982957457032</v>
      </c>
      <c r="F8">
        <f>(E8-D8)^2</f>
        <v>4.3091905899911524E-3</v>
      </c>
      <c r="G8" s="20">
        <f t="shared" si="4"/>
        <v>1.5068859050518374E-7</v>
      </c>
      <c r="I8" s="2">
        <v>0.52152142000000001</v>
      </c>
      <c r="J8">
        <v>198.839561</v>
      </c>
      <c r="K8">
        <f t="shared" si="1"/>
        <v>200.02612921652536</v>
      </c>
      <c r="L8">
        <f t="shared" si="5"/>
        <v>1.4079441324681707</v>
      </c>
      <c r="M8" s="20">
        <f t="shared" si="6"/>
        <v>3.561064426696647E-5</v>
      </c>
      <c r="O8" s="2">
        <v>0.52262896999999997</v>
      </c>
      <c r="P8">
        <v>239.059663</v>
      </c>
      <c r="Q8">
        <f t="shared" si="2"/>
        <v>239.86575755352467</v>
      </c>
      <c r="R8">
        <f t="shared" si="7"/>
        <v>0.64978842922214197</v>
      </c>
      <c r="S8" s="20">
        <f t="shared" si="8"/>
        <v>1.136997128053822E-5</v>
      </c>
      <c r="W8" t="s">
        <v>58</v>
      </c>
      <c r="X8">
        <v>9.8701054625015043</v>
      </c>
    </row>
    <row r="9" spans="1:42" x14ac:dyDescent="0.25">
      <c r="C9" s="2">
        <v>0.52639433000000002</v>
      </c>
      <c r="D9">
        <v>169.10699099999999</v>
      </c>
      <c r="E9">
        <f t="shared" si="0"/>
        <v>169.03994481363512</v>
      </c>
      <c r="F9">
        <f t="shared" si="3"/>
        <v>4.4951911060737921E-3</v>
      </c>
      <c r="G9" s="20">
        <f t="shared" si="4"/>
        <v>1.5719004410716179E-7</v>
      </c>
      <c r="I9" s="2">
        <v>0.52627579000000002</v>
      </c>
      <c r="J9">
        <v>198.74659299999999</v>
      </c>
      <c r="K9">
        <f t="shared" si="1"/>
        <v>200.02635896395333</v>
      </c>
      <c r="L9">
        <f t="shared" si="5"/>
        <v>1.637800922493416</v>
      </c>
      <c r="M9" s="20">
        <f t="shared" si="6"/>
        <v>4.1463095915695023E-5</v>
      </c>
      <c r="O9" s="2">
        <v>0.52680178</v>
      </c>
      <c r="P9">
        <v>239.087005</v>
      </c>
      <c r="Q9">
        <f t="shared" si="2"/>
        <v>239.86608286571894</v>
      </c>
      <c r="R9">
        <f t="shared" si="7"/>
        <v>0.60696232085316637</v>
      </c>
      <c r="S9" s="20">
        <f t="shared" si="8"/>
        <v>1.0618172786961484E-5</v>
      </c>
      <c r="V9">
        <v>0.3</v>
      </c>
      <c r="W9" t="s">
        <v>59</v>
      </c>
      <c r="X9">
        <v>0.15063432833037727</v>
      </c>
    </row>
    <row r="10" spans="1:42" x14ac:dyDescent="0.25">
      <c r="C10" s="2">
        <v>0.53056630000000005</v>
      </c>
      <c r="D10">
        <v>168.98798500000001</v>
      </c>
      <c r="E10">
        <f t="shared" si="0"/>
        <v>169.04008049195926</v>
      </c>
      <c r="F10">
        <f t="shared" si="3"/>
        <v>2.7139402824762592E-3</v>
      </c>
      <c r="G10" s="20">
        <f t="shared" si="4"/>
        <v>9.5036105774829465E-8</v>
      </c>
      <c r="I10" s="2">
        <v>0.53044840000000004</v>
      </c>
      <c r="J10">
        <v>198.73950099999999</v>
      </c>
      <c r="K10">
        <f t="shared" si="1"/>
        <v>200.02659910196465</v>
      </c>
      <c r="L10">
        <f t="shared" si="5"/>
        <v>1.6566215240810283</v>
      </c>
      <c r="M10" s="20">
        <f t="shared" si="6"/>
        <v>4.1942557602256068E-5</v>
      </c>
      <c r="O10" s="2">
        <v>0.53097444999999999</v>
      </c>
      <c r="P10">
        <v>239.08852200000001</v>
      </c>
      <c r="Q10">
        <f t="shared" si="2"/>
        <v>239.86646582196522</v>
      </c>
      <c r="R10">
        <f t="shared" si="7"/>
        <v>0.6051965901338372</v>
      </c>
      <c r="S10" s="20">
        <f t="shared" si="8"/>
        <v>1.0587148818831416E-5</v>
      </c>
      <c r="V10">
        <v>0.4</v>
      </c>
      <c r="W10" t="s">
        <v>59</v>
      </c>
      <c r="X10">
        <v>0.15612563139183283</v>
      </c>
      <c r="AI10" t="s">
        <v>67</v>
      </c>
    </row>
    <row r="11" spans="1:42" x14ac:dyDescent="0.25">
      <c r="C11" s="2">
        <v>0.53473842000000005</v>
      </c>
      <c r="D11">
        <v>168.89480599999999</v>
      </c>
      <c r="E11">
        <f t="shared" si="0"/>
        <v>169.04023979418551</v>
      </c>
      <c r="F11">
        <f t="shared" si="3"/>
        <v>2.1150988491196624E-2</v>
      </c>
      <c r="G11" s="20">
        <f t="shared" si="4"/>
        <v>7.4147767757154208E-7</v>
      </c>
      <c r="I11" s="2">
        <v>0.53505203000000001</v>
      </c>
      <c r="J11">
        <v>198.509738</v>
      </c>
      <c r="K11">
        <f t="shared" si="1"/>
        <v>200.02691282791011</v>
      </c>
      <c r="L11">
        <f t="shared" si="5"/>
        <v>2.3018194584440748</v>
      </c>
      <c r="M11" s="20">
        <f t="shared" si="6"/>
        <v>5.8412746227581825E-5</v>
      </c>
      <c r="O11" s="2">
        <v>0.53514711999999998</v>
      </c>
      <c r="P11">
        <v>239.09003799999999</v>
      </c>
      <c r="Q11">
        <f t="shared" si="2"/>
        <v>239.86691532462311</v>
      </c>
      <c r="R11">
        <f t="shared" si="7"/>
        <v>0.60353837751356865</v>
      </c>
      <c r="S11" s="20">
        <f t="shared" si="8"/>
        <v>1.0558006594810011E-5</v>
      </c>
      <c r="V11">
        <v>0.5</v>
      </c>
      <c r="W11" t="s">
        <v>59</v>
      </c>
      <c r="X11">
        <v>0.14804604293625689</v>
      </c>
      <c r="AI11" t="s">
        <v>68</v>
      </c>
      <c r="AJ11">
        <f>1-2*(AK5/AK3)^2</f>
        <v>0.97935813480687728</v>
      </c>
      <c r="AL11" t="s">
        <v>74</v>
      </c>
      <c r="AM11">
        <f>-0.357+0.45*EXP(-0.0375*AK6)</f>
        <v>-0.21090638968874259</v>
      </c>
    </row>
    <row r="12" spans="1:42" x14ac:dyDescent="0.25">
      <c r="C12" s="2">
        <v>0.53891069000000003</v>
      </c>
      <c r="D12">
        <v>168.82745299999999</v>
      </c>
      <c r="E12">
        <f t="shared" si="0"/>
        <v>169.04042630243356</v>
      </c>
      <c r="F12">
        <f t="shared" si="3"/>
        <v>4.5357627549459947E-2</v>
      </c>
      <c r="G12" s="20">
        <f t="shared" si="4"/>
        <v>1.5913444483515485E-6</v>
      </c>
      <c r="I12" s="2">
        <v>0.53963797000000002</v>
      </c>
      <c r="J12">
        <v>198.28658100000001</v>
      </c>
      <c r="K12">
        <f t="shared" si="1"/>
        <v>200.02728450637261</v>
      </c>
      <c r="L12">
        <f t="shared" si="5"/>
        <v>3.030048697097854</v>
      </c>
      <c r="M12" s="20">
        <f t="shared" si="6"/>
        <v>7.7066025073696927E-5</v>
      </c>
      <c r="O12" s="2">
        <v>0.53931974000000005</v>
      </c>
      <c r="P12">
        <v>239.082945</v>
      </c>
      <c r="Q12">
        <f t="shared" si="2"/>
        <v>239.86744143408345</v>
      </c>
      <c r="R12">
        <f t="shared" si="7"/>
        <v>0.61543465508965012</v>
      </c>
      <c r="S12" s="20">
        <f t="shared" si="8"/>
        <v>1.0766753101506377E-5</v>
      </c>
      <c r="AI12" t="s">
        <v>73</v>
      </c>
      <c r="AJ12">
        <f>0.0524*AK4^4-0.15*AK4^3+0.1659*AK4^2-0.0706*AK4+0.0119</f>
        <v>4.2709808640000015E-3</v>
      </c>
      <c r="AL12" t="s">
        <v>75</v>
      </c>
      <c r="AM12">
        <f>0.0524*(AK4-AM11)^4-0.15*(AK4-AM11)^3+0.1659*(AK4-AM11)^2-0.0706*(AK4-AM11)+0.0119</f>
        <v>1.8749227855940319E-3</v>
      </c>
    </row>
    <row r="13" spans="1:42" x14ac:dyDescent="0.25">
      <c r="C13" s="2">
        <v>0.54308285000000001</v>
      </c>
      <c r="D13">
        <v>168.74288200000001</v>
      </c>
      <c r="E13">
        <f t="shared" si="0"/>
        <v>169.04064404987406</v>
      </c>
      <c r="F13">
        <f t="shared" si="3"/>
        <v>8.8662238345197486E-2</v>
      </c>
      <c r="G13" s="20">
        <f t="shared" si="4"/>
        <v>3.1137788662606269E-6</v>
      </c>
      <c r="I13" s="2">
        <v>0.54410170999999996</v>
      </c>
      <c r="J13">
        <v>198.279594</v>
      </c>
      <c r="K13">
        <f t="shared" si="1"/>
        <v>200.02771221800464</v>
      </c>
      <c r="L13">
        <f t="shared" si="5"/>
        <v>3.0559173041196992</v>
      </c>
      <c r="M13" s="20">
        <f t="shared" si="6"/>
        <v>7.7729443020557387E-5</v>
      </c>
      <c r="O13" s="2">
        <v>0.54349265999999996</v>
      </c>
      <c r="P13">
        <v>239.12750500000001</v>
      </c>
      <c r="Q13">
        <f t="shared" si="2"/>
        <v>239.86805557484746</v>
      </c>
      <c r="R13">
        <f t="shared" si="7"/>
        <v>0.54841515390688389</v>
      </c>
      <c r="S13" s="20">
        <f t="shared" si="8"/>
        <v>9.5907016640310933E-6</v>
      </c>
      <c r="AI13" t="s">
        <v>76</v>
      </c>
      <c r="AJ13">
        <f>1/(1+AJ12*AK2)</f>
        <v>0.96426088835563362</v>
      </c>
      <c r="AL13" t="s">
        <v>77</v>
      </c>
      <c r="AM13">
        <f>1/(1+AM12*AK2)</f>
        <v>0.98398984344171847</v>
      </c>
    </row>
    <row r="14" spans="1:42" x14ac:dyDescent="0.25">
      <c r="C14" s="2">
        <v>0.54725546999999997</v>
      </c>
      <c r="D14">
        <v>168.73579000000001</v>
      </c>
      <c r="E14">
        <f t="shared" si="0"/>
        <v>169.04089763102013</v>
      </c>
      <c r="F14">
        <f t="shared" si="3"/>
        <v>9.3090666506710343E-2</v>
      </c>
      <c r="G14" s="20">
        <f t="shared" si="4"/>
        <v>3.2695781428878482E-6</v>
      </c>
      <c r="I14" s="2">
        <v>0.54856505</v>
      </c>
      <c r="J14">
        <v>198.20373799999999</v>
      </c>
      <c r="K14">
        <f t="shared" si="1"/>
        <v>200.02821519138041</v>
      </c>
      <c r="L14">
        <f t="shared" si="5"/>
        <v>3.3287170218674014</v>
      </c>
      <c r="M14" s="20">
        <f t="shared" si="6"/>
        <v>8.4733119466720943E-5</v>
      </c>
      <c r="O14" s="2">
        <v>0.54766512999999994</v>
      </c>
      <c r="P14">
        <v>239.09458599999999</v>
      </c>
      <c r="Q14">
        <f t="shared" si="2"/>
        <v>239.86877045080107</v>
      </c>
      <c r="R14">
        <f t="shared" si="7"/>
        <v>0.59936156386215889</v>
      </c>
      <c r="S14" s="20">
        <f t="shared" si="8"/>
        <v>1.0484540569694679E-5</v>
      </c>
      <c r="U14">
        <v>0.3</v>
      </c>
      <c r="V14" t="s">
        <v>38</v>
      </c>
      <c r="X14">
        <f>SUM(F3:F150)</f>
        <v>612.40112190655157</v>
      </c>
    </row>
    <row r="15" spans="1:42" x14ac:dyDescent="0.25">
      <c r="C15" s="2">
        <v>0.55142813999999996</v>
      </c>
      <c r="D15">
        <v>168.73730599999999</v>
      </c>
      <c r="E15">
        <f t="shared" si="0"/>
        <v>169.04119215977715</v>
      </c>
      <c r="F15">
        <f t="shared" si="3"/>
        <v>9.2346798104112213E-2</v>
      </c>
      <c r="G15" s="20">
        <f t="shared" si="4"/>
        <v>3.2433933347218062E-6</v>
      </c>
      <c r="I15" s="2">
        <v>0.55273706</v>
      </c>
      <c r="J15">
        <v>198.09334100000001</v>
      </c>
      <c r="K15">
        <f t="shared" si="1"/>
        <v>200.02876360552693</v>
      </c>
      <c r="L15">
        <f t="shared" si="5"/>
        <v>3.7458606619846262</v>
      </c>
      <c r="M15" s="20">
        <f t="shared" si="6"/>
        <v>9.5457897576753473E-5</v>
      </c>
      <c r="O15" s="2">
        <v>0.55183819999999995</v>
      </c>
      <c r="P15">
        <v>239.16497200000001</v>
      </c>
      <c r="Q15">
        <f t="shared" si="2"/>
        <v>239.86960067100728</v>
      </c>
      <c r="R15">
        <f t="shared" si="7"/>
        <v>0.49650156400547246</v>
      </c>
      <c r="S15" s="20">
        <f t="shared" si="8"/>
        <v>8.6801149013835093E-6</v>
      </c>
      <c r="U15">
        <v>0.4</v>
      </c>
      <c r="V15" t="s">
        <v>38</v>
      </c>
      <c r="X15">
        <f>SUM(L3:L150)</f>
        <v>806.88339619056796</v>
      </c>
      <c r="AI15" t="s">
        <v>78</v>
      </c>
      <c r="AJ15">
        <f>1/(X5*10^-4*PI()*AK2*AJ13*AJ11)</f>
        <v>0.87745849770587259</v>
      </c>
      <c r="AL15" t="s">
        <v>79</v>
      </c>
      <c r="AM15">
        <f>1/(X5*10^-4*PI()*AK2*AM13*AJ11)</f>
        <v>0.85986549163317538</v>
      </c>
    </row>
    <row r="16" spans="1:42" x14ac:dyDescent="0.25">
      <c r="C16" s="2">
        <v>0.55560041000000004</v>
      </c>
      <c r="D16">
        <v>168.66995299999999</v>
      </c>
      <c r="E16">
        <f t="shared" si="0"/>
        <v>169.04153336174437</v>
      </c>
      <c r="F16">
        <f t="shared" si="3"/>
        <v>0.13807196523408299</v>
      </c>
      <c r="G16" s="20">
        <f t="shared" si="4"/>
        <v>4.8532208929813516E-6</v>
      </c>
      <c r="I16" s="2">
        <v>0.55690972999999999</v>
      </c>
      <c r="J16">
        <v>198.09485699999999</v>
      </c>
      <c r="K16">
        <f t="shared" si="1"/>
        <v>200.029398600451</v>
      </c>
      <c r="L16">
        <f t="shared" si="5"/>
        <v>3.7424512038755657</v>
      </c>
      <c r="M16" s="20">
        <f t="shared" si="6"/>
        <v>9.5369552692820128E-5</v>
      </c>
      <c r="O16" s="2">
        <v>0.55601082000000002</v>
      </c>
      <c r="P16">
        <v>239.15788000000001</v>
      </c>
      <c r="Q16">
        <f t="shared" si="2"/>
        <v>239.87056222510981</v>
      </c>
      <c r="R16">
        <f t="shared" si="7"/>
        <v>0.50791595398745837</v>
      </c>
      <c r="S16" s="20">
        <f t="shared" si="8"/>
        <v>8.8801942231111723E-6</v>
      </c>
      <c r="U16">
        <v>0.5</v>
      </c>
      <c r="V16" t="s">
        <v>38</v>
      </c>
      <c r="X16">
        <f>SUM(R3:R150)</f>
        <v>468.14139374914663</v>
      </c>
    </row>
    <row r="17" spans="3:42" x14ac:dyDescent="0.25">
      <c r="C17" s="2">
        <v>0.55977292999999995</v>
      </c>
      <c r="D17">
        <v>168.64564300000001</v>
      </c>
      <c r="E17">
        <f t="shared" si="0"/>
        <v>169.04192774644835</v>
      </c>
      <c r="F17">
        <f t="shared" si="3"/>
        <v>0.15704160026762873</v>
      </c>
      <c r="G17" s="20">
        <f t="shared" si="4"/>
        <v>5.5215938849275867E-6</v>
      </c>
      <c r="I17" s="2">
        <v>0.56108144999999998</v>
      </c>
      <c r="J17">
        <v>197.93280899999999</v>
      </c>
      <c r="K17">
        <f t="shared" si="1"/>
        <v>200.03013181438581</v>
      </c>
      <c r="L17">
        <f t="shared" si="5"/>
        <v>4.3987629877432539</v>
      </c>
      <c r="M17" s="20">
        <f t="shared" si="6"/>
        <v>1.1227808221588563E-4</v>
      </c>
      <c r="O17" s="2">
        <v>0.56018369000000001</v>
      </c>
      <c r="P17">
        <v>239.19383099999999</v>
      </c>
      <c r="Q17">
        <f t="shared" si="2"/>
        <v>239.87167341146568</v>
      </c>
      <c r="R17">
        <f t="shared" si="7"/>
        <v>0.4594703347816218</v>
      </c>
      <c r="S17" s="20">
        <f t="shared" si="8"/>
        <v>8.0307762794403947E-6</v>
      </c>
      <c r="U17" t="s">
        <v>39</v>
      </c>
      <c r="V17" t="s">
        <v>38</v>
      </c>
      <c r="X17">
        <f>SUM(X14:X16)</f>
        <v>1887.425911846266</v>
      </c>
    </row>
    <row r="18" spans="3:42" x14ac:dyDescent="0.25">
      <c r="C18" s="2">
        <v>0.56394555000000002</v>
      </c>
      <c r="D18">
        <v>168.63855000000001</v>
      </c>
      <c r="E18">
        <f t="shared" si="0"/>
        <v>169.04238253266834</v>
      </c>
      <c r="F18">
        <f t="shared" si="3"/>
        <v>0.1630807144413195</v>
      </c>
      <c r="G18" s="20">
        <f t="shared" si="4"/>
        <v>5.7344119232821025E-6</v>
      </c>
      <c r="I18" s="2">
        <v>0.56525322</v>
      </c>
      <c r="J18">
        <v>197.77936800000001</v>
      </c>
      <c r="K18">
        <f t="shared" si="1"/>
        <v>200.03097668635996</v>
      </c>
      <c r="L18">
        <f t="shared" si="5"/>
        <v>5.069741676491617</v>
      </c>
      <c r="M18" s="20">
        <f t="shared" si="6"/>
        <v>1.2960562816222778E-4</v>
      </c>
      <c r="O18" s="2">
        <v>0.56435636</v>
      </c>
      <c r="P18">
        <v>239.195347</v>
      </c>
      <c r="Q18">
        <f t="shared" si="2"/>
        <v>239.87295440920047</v>
      </c>
      <c r="R18">
        <f t="shared" si="7"/>
        <v>0.45915180100338165</v>
      </c>
      <c r="S18" s="20">
        <f t="shared" si="8"/>
        <v>8.025107113587045E-6</v>
      </c>
      <c r="V18" s="9" t="s">
        <v>49</v>
      </c>
      <c r="X18">
        <f>X17/3</f>
        <v>629.141970615422</v>
      </c>
    </row>
    <row r="19" spans="3:42" x14ac:dyDescent="0.25">
      <c r="C19" s="2">
        <v>0.56811792000000005</v>
      </c>
      <c r="D19">
        <v>168.588414</v>
      </c>
      <c r="E19">
        <f t="shared" si="0"/>
        <v>169.04290574832493</v>
      </c>
      <c r="F19">
        <f t="shared" si="3"/>
        <v>0.20656274929544829</v>
      </c>
      <c r="G19" s="20">
        <f t="shared" si="4"/>
        <v>7.2676926913236697E-6</v>
      </c>
      <c r="I19" s="2">
        <v>0.56942497999999997</v>
      </c>
      <c r="J19">
        <v>197.62592799999999</v>
      </c>
      <c r="K19">
        <f t="shared" si="1"/>
        <v>200.03194804367189</v>
      </c>
      <c r="L19">
        <f t="shared" si="5"/>
        <v>5.7889324505509387</v>
      </c>
      <c r="M19" s="20">
        <f t="shared" si="6"/>
        <v>1.4822130661270645E-4</v>
      </c>
      <c r="O19" s="2">
        <v>0.56852902999999999</v>
      </c>
      <c r="P19">
        <v>239.19686300000001</v>
      </c>
      <c r="Q19">
        <f t="shared" si="2"/>
        <v>239.87442792903892</v>
      </c>
      <c r="R19">
        <f t="shared" si="7"/>
        <v>0.45909423306350083</v>
      </c>
      <c r="S19" s="20">
        <f t="shared" si="8"/>
        <v>8.0239992234348659E-6</v>
      </c>
      <c r="AI19" t="s">
        <v>81</v>
      </c>
    </row>
    <row r="20" spans="3:42" x14ac:dyDescent="0.25">
      <c r="C20" s="2">
        <v>0.57229054000000001</v>
      </c>
      <c r="D20">
        <v>168.581322</v>
      </c>
      <c r="E20">
        <f t="shared" si="0"/>
        <v>169.04350645257995</v>
      </c>
      <c r="F20">
        <f t="shared" si="3"/>
        <v>0.21361446820662569</v>
      </c>
      <c r="G20" s="20">
        <f t="shared" si="4"/>
        <v>7.5164323646786062E-6</v>
      </c>
      <c r="I20" s="2">
        <v>0.57359764999999996</v>
      </c>
      <c r="J20">
        <v>197.62744499999999</v>
      </c>
      <c r="K20">
        <f t="shared" si="1"/>
        <v>200.03306268063642</v>
      </c>
      <c r="L20">
        <f t="shared" si="5"/>
        <v>5.7869964253905719</v>
      </c>
      <c r="M20" s="20">
        <f t="shared" si="6"/>
        <v>1.4816946138813099E-4</v>
      </c>
      <c r="O20" s="2">
        <v>0.57270200000000004</v>
      </c>
      <c r="P20">
        <v>239.250032</v>
      </c>
      <c r="Q20">
        <f t="shared" si="2"/>
        <v>239.87611936014281</v>
      </c>
      <c r="R20">
        <f t="shared" si="7"/>
        <v>0.39198538253058585</v>
      </c>
      <c r="S20" s="20">
        <f t="shared" si="8"/>
        <v>6.8480332923613921E-6</v>
      </c>
      <c r="AI20" t="s">
        <v>83</v>
      </c>
      <c r="AJ20">
        <f>1/(AJ13*AJ11)</f>
        <v>1.0589218589291343</v>
      </c>
      <c r="AL20" t="s">
        <v>84</v>
      </c>
      <c r="AM20">
        <f>1/(AM13*AJ11)</f>
        <v>1.0376905200756619</v>
      </c>
    </row>
    <row r="21" spans="3:42" x14ac:dyDescent="0.25">
      <c r="C21" s="2">
        <v>0.5764629</v>
      </c>
      <c r="D21">
        <v>168.53018800000001</v>
      </c>
      <c r="E21">
        <f t="shared" si="0"/>
        <v>169.04419458359536</v>
      </c>
      <c r="F21">
        <f t="shared" si="3"/>
        <v>0.26420276797935988</v>
      </c>
      <c r="G21" s="20">
        <f t="shared" si="4"/>
        <v>9.3021203222922231E-6</v>
      </c>
      <c r="I21" s="2">
        <v>0.57777031999999995</v>
      </c>
      <c r="J21">
        <v>197.628961</v>
      </c>
      <c r="K21">
        <f t="shared" si="1"/>
        <v>200.03433880215331</v>
      </c>
      <c r="L21">
        <f t="shared" si="5"/>
        <v>5.7858423710918911</v>
      </c>
      <c r="M21" s="20">
        <f t="shared" si="6"/>
        <v>1.481376404042251E-4</v>
      </c>
      <c r="O21" s="2">
        <v>0.57687491999999996</v>
      </c>
      <c r="P21">
        <v>239.294591</v>
      </c>
      <c r="Q21">
        <f t="shared" si="2"/>
        <v>239.87805669312053</v>
      </c>
      <c r="R21">
        <f t="shared" si="7"/>
        <v>0.3404322150486207</v>
      </c>
      <c r="S21" s="20">
        <f t="shared" si="8"/>
        <v>5.945178337214633E-6</v>
      </c>
      <c r="U21" t="s">
        <v>127</v>
      </c>
      <c r="V21" t="s">
        <v>87</v>
      </c>
      <c r="X21">
        <f>X17/COUNT(E3:E140,K3:K124,Q3:Q105)</f>
        <v>5.1995204183092731</v>
      </c>
      <c r="AI21" t="s">
        <v>82</v>
      </c>
      <c r="AJ21">
        <f>(X5*10^-4*PI()*AK2-AJ20)/(X6*10^-4*PI()*AK2)</f>
        <v>0.4198418126577107</v>
      </c>
      <c r="AL21" t="s">
        <v>85</v>
      </c>
      <c r="AM21">
        <f>(X5*10^-4*PI()*AK2-AM20)/(X6*10^-4*PI()*AK2)</f>
        <v>0.48011755125548494</v>
      </c>
      <c r="AP21" t="s">
        <v>86</v>
      </c>
    </row>
    <row r="22" spans="3:42" x14ac:dyDescent="0.25">
      <c r="C22" s="2">
        <v>0.58063547000000004</v>
      </c>
      <c r="D22">
        <v>168.51448600000001</v>
      </c>
      <c r="E22">
        <f t="shared" si="0"/>
        <v>169.04498134281005</v>
      </c>
      <c r="F22">
        <f t="shared" si="3"/>
        <v>0.28142530874314381</v>
      </c>
      <c r="G22" s="20">
        <f t="shared" si="4"/>
        <v>9.9103426650258403E-6</v>
      </c>
      <c r="I22" s="2">
        <v>0.58194299000000005</v>
      </c>
      <c r="J22">
        <v>197.63047700000001</v>
      </c>
      <c r="K22">
        <f t="shared" si="1"/>
        <v>200.03579684625765</v>
      </c>
      <c r="L22">
        <f t="shared" si="5"/>
        <v>5.7855635628008786</v>
      </c>
      <c r="M22" s="20">
        <f t="shared" si="6"/>
        <v>1.4812822937018398E-4</v>
      </c>
      <c r="O22" s="2">
        <v>0.58104803999999999</v>
      </c>
      <c r="P22">
        <v>239.37358599999999</v>
      </c>
      <c r="Q22">
        <f t="shared" si="2"/>
        <v>239.88027129404122</v>
      </c>
      <c r="R22">
        <f t="shared" si="7"/>
        <v>0.25672998719765094</v>
      </c>
      <c r="S22" s="20">
        <f t="shared" si="8"/>
        <v>4.4804759174897201E-6</v>
      </c>
      <c r="U22" t="s">
        <v>128</v>
      </c>
      <c r="W22" t="s">
        <v>88</v>
      </c>
      <c r="X22">
        <f>SQRT(X21)</f>
        <v>2.2802456925316781</v>
      </c>
    </row>
    <row r="23" spans="3:42" x14ac:dyDescent="0.25">
      <c r="C23" s="2">
        <v>0.58480814000000003</v>
      </c>
      <c r="D23">
        <v>168.51600300000001</v>
      </c>
      <c r="E23">
        <f t="shared" si="0"/>
        <v>169.04587906425314</v>
      </c>
      <c r="F23">
        <f t="shared" si="3"/>
        <v>0.28076864346838781</v>
      </c>
      <c r="G23" s="20">
        <f t="shared" si="4"/>
        <v>9.8870403021686953E-6</v>
      </c>
      <c r="I23" s="2">
        <v>0.58611530999999994</v>
      </c>
      <c r="J23">
        <v>197.57073399999999</v>
      </c>
      <c r="K23">
        <f t="shared" si="1"/>
        <v>200.03745932796357</v>
      </c>
      <c r="L23">
        <f t="shared" si="5"/>
        <v>6.0847338436170668</v>
      </c>
      <c r="M23" s="20">
        <f t="shared" si="6"/>
        <v>1.5588214010855357E-4</v>
      </c>
      <c r="O23" s="2">
        <v>0.58522081000000004</v>
      </c>
      <c r="P23">
        <v>239.39231899999999</v>
      </c>
      <c r="Q23">
        <f t="shared" si="2"/>
        <v>239.88279750218658</v>
      </c>
      <c r="R23">
        <f t="shared" si="7"/>
        <v>0.24056916110720128</v>
      </c>
      <c r="S23" s="20">
        <f t="shared" si="8"/>
        <v>4.1977786096014346E-6</v>
      </c>
      <c r="U23" t="s">
        <v>129</v>
      </c>
      <c r="X23">
        <f>SQRT(SUM(G3:G140,M3:M124,S3:S105)/COUNT(G3:G140,M3:M124,S3:S105))</f>
        <v>1.0518125788789362E-2</v>
      </c>
    </row>
    <row r="24" spans="3:42" x14ac:dyDescent="0.25">
      <c r="C24" s="2">
        <v>0.58897995999999997</v>
      </c>
      <c r="D24">
        <v>168.37217000000001</v>
      </c>
      <c r="E24">
        <f t="shared" si="0"/>
        <v>169.04690118285313</v>
      </c>
      <c r="F24">
        <f t="shared" si="3"/>
        <v>0.45526216911437367</v>
      </c>
      <c r="G24" s="20">
        <f t="shared" si="4"/>
        <v>1.6059090477232172E-5</v>
      </c>
      <c r="I24" s="2">
        <v>0.59028751999999995</v>
      </c>
      <c r="J24">
        <v>197.49477200000001</v>
      </c>
      <c r="K24">
        <f t="shared" si="1"/>
        <v>200.03935139628913</v>
      </c>
      <c r="L24">
        <f t="shared" si="5"/>
        <v>6.4748843040191177</v>
      </c>
      <c r="M24" s="20">
        <f t="shared" si="6"/>
        <v>1.6600486100253514E-4</v>
      </c>
      <c r="O24" s="2">
        <v>0.58939348000000003</v>
      </c>
      <c r="P24">
        <v>239.393835</v>
      </c>
      <c r="Q24">
        <f t="shared" si="2"/>
        <v>239.88567378888501</v>
      </c>
      <c r="R24">
        <f t="shared" si="7"/>
        <v>0.24190539425188237</v>
      </c>
      <c r="S24" s="20">
        <f t="shared" si="8"/>
        <v>4.221041565386368E-6</v>
      </c>
    </row>
    <row r="25" spans="3:42" x14ac:dyDescent="0.25">
      <c r="C25" s="2">
        <v>0.59315262999999996</v>
      </c>
      <c r="D25">
        <v>168.37368599999999</v>
      </c>
      <c r="E25">
        <f t="shared" si="0"/>
        <v>169.04806323830132</v>
      </c>
      <c r="F25">
        <f t="shared" si="3"/>
        <v>0.45478465953893182</v>
      </c>
      <c r="G25" s="20">
        <f t="shared" si="4"/>
        <v>1.6041957742814355E-5</v>
      </c>
      <c r="I25" s="2">
        <v>0.59445965000000001</v>
      </c>
      <c r="J25">
        <v>197.402591</v>
      </c>
      <c r="K25">
        <f t="shared" si="1"/>
        <v>200.04150078395361</v>
      </c>
      <c r="L25">
        <f t="shared" si="5"/>
        <v>6.9638448478460768</v>
      </c>
      <c r="M25" s="20">
        <f t="shared" si="6"/>
        <v>1.7870775095744527E-4</v>
      </c>
      <c r="O25" s="2">
        <v>0.59356629999999999</v>
      </c>
      <c r="P25">
        <v>239.421178</v>
      </c>
      <c r="Q25">
        <f t="shared" si="2"/>
        <v>239.88894277081857</v>
      </c>
      <c r="R25">
        <f t="shared" si="7"/>
        <v>0.21880388081895485</v>
      </c>
      <c r="S25" s="20">
        <f t="shared" si="8"/>
        <v>3.8170679751615849E-6</v>
      </c>
      <c r="U25" t="s">
        <v>123</v>
      </c>
      <c r="V25" s="14">
        <f>X3-X4</f>
        <v>-6.9828275382393308</v>
      </c>
    </row>
    <row r="26" spans="3:42" x14ac:dyDescent="0.25">
      <c r="C26" s="2">
        <v>0.59732529999999995</v>
      </c>
      <c r="D26">
        <v>168.375202</v>
      </c>
      <c r="E26">
        <f t="shared" si="0"/>
        <v>169.04938174287855</v>
      </c>
      <c r="F26">
        <f t="shared" si="3"/>
        <v>0.45451832570778822</v>
      </c>
      <c r="G26" s="20">
        <f t="shared" si="4"/>
        <v>1.6032274447870156E-5</v>
      </c>
      <c r="I26" s="2">
        <v>0.59863202000000004</v>
      </c>
      <c r="J26">
        <v>197.35245499999999</v>
      </c>
      <c r="K26">
        <f t="shared" si="1"/>
        <v>200.04393829448955</v>
      </c>
      <c r="L26">
        <f t="shared" si="5"/>
        <v>7.2440823245163646</v>
      </c>
      <c r="M26" s="20">
        <f t="shared" si="6"/>
        <v>1.8599373283560214E-4</v>
      </c>
      <c r="O26" s="2">
        <v>0.59773957</v>
      </c>
      <c r="P26">
        <v>239.52599799999999</v>
      </c>
      <c r="Q26">
        <f t="shared" si="2"/>
        <v>239.89265164795611</v>
      </c>
      <c r="R26">
        <f t="shared" si="7"/>
        <v>0.13443489755953575</v>
      </c>
      <c r="S26" s="20">
        <f t="shared" si="8"/>
        <v>2.3431856762504659E-6</v>
      </c>
      <c r="U26" t="s">
        <v>119</v>
      </c>
      <c r="V26" s="15">
        <f>1+TANH(X3-X4)</f>
        <v>1.721165712953443E-6</v>
      </c>
    </row>
    <row r="27" spans="3:42" x14ac:dyDescent="0.25">
      <c r="C27" s="2">
        <v>0.60149781999999996</v>
      </c>
      <c r="D27">
        <v>168.35089199999999</v>
      </c>
      <c r="E27">
        <f t="shared" si="0"/>
        <v>169.05087506878658</v>
      </c>
      <c r="F27">
        <f t="shared" si="3"/>
        <v>0.48997629658789726</v>
      </c>
      <c r="G27" s="20">
        <f t="shared" si="4"/>
        <v>1.7287979033905069E-5</v>
      </c>
      <c r="I27" s="2">
        <v>0.60280349</v>
      </c>
      <c r="J27">
        <v>197.14836199999999</v>
      </c>
      <c r="K27">
        <f t="shared" si="1"/>
        <v>200.04669694679677</v>
      </c>
      <c r="L27">
        <f t="shared" si="5"/>
        <v>8.4003454638234931</v>
      </c>
      <c r="M27" s="20">
        <f t="shared" si="6"/>
        <v>2.1612788352031402E-4</v>
      </c>
      <c r="O27" s="2">
        <v>0.60191254000000005</v>
      </c>
      <c r="P27">
        <v>239.57916700000001</v>
      </c>
      <c r="Q27">
        <f t="shared" si="2"/>
        <v>239.89685148148169</v>
      </c>
      <c r="R27">
        <f t="shared" si="7"/>
        <v>0.10092342977428229</v>
      </c>
      <c r="S27" s="20">
        <f t="shared" si="8"/>
        <v>1.7583037404897991E-6</v>
      </c>
      <c r="U27" t="s">
        <v>120</v>
      </c>
      <c r="V27" s="15">
        <f>_xlfn.SECH(X3-X4)^2</f>
        <v>3.4423284638736358E-6</v>
      </c>
    </row>
    <row r="28" spans="3:42" x14ac:dyDescent="0.25">
      <c r="C28" s="2">
        <v>0.60567024000000003</v>
      </c>
      <c r="D28">
        <v>168.30936500000001</v>
      </c>
      <c r="E28">
        <f t="shared" si="0"/>
        <v>169.05256351703707</v>
      </c>
      <c r="F28">
        <f t="shared" si="3"/>
        <v>0.55234403572608226</v>
      </c>
      <c r="G28" s="20">
        <f t="shared" si="4"/>
        <v>1.9498136474311051E-5</v>
      </c>
      <c r="I28" s="2">
        <v>0.60735508000000005</v>
      </c>
      <c r="J28">
        <v>197.079149</v>
      </c>
      <c r="K28">
        <f t="shared" si="1"/>
        <v>200.05011768821817</v>
      </c>
      <c r="L28">
        <f t="shared" si="5"/>
        <v>8.8266549463727593</v>
      </c>
      <c r="M28" s="20">
        <f t="shared" si="6"/>
        <v>2.2725570409945235E-4</v>
      </c>
      <c r="O28" s="2">
        <v>0.60608554999999997</v>
      </c>
      <c r="P28">
        <v>239.63994500000001</v>
      </c>
      <c r="Q28">
        <f t="shared" si="2"/>
        <v>239.90159951809338</v>
      </c>
      <c r="R28">
        <f t="shared" si="7"/>
        <v>6.8463086838671389E-2</v>
      </c>
      <c r="S28" s="20">
        <f t="shared" si="8"/>
        <v>1.192169629714701E-6</v>
      </c>
    </row>
    <row r="29" spans="3:42" x14ac:dyDescent="0.25">
      <c r="C29" s="2">
        <v>0.60984260999999995</v>
      </c>
      <c r="D29">
        <v>168.259229</v>
      </c>
      <c r="E29">
        <f t="shared" si="0"/>
        <v>169.05446942868878</v>
      </c>
      <c r="F29">
        <f t="shared" si="3"/>
        <v>0.63240733942110083</v>
      </c>
      <c r="G29" s="20">
        <f t="shared" si="4"/>
        <v>2.2337733865721799E-5</v>
      </c>
      <c r="I29" s="2">
        <v>0.61152715000000002</v>
      </c>
      <c r="J29">
        <v>196.97836000000001</v>
      </c>
      <c r="K29">
        <f t="shared" si="1"/>
        <v>200.05367392011871</v>
      </c>
      <c r="L29">
        <f t="shared" si="5"/>
        <v>9.457555707275862</v>
      </c>
      <c r="M29" s="20">
        <f t="shared" si="6"/>
        <v>2.4374845606604564E-4</v>
      </c>
      <c r="O29" s="2">
        <v>0.61025792999999995</v>
      </c>
      <c r="P29">
        <v>239.59080800000001</v>
      </c>
      <c r="Q29">
        <f t="shared" si="2"/>
        <v>239.90695751037157</v>
      </c>
      <c r="R29">
        <f t="shared" si="7"/>
        <v>9.9950512908176789E-2</v>
      </c>
      <c r="S29" s="20">
        <f t="shared" si="8"/>
        <v>1.741184220857431E-6</v>
      </c>
    </row>
    <row r="30" spans="3:42" x14ac:dyDescent="0.25">
      <c r="C30" s="2">
        <v>0.61401523000000002</v>
      </c>
      <c r="D30">
        <v>168.252137</v>
      </c>
      <c r="E30">
        <f t="shared" si="0"/>
        <v>169.05661749699962</v>
      </c>
      <c r="F30">
        <f t="shared" si="3"/>
        <v>0.64718887005274983</v>
      </c>
      <c r="G30" s="20">
        <f t="shared" si="4"/>
        <v>2.2861770565813208E-5</v>
      </c>
      <c r="I30" s="2">
        <v>0.61569951999999994</v>
      </c>
      <c r="J30">
        <v>196.928224</v>
      </c>
      <c r="K30">
        <f t="shared" si="1"/>
        <v>200.05767943540053</v>
      </c>
      <c r="L30">
        <f t="shared" si="5"/>
        <v>9.7934913221579212</v>
      </c>
      <c r="M30" s="20">
        <f t="shared" si="6"/>
        <v>2.5253502143592239E-4</v>
      </c>
      <c r="O30" s="2">
        <v>0.61443159999999997</v>
      </c>
      <c r="P30">
        <v>239.764498</v>
      </c>
      <c r="Q30">
        <f t="shared" si="2"/>
        <v>239.91299691349676</v>
      </c>
      <c r="R30">
        <f t="shared" si="7"/>
        <v>2.2051927309715846E-2</v>
      </c>
      <c r="S30" s="20">
        <f t="shared" si="8"/>
        <v>3.8359840915479434E-7</v>
      </c>
    </row>
    <row r="31" spans="3:42" x14ac:dyDescent="0.25">
      <c r="C31" s="2">
        <v>0.61818808999999997</v>
      </c>
      <c r="D31">
        <v>168.28808799999999</v>
      </c>
      <c r="E31">
        <f t="shared" si="0"/>
        <v>169.05903469730032</v>
      </c>
      <c r="F31">
        <f t="shared" si="3"/>
        <v>0.59435881007828917</v>
      </c>
      <c r="G31" s="20">
        <f t="shared" si="4"/>
        <v>2.0986593575807757E-5</v>
      </c>
      <c r="I31" s="2">
        <v>0.61987194000000001</v>
      </c>
      <c r="J31">
        <v>196.886697</v>
      </c>
      <c r="K31">
        <f t="shared" si="1"/>
        <v>200.06218373932802</v>
      </c>
      <c r="L31">
        <f t="shared" si="5"/>
        <v>10.083716031648114</v>
      </c>
      <c r="M31" s="20">
        <f t="shared" si="6"/>
        <v>2.6012845437738287E-4</v>
      </c>
      <c r="O31" s="2">
        <v>0.61860477000000003</v>
      </c>
      <c r="P31">
        <v>239.852101</v>
      </c>
      <c r="Q31">
        <f t="shared" si="2"/>
        <v>239.91979088073901</v>
      </c>
      <c r="R31">
        <f t="shared" si="7"/>
        <v>4.5819199544614346E-3</v>
      </c>
      <c r="S31" s="20">
        <f t="shared" si="8"/>
        <v>7.9645353419967001E-8</v>
      </c>
    </row>
    <row r="32" spans="3:42" x14ac:dyDescent="0.25">
      <c r="C32" s="2">
        <v>0.62236075999999996</v>
      </c>
      <c r="D32">
        <v>168.289604</v>
      </c>
      <c r="E32">
        <f t="shared" si="0"/>
        <v>169.0617503156916</v>
      </c>
      <c r="F32">
        <f t="shared" si="3"/>
        <v>0.59620993283611234</v>
      </c>
      <c r="G32" s="20">
        <f t="shared" si="4"/>
        <v>2.1051576765479773E-5</v>
      </c>
      <c r="I32" s="2">
        <v>0.62404466000000003</v>
      </c>
      <c r="J32">
        <v>196.89682099999999</v>
      </c>
      <c r="K32">
        <f t="shared" si="1"/>
        <v>200.06724161940016</v>
      </c>
      <c r="L32">
        <f t="shared" si="5"/>
        <v>10.051566903917793</v>
      </c>
      <c r="M32" s="20">
        <f t="shared" si="6"/>
        <v>2.5927244256332605E-4</v>
      </c>
      <c r="O32" s="2">
        <v>0.62277804000000003</v>
      </c>
      <c r="P32">
        <v>239.95692099999999</v>
      </c>
      <c r="Q32">
        <f t="shared" si="2"/>
        <v>239.92742309990837</v>
      </c>
      <c r="R32">
        <f t="shared" si="7"/>
        <v>8.7012610981561497E-4</v>
      </c>
      <c r="S32" s="20">
        <f t="shared" si="8"/>
        <v>1.5111780589605185E-8</v>
      </c>
    </row>
    <row r="33" spans="3:19" x14ac:dyDescent="0.25">
      <c r="C33" s="2">
        <v>0.62653362999999995</v>
      </c>
      <c r="D33">
        <v>168.32555500000001</v>
      </c>
      <c r="E33">
        <f t="shared" si="0"/>
        <v>169.06479694635362</v>
      </c>
      <c r="F33">
        <f t="shared" si="3"/>
        <v>0.54647865524868211</v>
      </c>
      <c r="G33" s="20">
        <f t="shared" si="4"/>
        <v>1.9287373623401125E-5</v>
      </c>
      <c r="I33" s="2">
        <v>0.62821758000000005</v>
      </c>
      <c r="J33">
        <v>196.94138100000001</v>
      </c>
      <c r="K33">
        <f t="shared" si="1"/>
        <v>200.07291266604398</v>
      </c>
      <c r="L33">
        <f t="shared" si="5"/>
        <v>9.8064905754361167</v>
      </c>
      <c r="M33" s="20">
        <f t="shared" si="6"/>
        <v>2.5283643454125632E-4</v>
      </c>
      <c r="O33" s="2">
        <v>0.62695181</v>
      </c>
      <c r="P33">
        <v>240.14682999999999</v>
      </c>
      <c r="Q33">
        <f t="shared" si="2"/>
        <v>239.93598518604483</v>
      </c>
      <c r="R33">
        <f t="shared" si="7"/>
        <v>4.4455535571787143E-2</v>
      </c>
      <c r="S33" s="20">
        <f t="shared" si="8"/>
        <v>7.7085399993678678E-7</v>
      </c>
    </row>
    <row r="34" spans="3:19" x14ac:dyDescent="0.25">
      <c r="C34" s="2">
        <v>0.63070614999999997</v>
      </c>
      <c r="D34">
        <v>168.30124499999999</v>
      </c>
      <c r="E34">
        <f t="shared" si="0"/>
        <v>169.06820954050914</v>
      </c>
      <c r="F34">
        <f t="shared" si="3"/>
        <v>0.58823460639841174</v>
      </c>
      <c r="G34" s="20">
        <f t="shared" si="4"/>
        <v>2.0767102839895809E-5</v>
      </c>
      <c r="I34" s="2">
        <v>0.63239049999999997</v>
      </c>
      <c r="J34">
        <v>196.985941</v>
      </c>
      <c r="K34">
        <f t="shared" si="1"/>
        <v>200.07926183523409</v>
      </c>
      <c r="L34">
        <f t="shared" si="5"/>
        <v>9.5686337896933615</v>
      </c>
      <c r="M34" s="20">
        <f t="shared" si="6"/>
        <v>2.4659227695217047E-4</v>
      </c>
      <c r="O34" s="2">
        <v>0.63112453000000002</v>
      </c>
      <c r="P34">
        <v>240.15795299999999</v>
      </c>
      <c r="Q34">
        <f t="shared" si="2"/>
        <v>239.94557295178177</v>
      </c>
      <c r="R34">
        <f t="shared" si="7"/>
        <v>4.5105284881174247E-2</v>
      </c>
      <c r="S34" s="20">
        <f t="shared" si="8"/>
        <v>7.8204813337341574E-7</v>
      </c>
    </row>
    <row r="35" spans="3:19" x14ac:dyDescent="0.25">
      <c r="C35" s="2">
        <v>0.63487932000000002</v>
      </c>
      <c r="D35">
        <v>168.388848</v>
      </c>
      <c r="E35">
        <f t="shared" ref="E35:E66" si="9">$X$6+$X$2*(1+TANH($X$3*(C35/F$1)-$X$4))+D$1^2*$X$5/((-$X$7*(C35/E$1-1)^$X$8+1))</f>
        <v>169.07202761603514</v>
      </c>
      <c r="F35">
        <f t="shared" si="3"/>
        <v>0.46673438776593135</v>
      </c>
      <c r="G35" s="20">
        <f t="shared" si="4"/>
        <v>1.6460504738930263E-5</v>
      </c>
      <c r="I35" s="2">
        <v>0.63656316999999996</v>
      </c>
      <c r="J35">
        <v>196.98745700000001</v>
      </c>
      <c r="K35">
        <f t="shared" ref="K35:K66" si="10">$X$6+$X$2*(1+TANH($X$3*(I35/L$1)-$X$4))+J$1^2*$X$5/((-$X$7*(I35/K$1-1)^$X$8+1))</f>
        <v>200.08635987841134</v>
      </c>
      <c r="L35">
        <f t="shared" si="5"/>
        <v>9.6031990498260722</v>
      </c>
      <c r="M35" s="20">
        <f t="shared" si="6"/>
        <v>2.4747924550924921E-4</v>
      </c>
      <c r="O35" s="2">
        <v>0.63529725000000004</v>
      </c>
      <c r="P35">
        <v>240.16807800000001</v>
      </c>
      <c r="Q35">
        <f t="shared" ref="Q35:Q66" si="11">$X$6+$X$2*(1+TANH($X$3*(O35/R$1)-$X$4))+P$1^2*$X$5/((-$X$7*(O35/Q$1-1)^$X$8+1))</f>
        <v>239.95629677227586</v>
      </c>
      <c r="R35">
        <f t="shared" si="7"/>
        <v>4.4851288416346391E-2</v>
      </c>
      <c r="S35" s="20">
        <f t="shared" si="8"/>
        <v>7.7757870469250705E-7</v>
      </c>
    </row>
    <row r="36" spans="3:19" x14ac:dyDescent="0.25">
      <c r="C36" s="2">
        <v>0.63905193999999998</v>
      </c>
      <c r="D36">
        <v>168.381756</v>
      </c>
      <c r="E36">
        <f t="shared" si="9"/>
        <v>169.0762922888882</v>
      </c>
      <c r="F36">
        <f t="shared" si="3"/>
        <v>0.48238065658259549</v>
      </c>
      <c r="G36" s="20">
        <f t="shared" si="4"/>
        <v>1.7013740937422776E-5</v>
      </c>
      <c r="I36" s="2">
        <v>0.64073583999999995</v>
      </c>
      <c r="J36">
        <v>196.98897299999999</v>
      </c>
      <c r="K36">
        <f t="shared" si="10"/>
        <v>200.09428483740425</v>
      </c>
      <c r="L36">
        <f t="shared" si="5"/>
        <v>9.6429616075230111</v>
      </c>
      <c r="M36" s="20">
        <f t="shared" si="6"/>
        <v>2.4850012163101729E-4</v>
      </c>
      <c r="O36" s="2">
        <v>0.63947087000000002</v>
      </c>
      <c r="P36">
        <v>240.33216100000001</v>
      </c>
      <c r="Q36">
        <f t="shared" si="11"/>
        <v>239.96827764462643</v>
      </c>
      <c r="R36">
        <f t="shared" si="7"/>
        <v>0.13241109631794082</v>
      </c>
      <c r="S36" s="20">
        <f t="shared" si="8"/>
        <v>2.292453833085155E-6</v>
      </c>
    </row>
    <row r="37" spans="3:19" x14ac:dyDescent="0.25">
      <c r="C37" s="2">
        <v>0.64322466</v>
      </c>
      <c r="D37">
        <v>168.39188100000001</v>
      </c>
      <c r="E37">
        <f t="shared" si="9"/>
        <v>169.08105017577731</v>
      </c>
      <c r="F37">
        <f t="shared" si="3"/>
        <v>0.47495415284155562</v>
      </c>
      <c r="G37" s="20">
        <f t="shared" si="4"/>
        <v>1.6749791022273167E-5</v>
      </c>
      <c r="I37" s="2">
        <v>0.64490851000000005</v>
      </c>
      <c r="J37">
        <v>196.990489</v>
      </c>
      <c r="K37">
        <f t="shared" si="10"/>
        <v>200.10312140322475</v>
      </c>
      <c r="L37">
        <f t="shared" si="5"/>
        <v>9.6884804776046884</v>
      </c>
      <c r="M37" s="20">
        <f t="shared" si="6"/>
        <v>2.496693047822513E-4</v>
      </c>
      <c r="O37" s="2">
        <v>0.64364403999999997</v>
      </c>
      <c r="P37">
        <v>240.42076299999999</v>
      </c>
      <c r="Q37">
        <f t="shared" si="11"/>
        <v>239.98164093406385</v>
      </c>
      <c r="R37">
        <f t="shared" si="7"/>
        <v>0.19282818879202945</v>
      </c>
      <c r="S37" s="20">
        <f t="shared" si="8"/>
        <v>3.3360041314201281E-6</v>
      </c>
    </row>
    <row r="38" spans="3:19" x14ac:dyDescent="0.25">
      <c r="C38" s="2">
        <v>0.64739732999999999</v>
      </c>
      <c r="D38">
        <v>168.39339699999999</v>
      </c>
      <c r="E38">
        <f t="shared" si="9"/>
        <v>169.08635126524115</v>
      </c>
      <c r="F38">
        <f t="shared" si="3"/>
        <v>0.48018561371590979</v>
      </c>
      <c r="G38" s="20">
        <f t="shared" si="4"/>
        <v>1.6933979450717141E-5</v>
      </c>
      <c r="I38" s="2">
        <v>0.64908202000000004</v>
      </c>
      <c r="J38">
        <v>197.13735500000001</v>
      </c>
      <c r="K38">
        <f t="shared" si="10"/>
        <v>200.11296391536854</v>
      </c>
      <c r="L38">
        <f t="shared" si="5"/>
        <v>8.854248417220651</v>
      </c>
      <c r="M38" s="20">
        <f t="shared" si="6"/>
        <v>2.2783154322508629E-4</v>
      </c>
      <c r="O38" s="2">
        <v>0.64781736999999995</v>
      </c>
      <c r="P38">
        <v>240.53519</v>
      </c>
      <c r="Q38">
        <f t="shared" si="11"/>
        <v>239.9965290679182</v>
      </c>
      <c r="R38">
        <f t="shared" si="7"/>
        <v>0.29015559975123006</v>
      </c>
      <c r="S38" s="20">
        <f t="shared" si="8"/>
        <v>5.0150320434767226E-6</v>
      </c>
    </row>
    <row r="39" spans="3:19" x14ac:dyDescent="0.25">
      <c r="C39" s="2">
        <v>0.65156999999999998</v>
      </c>
      <c r="D39">
        <v>168.394913</v>
      </c>
      <c r="E39">
        <f t="shared" si="9"/>
        <v>169.0922502140258</v>
      </c>
      <c r="F39">
        <f t="shared" si="3"/>
        <v>0.4862791900652555</v>
      </c>
      <c r="G39" s="20">
        <f t="shared" si="4"/>
        <v>1.7148563618285885E-5</v>
      </c>
      <c r="I39" s="2">
        <v>0.65325473999999994</v>
      </c>
      <c r="J39">
        <v>197.14748</v>
      </c>
      <c r="K39">
        <f t="shared" si="10"/>
        <v>200.12390896988433</v>
      </c>
      <c r="L39">
        <f t="shared" si="5"/>
        <v>8.8591294127666593</v>
      </c>
      <c r="M39" s="20">
        <f t="shared" si="6"/>
        <v>2.2793372369536672E-4</v>
      </c>
      <c r="O39" s="2">
        <v>0.65199109</v>
      </c>
      <c r="P39">
        <v>240.717489</v>
      </c>
      <c r="Q39">
        <f t="shared" si="11"/>
        <v>240.01309629946439</v>
      </c>
      <c r="R39">
        <f t="shared" si="7"/>
        <v>0.49616907656784498</v>
      </c>
      <c r="S39" s="20">
        <f t="shared" si="8"/>
        <v>8.5627724809585657E-6</v>
      </c>
    </row>
    <row r="40" spans="3:19" x14ac:dyDescent="0.25">
      <c r="C40" s="2">
        <v>0.65574266999999997</v>
      </c>
      <c r="D40">
        <v>168.39642900000001</v>
      </c>
      <c r="E40">
        <f t="shared" si="9"/>
        <v>169.09880642569109</v>
      </c>
      <c r="F40">
        <f t="shared" si="3"/>
        <v>0.4933340481204323</v>
      </c>
      <c r="G40" s="20">
        <f t="shared" si="4"/>
        <v>1.7397038902537882E-5</v>
      </c>
      <c r="I40" s="2">
        <v>0.65742796999999997</v>
      </c>
      <c r="J40">
        <v>197.24468999999999</v>
      </c>
      <c r="K40">
        <f t="shared" si="10"/>
        <v>200.13606909105403</v>
      </c>
      <c r="L40">
        <f t="shared" si="5"/>
        <v>8.3600730481844536</v>
      </c>
      <c r="M40" s="20">
        <f t="shared" si="6"/>
        <v>2.1488170006117726E-4</v>
      </c>
      <c r="O40" s="2">
        <v>0.65616501000000005</v>
      </c>
      <c r="P40">
        <v>240.933224</v>
      </c>
      <c r="Q40">
        <f t="shared" si="11"/>
        <v>240.03150886380774</v>
      </c>
      <c r="R40">
        <f t="shared" si="7"/>
        <v>0.81309018683821066</v>
      </c>
      <c r="S40" s="20">
        <f t="shared" si="8"/>
        <v>1.400700666905466E-5</v>
      </c>
    </row>
    <row r="41" spans="3:19" x14ac:dyDescent="0.25">
      <c r="C41" s="2">
        <v>0.65991619000000001</v>
      </c>
      <c r="D41">
        <v>168.543295</v>
      </c>
      <c r="E41">
        <f t="shared" si="9"/>
        <v>169.10608604005301</v>
      </c>
      <c r="F41">
        <f t="shared" si="3"/>
        <v>0.31673375476395327</v>
      </c>
      <c r="G41" s="20">
        <f t="shared" si="4"/>
        <v>1.1149910698856751E-5</v>
      </c>
      <c r="I41" s="2">
        <v>0.66160134000000004</v>
      </c>
      <c r="J41">
        <v>197.36672799999999</v>
      </c>
      <c r="K41">
        <f t="shared" si="10"/>
        <v>200.14956219535048</v>
      </c>
      <c r="L41">
        <f t="shared" si="5"/>
        <v>7.7441661588120034</v>
      </c>
      <c r="M41" s="20">
        <f t="shared" si="6"/>
        <v>1.9880476065862901E-4</v>
      </c>
      <c r="O41" s="2">
        <v>0.66033838</v>
      </c>
      <c r="P41">
        <v>241.055262</v>
      </c>
      <c r="Q41">
        <f t="shared" si="11"/>
        <v>240.05194435694881</v>
      </c>
      <c r="R41">
        <f t="shared" si="7"/>
        <v>1.0066462928577953</v>
      </c>
      <c r="S41" s="20">
        <f t="shared" si="8"/>
        <v>1.7323820143583414E-5</v>
      </c>
    </row>
    <row r="42" spans="3:19" x14ac:dyDescent="0.25">
      <c r="C42" s="2">
        <v>0.66408884999999995</v>
      </c>
      <c r="D42">
        <v>168.54481100000001</v>
      </c>
      <c r="E42">
        <f t="shared" si="9"/>
        <v>169.11415624212526</v>
      </c>
      <c r="F42">
        <f t="shared" si="3"/>
        <v>0.32415400473066136</v>
      </c>
      <c r="G42" s="20">
        <f t="shared" si="4"/>
        <v>1.1410918896101597E-5</v>
      </c>
      <c r="I42" s="2">
        <v>0.66577456000000002</v>
      </c>
      <c r="J42">
        <v>197.46294</v>
      </c>
      <c r="K42">
        <f t="shared" si="10"/>
        <v>200.1645162617246</v>
      </c>
      <c r="L42">
        <f t="shared" si="5"/>
        <v>7.2985142979138473</v>
      </c>
      <c r="M42" s="20">
        <f t="shared" si="6"/>
        <v>1.8718164747478421E-4</v>
      </c>
      <c r="O42" s="2">
        <v>0.6645122</v>
      </c>
      <c r="P42">
        <v>241.25477799999999</v>
      </c>
      <c r="Q42">
        <f t="shared" si="11"/>
        <v>240.07460443471558</v>
      </c>
      <c r="R42">
        <f t="shared" si="7"/>
        <v>1.3928096441961058</v>
      </c>
      <c r="S42" s="20">
        <f t="shared" si="8"/>
        <v>2.39298468342643E-5</v>
      </c>
    </row>
    <row r="43" spans="3:19" x14ac:dyDescent="0.25">
      <c r="C43" s="2">
        <v>0.66826152000000005</v>
      </c>
      <c r="D43">
        <v>168.54632699999999</v>
      </c>
      <c r="E43">
        <f t="shared" si="9"/>
        <v>169.12309465109274</v>
      </c>
      <c r="F43">
        <f t="shared" si="3"/>
        <v>0.33266092334704994</v>
      </c>
      <c r="G43" s="20">
        <f t="shared" si="4"/>
        <v>1.171017008898682E-5</v>
      </c>
      <c r="I43" s="2">
        <v>0.66994728000000003</v>
      </c>
      <c r="J43">
        <v>197.47306499999999</v>
      </c>
      <c r="K43">
        <f t="shared" si="10"/>
        <v>200.18106958605682</v>
      </c>
      <c r="L43">
        <f t="shared" si="5"/>
        <v>7.333288838104826</v>
      </c>
      <c r="M43" s="20">
        <f t="shared" si="6"/>
        <v>1.8805420853106267E-4</v>
      </c>
      <c r="O43" s="2">
        <v>0.66868532000000003</v>
      </c>
      <c r="P43">
        <v>241.33377200000001</v>
      </c>
      <c r="Q43">
        <f t="shared" si="11"/>
        <v>240.09969634383282</v>
      </c>
      <c r="R43">
        <f t="shared" si="7"/>
        <v>1.5229427251444865</v>
      </c>
      <c r="S43" s="20">
        <f t="shared" si="8"/>
        <v>2.6148535412614775E-5</v>
      </c>
    </row>
    <row r="44" spans="3:19" x14ac:dyDescent="0.25">
      <c r="C44" s="2">
        <v>0.67243419000000004</v>
      </c>
      <c r="D44">
        <v>168.547843</v>
      </c>
      <c r="E44">
        <f t="shared" si="9"/>
        <v>169.13298390815658</v>
      </c>
      <c r="F44">
        <f t="shared" si="3"/>
        <v>0.34238988239830115</v>
      </c>
      <c r="G44" s="20">
        <f t="shared" si="4"/>
        <v>1.2052427420398012E-5</v>
      </c>
      <c r="I44" s="2">
        <v>0.67412084999999999</v>
      </c>
      <c r="J44">
        <v>197.629537</v>
      </c>
      <c r="K44">
        <f t="shared" si="10"/>
        <v>200.19937951530179</v>
      </c>
      <c r="L44">
        <f t="shared" si="5"/>
        <v>6.6040905534526129</v>
      </c>
      <c r="M44" s="20">
        <f t="shared" si="6"/>
        <v>1.6908664740327583E-4</v>
      </c>
      <c r="O44" s="2">
        <v>0.67285883999999996</v>
      </c>
      <c r="P44">
        <v>241.48163600000001</v>
      </c>
      <c r="Q44">
        <f t="shared" si="11"/>
        <v>240.12745839471748</v>
      </c>
      <c r="R44">
        <f t="shared" si="7"/>
        <v>1.8337969866487271</v>
      </c>
      <c r="S44" s="20">
        <f t="shared" si="8"/>
        <v>3.1447276253433939E-5</v>
      </c>
    </row>
    <row r="45" spans="3:19" x14ac:dyDescent="0.25">
      <c r="C45" s="2">
        <v>0.67660726000000004</v>
      </c>
      <c r="D45">
        <v>168.61822900000001</v>
      </c>
      <c r="E45">
        <f t="shared" si="9"/>
        <v>169.14391477027459</v>
      </c>
      <c r="F45">
        <f t="shared" si="3"/>
        <v>0.27634552906917603</v>
      </c>
      <c r="G45" s="20">
        <f t="shared" si="4"/>
        <v>9.7194881688014144E-6</v>
      </c>
      <c r="I45" s="2">
        <v>0.67829366999999996</v>
      </c>
      <c r="J45">
        <v>197.65688</v>
      </c>
      <c r="K45">
        <f t="shared" si="10"/>
        <v>200.21960364194763</v>
      </c>
      <c r="L45">
        <f t="shared" si="5"/>
        <v>6.5675524649973118</v>
      </c>
      <c r="M45" s="20">
        <f t="shared" si="6"/>
        <v>1.6810463162051213E-4</v>
      </c>
      <c r="O45" s="2">
        <v>0.67703217000000004</v>
      </c>
      <c r="P45">
        <v>241.59506500000001</v>
      </c>
      <c r="Q45">
        <f t="shared" si="11"/>
        <v>240.15813852645451</v>
      </c>
      <c r="R45">
        <f t="shared" si="7"/>
        <v>2.0647576903758997</v>
      </c>
      <c r="S45" s="20">
        <f t="shared" si="8"/>
        <v>3.5374717045401737E-5</v>
      </c>
    </row>
    <row r="46" spans="3:19" x14ac:dyDescent="0.25">
      <c r="C46" s="2">
        <v>0.68077988</v>
      </c>
      <c r="D46">
        <v>168.61113700000001</v>
      </c>
      <c r="E46">
        <f t="shared" si="9"/>
        <v>169.15598220751195</v>
      </c>
      <c r="F46">
        <f t="shared" si="3"/>
        <v>0.29685630014872955</v>
      </c>
      <c r="G46" s="20">
        <f t="shared" si="4"/>
        <v>1.0441761189463024E-5</v>
      </c>
      <c r="I46" s="2">
        <v>0.68246688</v>
      </c>
      <c r="J46">
        <v>197.752093</v>
      </c>
      <c r="K46">
        <f t="shared" si="10"/>
        <v>200.24192560865362</v>
      </c>
      <c r="L46">
        <f t="shared" si="5"/>
        <v>6.1992664191148625</v>
      </c>
      <c r="M46" s="20">
        <f t="shared" si="6"/>
        <v>1.5852513198895602E-4</v>
      </c>
      <c r="O46" s="2">
        <v>0.68120623999999996</v>
      </c>
      <c r="P46">
        <v>241.837625</v>
      </c>
      <c r="Q46">
        <f t="shared" si="11"/>
        <v>240.19201722351411</v>
      </c>
      <c r="R46">
        <f t="shared" si="7"/>
        <v>2.7080249540308317</v>
      </c>
      <c r="S46" s="20">
        <f t="shared" si="8"/>
        <v>4.6302551526664892E-5</v>
      </c>
    </row>
    <row r="47" spans="3:19" x14ac:dyDescent="0.25">
      <c r="C47" s="2">
        <v>0.68495251000000001</v>
      </c>
      <c r="D47">
        <v>168.60504299999999</v>
      </c>
      <c r="E47">
        <f t="shared" si="9"/>
        <v>169.16929274139898</v>
      </c>
      <c r="F47">
        <f t="shared" si="3"/>
        <v>0.31837777066881756</v>
      </c>
      <c r="G47" s="20">
        <f t="shared" si="4"/>
        <v>1.1199576918701118E-5</v>
      </c>
      <c r="I47" s="2">
        <v>0.68663956000000004</v>
      </c>
      <c r="J47">
        <v>197.75460799999999</v>
      </c>
      <c r="K47">
        <f t="shared" si="10"/>
        <v>200.266533620106</v>
      </c>
      <c r="L47">
        <f t="shared" si="5"/>
        <v>6.3097703209449758</v>
      </c>
      <c r="M47" s="20">
        <f t="shared" si="6"/>
        <v>1.6134678902007861E-4</v>
      </c>
      <c r="O47" s="2">
        <v>0.68538041000000005</v>
      </c>
      <c r="P47">
        <v>242.09740199999999</v>
      </c>
      <c r="Q47">
        <f t="shared" si="11"/>
        <v>240.22938647289425</v>
      </c>
      <c r="R47">
        <f t="shared" si="7"/>
        <v>3.4894820095081363</v>
      </c>
      <c r="S47" s="20">
        <f t="shared" si="8"/>
        <v>5.9536144353974507E-5</v>
      </c>
    </row>
    <row r="48" spans="3:19" x14ac:dyDescent="0.25">
      <c r="C48" s="2">
        <v>0.68912567999999996</v>
      </c>
      <c r="D48">
        <v>168.692646</v>
      </c>
      <c r="E48">
        <f t="shared" si="9"/>
        <v>169.18396253176829</v>
      </c>
      <c r="F48">
        <f t="shared" si="3"/>
        <v>0.24139193438882214</v>
      </c>
      <c r="G48" s="20">
        <f t="shared" si="4"/>
        <v>8.4826286359462812E-6</v>
      </c>
      <c r="I48" s="2">
        <v>0.69081298999999996</v>
      </c>
      <c r="J48">
        <v>197.88625300000001</v>
      </c>
      <c r="K48">
        <f t="shared" si="10"/>
        <v>200.29364480640521</v>
      </c>
      <c r="L48">
        <f t="shared" si="5"/>
        <v>5.7955353095468967</v>
      </c>
      <c r="M48" s="20">
        <f t="shared" si="6"/>
        <v>1.4800020120148282E-4</v>
      </c>
      <c r="O48" s="2">
        <v>0.68955407999999996</v>
      </c>
      <c r="P48">
        <v>242.27109200000001</v>
      </c>
      <c r="Q48">
        <f t="shared" si="11"/>
        <v>240.27056162928238</v>
      </c>
      <c r="R48">
        <f t="shared" si="7"/>
        <v>4.0021217641636051</v>
      </c>
      <c r="S48" s="20">
        <f t="shared" si="8"/>
        <v>6.8184726719207025E-5</v>
      </c>
    </row>
    <row r="49" spans="3:19" x14ac:dyDescent="0.25">
      <c r="C49" s="2">
        <v>0.69329854999999996</v>
      </c>
      <c r="D49">
        <v>168.72859700000001</v>
      </c>
      <c r="E49">
        <f t="shared" si="9"/>
        <v>169.20011253148303</v>
      </c>
      <c r="F49">
        <f t="shared" si="3"/>
        <v>0.22232689642971604</v>
      </c>
      <c r="G49" s="20">
        <f t="shared" si="4"/>
        <v>7.8093450975437938E-6</v>
      </c>
      <c r="I49" s="2">
        <v>0.69498715</v>
      </c>
      <c r="J49">
        <v>198.14503099999999</v>
      </c>
      <c r="K49">
        <f t="shared" si="10"/>
        <v>200.3234873236886</v>
      </c>
      <c r="L49">
        <f t="shared" si="5"/>
        <v>4.7456719542188814</v>
      </c>
      <c r="M49" s="20">
        <f t="shared" si="6"/>
        <v>1.2087356819802794E-4</v>
      </c>
      <c r="O49" s="2">
        <v>0.69372739999999999</v>
      </c>
      <c r="P49">
        <v>242.38452100000001</v>
      </c>
      <c r="Q49">
        <f t="shared" si="11"/>
        <v>240.31589138439278</v>
      </c>
      <c r="R49">
        <f t="shared" si="7"/>
        <v>4.2792284865672814</v>
      </c>
      <c r="S49" s="20">
        <f t="shared" si="8"/>
        <v>7.283761427493072E-5</v>
      </c>
    </row>
    <row r="50" spans="3:19" x14ac:dyDescent="0.25">
      <c r="C50" s="2">
        <v>0.69747157000000004</v>
      </c>
      <c r="D50">
        <v>168.79037400000001</v>
      </c>
      <c r="E50">
        <f t="shared" si="9"/>
        <v>169.21787858495836</v>
      </c>
      <c r="F50">
        <f t="shared" si="3"/>
        <v>0.18276017016040433</v>
      </c>
      <c r="G50" s="20">
        <f t="shared" si="4"/>
        <v>6.4148455269252346E-6</v>
      </c>
      <c r="I50" s="2">
        <v>0.69916036999999998</v>
      </c>
      <c r="J50">
        <v>198.241243</v>
      </c>
      <c r="K50">
        <f t="shared" si="10"/>
        <v>200.35629488531282</v>
      </c>
      <c r="L50">
        <f t="shared" si="5"/>
        <v>4.4734444775653284</v>
      </c>
      <c r="M50" s="20">
        <f t="shared" si="6"/>
        <v>1.1382929005246586E-4</v>
      </c>
      <c r="O50" s="2">
        <v>0.69790132999999999</v>
      </c>
      <c r="P50">
        <v>242.60125400000001</v>
      </c>
      <c r="Q50">
        <f t="shared" si="11"/>
        <v>240.36576466969478</v>
      </c>
      <c r="R50">
        <f t="shared" si="7"/>
        <v>4.9974125459085164</v>
      </c>
      <c r="S50" s="20">
        <f t="shared" si="8"/>
        <v>8.4910054565399046E-5</v>
      </c>
    </row>
    <row r="51" spans="3:19" x14ac:dyDescent="0.25">
      <c r="C51" s="2">
        <v>0.70164444000000004</v>
      </c>
      <c r="D51">
        <v>168.826325</v>
      </c>
      <c r="E51">
        <f t="shared" si="9"/>
        <v>169.23740489433467</v>
      </c>
      <c r="F51">
        <f t="shared" si="3"/>
        <v>0.1689866795262088</v>
      </c>
      <c r="G51" s="20">
        <f t="shared" si="4"/>
        <v>5.9288728783522558E-6</v>
      </c>
      <c r="I51" s="2">
        <v>0.70333365000000003</v>
      </c>
      <c r="J51">
        <v>198.34606299999999</v>
      </c>
      <c r="K51">
        <f t="shared" si="10"/>
        <v>200.39234085447396</v>
      </c>
      <c r="L51">
        <f t="shared" si="5"/>
        <v>4.1872530577105964</v>
      </c>
      <c r="M51" s="20">
        <f t="shared" si="6"/>
        <v>1.0643440565549199E-4</v>
      </c>
      <c r="O51" s="2">
        <v>0.7020748</v>
      </c>
      <c r="P51">
        <v>242.740509</v>
      </c>
      <c r="Q51">
        <f t="shared" si="11"/>
        <v>240.42057948326021</v>
      </c>
      <c r="R51">
        <f t="shared" si="7"/>
        <v>5.3820729626405184</v>
      </c>
      <c r="S51" s="20">
        <f t="shared" si="8"/>
        <v>9.1340853308660672E-5</v>
      </c>
    </row>
    <row r="52" spans="3:19" x14ac:dyDescent="0.25">
      <c r="C52" s="2">
        <v>0.70581841000000001</v>
      </c>
      <c r="D52">
        <v>169.05166700000001</v>
      </c>
      <c r="E52">
        <f t="shared" si="9"/>
        <v>169.25885580314602</v>
      </c>
      <c r="F52">
        <f t="shared" si="3"/>
        <v>4.2927200149076299E-2</v>
      </c>
      <c r="G52" s="20">
        <f t="shared" si="4"/>
        <v>1.5020820213239411E-6</v>
      </c>
      <c r="I52" s="2">
        <v>0.70765016999999997</v>
      </c>
      <c r="J52">
        <v>198.623109</v>
      </c>
      <c r="K52">
        <f t="shared" si="10"/>
        <v>200.43333825165857</v>
      </c>
      <c r="L52">
        <f t="shared" si="5"/>
        <v>3.2769299435603436</v>
      </c>
      <c r="M52" s="20">
        <f t="shared" si="6"/>
        <v>8.3062998711920088E-5</v>
      </c>
      <c r="O52" s="2">
        <v>0.70595724999999998</v>
      </c>
      <c r="P52">
        <v>242.89687599999999</v>
      </c>
      <c r="Q52">
        <f t="shared" si="11"/>
        <v>240.47640406549706</v>
      </c>
      <c r="R52">
        <f t="shared" si="7"/>
        <v>5.8586843857163444</v>
      </c>
      <c r="S52" s="20">
        <f t="shared" si="8"/>
        <v>9.930159957782267E-5</v>
      </c>
    </row>
    <row r="53" spans="3:19" x14ac:dyDescent="0.25">
      <c r="C53" s="2">
        <v>0.70999177999999996</v>
      </c>
      <c r="D53">
        <v>169.17370500000001</v>
      </c>
      <c r="E53">
        <f t="shared" si="9"/>
        <v>169.28239432791295</v>
      </c>
      <c r="F53">
        <f t="shared" si="3"/>
        <v>1.1813370002166876E-2</v>
      </c>
      <c r="G53" s="20">
        <f t="shared" si="4"/>
        <v>4.127699617584994E-7</v>
      </c>
      <c r="I53" s="2">
        <v>0.71168169000000003</v>
      </c>
      <c r="J53">
        <v>198.813965</v>
      </c>
      <c r="K53">
        <f t="shared" si="10"/>
        <v>200.47534300889598</v>
      </c>
      <c r="L53">
        <f t="shared" si="5"/>
        <v>2.760176888443171</v>
      </c>
      <c r="M53" s="20">
        <f t="shared" si="6"/>
        <v>6.9830176832757679E-5</v>
      </c>
      <c r="O53" s="2">
        <v>0.71042278999999997</v>
      </c>
      <c r="P53">
        <v>243.19980200000001</v>
      </c>
      <c r="Q53">
        <f t="shared" si="11"/>
        <v>240.54689080221715</v>
      </c>
      <c r="R53">
        <f t="shared" si="7"/>
        <v>7.0379378233216698</v>
      </c>
      <c r="S53" s="20">
        <f t="shared" si="8"/>
        <v>1.1899233633677706E-4</v>
      </c>
    </row>
    <row r="54" spans="3:19" x14ac:dyDescent="0.25">
      <c r="C54" s="2">
        <v>0.71416444999999995</v>
      </c>
      <c r="D54">
        <v>169.17522099999999</v>
      </c>
      <c r="E54">
        <f t="shared" si="9"/>
        <v>169.30820515099887</v>
      </c>
      <c r="F54">
        <f t="shared" si="3"/>
        <v>1.7684784416892814E-2</v>
      </c>
      <c r="G54" s="20">
        <f t="shared" si="4"/>
        <v>6.1791148155324865E-7</v>
      </c>
      <c r="I54" s="2">
        <v>0.71585516000000005</v>
      </c>
      <c r="J54">
        <v>198.95321999999999</v>
      </c>
      <c r="K54">
        <f t="shared" si="10"/>
        <v>200.52294096181257</v>
      </c>
      <c r="L54">
        <f t="shared" si="5"/>
        <v>2.4640238979538056</v>
      </c>
      <c r="M54" s="20">
        <f t="shared" si="6"/>
        <v>6.2250518150144856E-5</v>
      </c>
      <c r="O54" s="2">
        <v>0.71459691999999997</v>
      </c>
      <c r="P54">
        <v>243.45097000000001</v>
      </c>
      <c r="Q54">
        <f t="shared" si="11"/>
        <v>240.61939826767349</v>
      </c>
      <c r="R54">
        <f t="shared" si="7"/>
        <v>8.0177984753106273</v>
      </c>
      <c r="S54" s="20">
        <f t="shared" si="8"/>
        <v>1.3527953994328692E-4</v>
      </c>
    </row>
    <row r="55" spans="3:19" x14ac:dyDescent="0.25">
      <c r="C55" s="2">
        <v>0.71833762000000001</v>
      </c>
      <c r="D55">
        <v>169.26282399999999</v>
      </c>
      <c r="E55">
        <f t="shared" si="9"/>
        <v>169.33649820612968</v>
      </c>
      <c r="F55">
        <f t="shared" si="3"/>
        <v>5.4278886488387098E-3</v>
      </c>
      <c r="G55" s="20">
        <f t="shared" si="4"/>
        <v>1.8945573872806963E-7</v>
      </c>
      <c r="I55" s="2">
        <v>0.72002948</v>
      </c>
      <c r="J55">
        <v>199.23782399999999</v>
      </c>
      <c r="K55">
        <f t="shared" si="10"/>
        <v>200.5751019678886</v>
      </c>
      <c r="L55">
        <f t="shared" si="5"/>
        <v>1.7883123634002913</v>
      </c>
      <c r="M55" s="20">
        <f t="shared" si="6"/>
        <v>4.5050519069263128E-5</v>
      </c>
      <c r="O55" s="2">
        <v>0.71877053999999996</v>
      </c>
      <c r="P55">
        <v>243.616052</v>
      </c>
      <c r="Q55">
        <f t="shared" si="11"/>
        <v>240.6988836277265</v>
      </c>
      <c r="R55">
        <f t="shared" si="7"/>
        <v>8.5098713121927858</v>
      </c>
      <c r="S55" s="20">
        <f t="shared" si="8"/>
        <v>1.4338746640824544E-4</v>
      </c>
    </row>
    <row r="56" spans="3:19" x14ac:dyDescent="0.25">
      <c r="C56" s="2">
        <v>0.72251089000000002</v>
      </c>
      <c r="D56">
        <v>169.36764500000001</v>
      </c>
      <c r="E56">
        <f t="shared" si="9"/>
        <v>169.36749229841706</v>
      </c>
      <c r="F56">
        <f t="shared" si="3"/>
        <v>2.3317773434858987E-8</v>
      </c>
      <c r="G56" s="20">
        <f t="shared" si="4"/>
        <v>8.1287951735849974E-13</v>
      </c>
      <c r="I56" s="2">
        <v>0.72420300999999998</v>
      </c>
      <c r="J56">
        <v>199.38668699999999</v>
      </c>
      <c r="K56">
        <f t="shared" si="10"/>
        <v>200.63220942291321</v>
      </c>
      <c r="L56">
        <f t="shared" si="5"/>
        <v>1.5513261059795966</v>
      </c>
      <c r="M56" s="20">
        <f t="shared" si="6"/>
        <v>3.9022113386800505E-5</v>
      </c>
      <c r="O56" s="2">
        <v>0.72294466000000002</v>
      </c>
      <c r="P56">
        <v>243.86722</v>
      </c>
      <c r="Q56">
        <f t="shared" si="11"/>
        <v>240.78599930139032</v>
      </c>
      <c r="R56">
        <f t="shared" si="7"/>
        <v>9.4939209935407494</v>
      </c>
      <c r="S56" s="20">
        <f t="shared" si="8"/>
        <v>1.5963891165195321E-4</v>
      </c>
    </row>
    <row r="57" spans="3:19" x14ac:dyDescent="0.25">
      <c r="C57" s="2">
        <v>0.72697518000000005</v>
      </c>
      <c r="D57">
        <v>169.455354</v>
      </c>
      <c r="E57">
        <f t="shared" si="9"/>
        <v>169.40391114124193</v>
      </c>
      <c r="F57">
        <f t="shared" si="3"/>
        <v>2.6463677172022569E-3</v>
      </c>
      <c r="G57" s="20">
        <f t="shared" si="4"/>
        <v>9.215939176810475E-8</v>
      </c>
      <c r="I57" s="2">
        <v>0.72837642999999996</v>
      </c>
      <c r="J57">
        <v>199.51733300000001</v>
      </c>
      <c r="K57">
        <f t="shared" si="10"/>
        <v>200.694711905818</v>
      </c>
      <c r="L57">
        <f t="shared" si="5"/>
        <v>1.3862210878651642</v>
      </c>
      <c r="M57" s="20">
        <f t="shared" si="6"/>
        <v>3.4823405465100949E-5</v>
      </c>
      <c r="O57" s="2">
        <v>0.72711819</v>
      </c>
      <c r="P57">
        <v>244.01608200000001</v>
      </c>
      <c r="Q57">
        <f t="shared" si="11"/>
        <v>240.88141782298504</v>
      </c>
      <c r="R57">
        <f t="shared" si="7"/>
        <v>9.8261195026609318</v>
      </c>
      <c r="S57" s="20">
        <f t="shared" si="8"/>
        <v>1.6502325239948343E-4</v>
      </c>
    </row>
    <row r="58" spans="3:19" x14ac:dyDescent="0.25">
      <c r="C58" s="2">
        <v>0.73123733000000002</v>
      </c>
      <c r="D58">
        <v>169.67311799999999</v>
      </c>
      <c r="E58">
        <f t="shared" si="9"/>
        <v>169.44212085885235</v>
      </c>
      <c r="F58">
        <f t="shared" si="3"/>
        <v>5.3359679218382576E-2</v>
      </c>
      <c r="G58" s="20">
        <f t="shared" si="4"/>
        <v>1.8534766902394563E-6</v>
      </c>
      <c r="I58" s="2">
        <v>0.73255095000000003</v>
      </c>
      <c r="J58">
        <v>199.83637200000001</v>
      </c>
      <c r="K58">
        <f t="shared" si="10"/>
        <v>200.76311238383676</v>
      </c>
      <c r="L58">
        <f t="shared" si="5"/>
        <v>0.85884773903387612</v>
      </c>
      <c r="M58" s="20">
        <f t="shared" si="6"/>
        <v>2.1506369522815454E-5</v>
      </c>
      <c r="O58" s="2">
        <v>0.73129244999999998</v>
      </c>
      <c r="P58">
        <v>244.292078</v>
      </c>
      <c r="Q58">
        <f t="shared" si="11"/>
        <v>240.9859371161383</v>
      </c>
      <c r="R58">
        <f t="shared" si="7"/>
        <v>10.930567543941832</v>
      </c>
      <c r="S58" s="20">
        <f t="shared" si="8"/>
        <v>1.8315717854533442E-4</v>
      </c>
    </row>
    <row r="59" spans="3:19" x14ac:dyDescent="0.25">
      <c r="C59" s="2">
        <v>0.73541098999999999</v>
      </c>
      <c r="D59">
        <v>169.845809</v>
      </c>
      <c r="E59">
        <f t="shared" si="9"/>
        <v>169.48309835968755</v>
      </c>
      <c r="F59">
        <f t="shared" si="3"/>
        <v>0.13155900859587266</v>
      </c>
      <c r="G59" s="20">
        <f t="shared" si="4"/>
        <v>4.5604838499374079E-6</v>
      </c>
      <c r="I59" s="2">
        <v>0.73672462000000005</v>
      </c>
      <c r="J59">
        <v>200.01106100000001</v>
      </c>
      <c r="K59">
        <f t="shared" si="10"/>
        <v>200.83790984941373</v>
      </c>
      <c r="L59">
        <f t="shared" si="5"/>
        <v>0.68367901977679524</v>
      </c>
      <c r="M59" s="20">
        <f t="shared" si="6"/>
        <v>1.709008510783363E-5</v>
      </c>
      <c r="O59" s="2">
        <v>0.73575815</v>
      </c>
      <c r="P59">
        <v>244.62083000000001</v>
      </c>
      <c r="Q59">
        <f t="shared" si="11"/>
        <v>241.10877754378072</v>
      </c>
      <c r="R59">
        <f t="shared" si="7"/>
        <v>12.334512455235977</v>
      </c>
      <c r="S59" s="20">
        <f t="shared" si="8"/>
        <v>2.061271113135275E-4</v>
      </c>
    </row>
    <row r="60" spans="3:19" x14ac:dyDescent="0.25">
      <c r="C60" s="2">
        <v>0.73958436000000005</v>
      </c>
      <c r="D60">
        <v>169.96784700000001</v>
      </c>
      <c r="E60">
        <f t="shared" si="9"/>
        <v>169.52792252478233</v>
      </c>
      <c r="F60">
        <f t="shared" si="3"/>
        <v>0.19353354389555102</v>
      </c>
      <c r="G60" s="20">
        <f t="shared" si="4"/>
        <v>6.6991962878069504E-6</v>
      </c>
      <c r="I60" s="2">
        <v>0.74089894999999995</v>
      </c>
      <c r="J60">
        <v>200.29666399999999</v>
      </c>
      <c r="K60">
        <f t="shared" si="10"/>
        <v>200.91971601171588</v>
      </c>
      <c r="L60">
        <f t="shared" si="5"/>
        <v>0.38819380930321085</v>
      </c>
      <c r="M60" s="20">
        <f t="shared" si="6"/>
        <v>9.6761183829750912E-6</v>
      </c>
      <c r="O60" s="2">
        <v>0.73993257000000001</v>
      </c>
      <c r="P60">
        <v>244.92365000000001</v>
      </c>
      <c r="Q60">
        <f t="shared" si="11"/>
        <v>241.23491821609295</v>
      </c>
      <c r="R60">
        <f t="shared" si="7"/>
        <v>13.606742173606154</v>
      </c>
      <c r="S60" s="20">
        <f t="shared" si="8"/>
        <v>2.2682593502428635E-4</v>
      </c>
    </row>
    <row r="61" spans="3:19" x14ac:dyDescent="0.25">
      <c r="C61" s="2">
        <v>0.74375798000000004</v>
      </c>
      <c r="D61">
        <v>170.13292799999999</v>
      </c>
      <c r="E61">
        <f t="shared" si="9"/>
        <v>169.57695859983696</v>
      </c>
      <c r="F61">
        <f t="shared" si="3"/>
        <v>0.30910197391764627</v>
      </c>
      <c r="G61" s="20">
        <f t="shared" si="4"/>
        <v>1.0678863268003248E-5</v>
      </c>
      <c r="I61" s="2">
        <v>0.74507252000000002</v>
      </c>
      <c r="J61">
        <v>200.453136</v>
      </c>
      <c r="K61">
        <f t="shared" si="10"/>
        <v>201.00915088516047</v>
      </c>
      <c r="L61">
        <f t="shared" si="5"/>
        <v>0.30915255252000523</v>
      </c>
      <c r="M61" s="20">
        <f t="shared" si="6"/>
        <v>7.6939104397941006E-6</v>
      </c>
      <c r="O61" s="2">
        <v>0.74381516999999997</v>
      </c>
      <c r="P61">
        <v>245.10584299999999</v>
      </c>
      <c r="Q61">
        <f t="shared" si="11"/>
        <v>241.36301059728311</v>
      </c>
      <c r="R61">
        <f t="shared" si="7"/>
        <v>14.008794394827454</v>
      </c>
      <c r="S61" s="20">
        <f t="shared" si="8"/>
        <v>2.3318114606344994E-4</v>
      </c>
    </row>
    <row r="62" spans="3:19" x14ac:dyDescent="0.25">
      <c r="C62" s="2">
        <v>0.74793200999999998</v>
      </c>
      <c r="D62">
        <v>170.36687900000001</v>
      </c>
      <c r="E62">
        <f t="shared" si="9"/>
        <v>169.63061061690323</v>
      </c>
      <c r="F62">
        <f t="shared" si="3"/>
        <v>0.54209113194795466</v>
      </c>
      <c r="G62" s="20">
        <f t="shared" si="4"/>
        <v>1.8676778477304245E-5</v>
      </c>
      <c r="I62" s="2">
        <v>0.74924625</v>
      </c>
      <c r="J62">
        <v>200.63643400000001</v>
      </c>
      <c r="K62">
        <f t="shared" si="10"/>
        <v>201.10695451976721</v>
      </c>
      <c r="L62">
        <f t="shared" si="5"/>
        <v>0.22138955952200148</v>
      </c>
      <c r="M62" s="20">
        <f t="shared" si="6"/>
        <v>5.4996814544752193E-6</v>
      </c>
      <c r="O62" s="2">
        <v>0.74798955</v>
      </c>
      <c r="P62">
        <v>245.40005500000001</v>
      </c>
      <c r="Q62">
        <f t="shared" si="11"/>
        <v>241.51344525051044</v>
      </c>
      <c r="R62">
        <f t="shared" si="7"/>
        <v>15.105735344827343</v>
      </c>
      <c r="S62" s="20">
        <f t="shared" si="8"/>
        <v>2.5083755566511181E-4</v>
      </c>
    </row>
    <row r="63" spans="3:19" x14ac:dyDescent="0.25">
      <c r="C63" s="2">
        <v>0.75210568</v>
      </c>
      <c r="D63">
        <v>170.540569</v>
      </c>
      <c r="E63">
        <f t="shared" si="9"/>
        <v>169.68931915249493</v>
      </c>
      <c r="F63">
        <f t="shared" si="3"/>
        <v>0.7246263028774107</v>
      </c>
      <c r="G63" s="20">
        <f t="shared" si="4"/>
        <v>2.4914873067650713E-5</v>
      </c>
      <c r="I63" s="2">
        <v>0.75342076000000002</v>
      </c>
      <c r="J63">
        <v>200.95547300000001</v>
      </c>
      <c r="K63">
        <f t="shared" si="10"/>
        <v>201.21395393176505</v>
      </c>
      <c r="L63">
        <f t="shared" si="5"/>
        <v>6.6812392086120886E-2</v>
      </c>
      <c r="M63" s="20">
        <f t="shared" si="6"/>
        <v>1.65446408434072E-6</v>
      </c>
      <c r="O63" s="2">
        <v>0.75216327000000005</v>
      </c>
      <c r="P63">
        <v>245.58235300000001</v>
      </c>
      <c r="Q63">
        <f t="shared" si="11"/>
        <v>241.67836882728011</v>
      </c>
      <c r="R63">
        <f t="shared" si="7"/>
        <v>15.241092420847496</v>
      </c>
      <c r="S63" s="20">
        <f t="shared" si="8"/>
        <v>2.5270962558859026E-4</v>
      </c>
    </row>
    <row r="64" spans="3:19" x14ac:dyDescent="0.25">
      <c r="C64" s="2">
        <v>0.7562797</v>
      </c>
      <c r="D64">
        <v>170.77452</v>
      </c>
      <c r="E64">
        <f t="shared" si="9"/>
        <v>169.7536036208534</v>
      </c>
      <c r="F64">
        <f t="shared" si="3"/>
        <v>1.0422702532098007</v>
      </c>
      <c r="G64" s="20">
        <f t="shared" si="4"/>
        <v>3.5738325199443839E-5</v>
      </c>
      <c r="I64" s="2">
        <v>0.75759547999999999</v>
      </c>
      <c r="J64">
        <v>201.30894699999999</v>
      </c>
      <c r="K64">
        <f t="shared" si="10"/>
        <v>201.33105225162541</v>
      </c>
      <c r="L64">
        <f t="shared" si="5"/>
        <v>4.8864214942308877E-4</v>
      </c>
      <c r="M64" s="20">
        <f t="shared" si="6"/>
        <v>1.2057708250637506E-8</v>
      </c>
      <c r="O64" s="2">
        <v>0.75633718999999999</v>
      </c>
      <c r="P64">
        <v>245.79908699999999</v>
      </c>
      <c r="Q64">
        <f t="shared" si="11"/>
        <v>241.85938630174681</v>
      </c>
      <c r="R64">
        <f t="shared" si="7"/>
        <v>15.521241591816565</v>
      </c>
      <c r="S64" s="20">
        <f t="shared" si="8"/>
        <v>2.5690107883590213E-4</v>
      </c>
    </row>
    <row r="65" spans="3:19" x14ac:dyDescent="0.25">
      <c r="C65" s="2">
        <v>0.76045368999999996</v>
      </c>
      <c r="D65">
        <v>171.00308999999999</v>
      </c>
      <c r="E65">
        <f t="shared" si="9"/>
        <v>169.82403968698796</v>
      </c>
      <c r="F65">
        <f t="shared" si="3"/>
        <v>1.3901596406137591</v>
      </c>
      <c r="G65" s="20">
        <f t="shared" si="4"/>
        <v>4.7539735341415512E-5</v>
      </c>
      <c r="I65" s="2">
        <v>0.76176960999999999</v>
      </c>
      <c r="J65">
        <v>201.56111300000001</v>
      </c>
      <c r="K65">
        <f t="shared" si="10"/>
        <v>201.45926642467862</v>
      </c>
      <c r="L65">
        <f t="shared" si="5"/>
        <v>1.0372724904695334E-2</v>
      </c>
      <c r="M65" s="20">
        <f t="shared" si="6"/>
        <v>2.5531678347331483E-7</v>
      </c>
      <c r="O65" s="2">
        <v>0.76051172</v>
      </c>
      <c r="P65">
        <v>246.119124</v>
      </c>
      <c r="Q65">
        <f t="shared" si="11"/>
        <v>242.05834834706801</v>
      </c>
      <c r="R65">
        <f t="shared" si="7"/>
        <v>16.489898903445265</v>
      </c>
      <c r="S65" s="20">
        <f t="shared" si="8"/>
        <v>2.7222453946434375E-4</v>
      </c>
    </row>
    <row r="66" spans="3:19" x14ac:dyDescent="0.25">
      <c r="C66" s="2">
        <v>0.76462805</v>
      </c>
      <c r="D66">
        <v>171.294073</v>
      </c>
      <c r="E66">
        <f t="shared" si="9"/>
        <v>169.9013031841553</v>
      </c>
      <c r="F66">
        <f t="shared" si="3"/>
        <v>1.9398077599280836</v>
      </c>
      <c r="G66" s="20">
        <f t="shared" si="4"/>
        <v>6.6111044726998585E-5</v>
      </c>
      <c r="I66" s="2">
        <v>0.76594337999999995</v>
      </c>
      <c r="J66">
        <v>201.75202100000001</v>
      </c>
      <c r="K66">
        <f t="shared" si="10"/>
        <v>201.59979461166853</v>
      </c>
      <c r="L66">
        <f t="shared" si="5"/>
        <v>2.3172873304448054E-2</v>
      </c>
      <c r="M66" s="20">
        <f t="shared" si="6"/>
        <v>5.6930382203900353E-7</v>
      </c>
      <c r="O66" s="2">
        <v>0.76497751000000003</v>
      </c>
      <c r="P66">
        <v>246.46509399999999</v>
      </c>
      <c r="Q66">
        <f t="shared" si="11"/>
        <v>242.29347018724312</v>
      </c>
      <c r="R66">
        <f t="shared" si="7"/>
        <v>17.402445235160226</v>
      </c>
      <c r="S66" s="20">
        <f t="shared" si="8"/>
        <v>2.8648338204468894E-4</v>
      </c>
    </row>
    <row r="67" spans="3:19" x14ac:dyDescent="0.25">
      <c r="C67" s="2">
        <v>0.76880177000000005</v>
      </c>
      <c r="D67">
        <v>171.476372</v>
      </c>
      <c r="E67">
        <f t="shared" ref="E67:E98" si="12">$X$6+$X$2*(1+TANH($X$3*(C67/F$1)-$X$4))+D$1^2*$X$5/((-$X$7*(C67/E$1-1)^$X$8+1))</f>
        <v>169.98615077648728</v>
      </c>
      <c r="F67">
        <f t="shared" si="3"/>
        <v>2.2207592950077464</v>
      </c>
      <c r="G67" s="20">
        <f t="shared" si="4"/>
        <v>7.5525379426272444E-5</v>
      </c>
      <c r="I67" s="2">
        <v>0.77011770999999996</v>
      </c>
      <c r="J67">
        <v>202.037623</v>
      </c>
      <c r="K67">
        <f t="shared" ref="K67:K98" si="13">$X$6+$X$2*(1+TANH($X$3*(I67/L$1)-$X$4))+J$1^2*$X$5/((-$X$7*(I67/K$1-1)^$X$8+1))</f>
        <v>201.7540542569898</v>
      </c>
      <c r="L67">
        <f t="shared" si="5"/>
        <v>8.0411232012380734E-2</v>
      </c>
      <c r="M67" s="20">
        <f t="shared" si="6"/>
        <v>1.9699364473261498E-6</v>
      </c>
      <c r="O67" s="2">
        <v>0.76886016000000001</v>
      </c>
      <c r="P67">
        <v>246.65589600000001</v>
      </c>
      <c r="Q67">
        <f t="shared" ref="Q67:Q98" si="14">$X$6+$X$2*(1+TANH($X$3*(O67/R$1)-$X$4))+P$1^2*$X$5/((-$X$7*(O67/Q$1-1)^$X$8+1))</f>
        <v>242.51898272803282</v>
      </c>
      <c r="R67">
        <f t="shared" si="7"/>
        <v>17.114051419778267</v>
      </c>
      <c r="S67" s="20">
        <f t="shared" si="8"/>
        <v>2.8130006345586432E-4</v>
      </c>
    </row>
    <row r="68" spans="3:19" x14ac:dyDescent="0.25">
      <c r="C68" s="2">
        <v>0.77297663999999999</v>
      </c>
      <c r="D68">
        <v>171.85667000000001</v>
      </c>
      <c r="E68">
        <f t="shared" si="12"/>
        <v>170.07953099119808</v>
      </c>
      <c r="F68">
        <f t="shared" ref="F68:F131" si="15">(E68-D68)^2</f>
        <v>3.158223056605487</v>
      </c>
      <c r="G68" s="20">
        <f t="shared" ref="G68:G131" si="16">((E68-D68)/D68)^2</f>
        <v>1.0693257253688612E-4</v>
      </c>
      <c r="I68" s="2">
        <v>0.77429223000000003</v>
      </c>
      <c r="J68">
        <v>202.35766100000001</v>
      </c>
      <c r="K68">
        <f t="shared" si="13"/>
        <v>201.92365853235628</v>
      </c>
      <c r="L68">
        <f t="shared" ref="L68:L124" si="17">(K68-J68)^2</f>
        <v>0.18835814192084033</v>
      </c>
      <c r="M68" s="20">
        <f t="shared" ref="M68:M124" si="18">((K68-J68)/J68)^2</f>
        <v>4.5998651060876307E-6</v>
      </c>
      <c r="O68" s="2">
        <v>0.77274290999999995</v>
      </c>
      <c r="P68">
        <v>246.86391399999999</v>
      </c>
      <c r="Q68">
        <f t="shared" si="14"/>
        <v>242.76670643946775</v>
      </c>
      <c r="R68">
        <f t="shared" ref="R68:R105" si="19">(Q68-P68)^2</f>
        <v>16.78710979408255</v>
      </c>
      <c r="S68" s="20">
        <f t="shared" ref="S68:S105" si="20">((Q68-P68)/P68)^2</f>
        <v>2.7546137442645903E-4</v>
      </c>
    </row>
    <row r="69" spans="3:19" x14ac:dyDescent="0.25">
      <c r="C69" s="2">
        <v>0.77715087000000005</v>
      </c>
      <c r="D69">
        <v>172.125056</v>
      </c>
      <c r="E69">
        <f t="shared" si="12"/>
        <v>170.18248484320276</v>
      </c>
      <c r="F69">
        <f t="shared" si="15"/>
        <v>3.7735826992205781</v>
      </c>
      <c r="G69" s="20">
        <f t="shared" si="16"/>
        <v>1.2736957010969972E-4</v>
      </c>
      <c r="I69" s="2">
        <v>0.77846669999999996</v>
      </c>
      <c r="J69">
        <v>202.66909000000001</v>
      </c>
      <c r="K69">
        <f t="shared" si="13"/>
        <v>202.11051985392976</v>
      </c>
      <c r="L69">
        <f t="shared" si="17"/>
        <v>0.31200060808094304</v>
      </c>
      <c r="M69" s="20">
        <f t="shared" si="18"/>
        <v>7.5959204086952301E-6</v>
      </c>
      <c r="O69" s="2">
        <v>0.77691699000000003</v>
      </c>
      <c r="P69">
        <v>247.107472</v>
      </c>
      <c r="Q69">
        <f t="shared" si="14"/>
        <v>243.0611897142021</v>
      </c>
      <c r="R69">
        <f t="shared" si="19"/>
        <v>16.372400336361885</v>
      </c>
      <c r="S69" s="20">
        <f t="shared" si="20"/>
        <v>2.6812703145700416E-4</v>
      </c>
    </row>
    <row r="70" spans="3:19" x14ac:dyDescent="0.25">
      <c r="C70" s="2">
        <v>0.78132548999999996</v>
      </c>
      <c r="D70">
        <v>172.462311</v>
      </c>
      <c r="E70">
        <f t="shared" si="12"/>
        <v>170.29633023641478</v>
      </c>
      <c r="F70">
        <f t="shared" si="15"/>
        <v>4.6914726682212331</v>
      </c>
      <c r="G70" s="20">
        <f t="shared" si="16"/>
        <v>1.5773235510022066E-4</v>
      </c>
      <c r="I70" s="2">
        <v>0.78264142999999997</v>
      </c>
      <c r="J70">
        <v>203.023562</v>
      </c>
      <c r="K70">
        <f t="shared" si="13"/>
        <v>202.31695249750697</v>
      </c>
      <c r="L70">
        <f t="shared" si="17"/>
        <v>0.49929698901343811</v>
      </c>
      <c r="M70" s="20">
        <f t="shared" si="18"/>
        <v>1.2113400068429432E-5</v>
      </c>
      <c r="O70" s="2">
        <v>0.78080075000000004</v>
      </c>
      <c r="P70">
        <v>247.48766499999999</v>
      </c>
      <c r="Q70">
        <f t="shared" si="14"/>
        <v>243.36525392844484</v>
      </c>
      <c r="R70">
        <f t="shared" si="19"/>
        <v>16.994273042880472</v>
      </c>
      <c r="S70" s="20">
        <f t="shared" si="20"/>
        <v>2.7745686527871417E-4</v>
      </c>
    </row>
    <row r="71" spans="3:19" x14ac:dyDescent="0.25">
      <c r="C71" s="2">
        <v>0.78550016</v>
      </c>
      <c r="D71">
        <v>172.80817500000001</v>
      </c>
      <c r="E71">
        <f t="shared" si="12"/>
        <v>170.42262534822933</v>
      </c>
      <c r="F71">
        <f t="shared" si="15"/>
        <v>5.690847141063184</v>
      </c>
      <c r="G71" s="20">
        <f t="shared" si="16"/>
        <v>1.9056728778120142E-4</v>
      </c>
      <c r="I71" s="2">
        <v>0.78681595000000004</v>
      </c>
      <c r="J71">
        <v>203.34360000000001</v>
      </c>
      <c r="K71">
        <f t="shared" si="13"/>
        <v>202.54571363578799</v>
      </c>
      <c r="L71">
        <f t="shared" si="17"/>
        <v>0.63662265019547437</v>
      </c>
      <c r="M71" s="20">
        <f t="shared" si="18"/>
        <v>1.5396466808698629E-5</v>
      </c>
      <c r="O71" s="2">
        <v>0.78497536000000001</v>
      </c>
      <c r="P71">
        <v>247.82392200000001</v>
      </c>
      <c r="Q71">
        <f t="shared" si="14"/>
        <v>243.72961715372713</v>
      </c>
      <c r="R71">
        <f t="shared" si="19"/>
        <v>16.763332174213566</v>
      </c>
      <c r="S71" s="20">
        <f t="shared" si="20"/>
        <v>2.7294421842734772E-4</v>
      </c>
    </row>
    <row r="72" spans="3:19" x14ac:dyDescent="0.25">
      <c r="C72" s="2">
        <v>0.78967458999999995</v>
      </c>
      <c r="D72">
        <v>173.110995</v>
      </c>
      <c r="E72">
        <f t="shared" si="12"/>
        <v>170.56327505686878</v>
      </c>
      <c r="F72">
        <f t="shared" si="15"/>
        <v>6.4908769086285831</v>
      </c>
      <c r="G72" s="20">
        <f t="shared" si="16"/>
        <v>2.1659781346712356E-4</v>
      </c>
      <c r="I72" s="2">
        <v>0.79099072999999998</v>
      </c>
      <c r="J72">
        <v>203.706681</v>
      </c>
      <c r="K72">
        <f t="shared" si="13"/>
        <v>202.80022657081514</v>
      </c>
      <c r="L72">
        <f t="shared" si="17"/>
        <v>0.82165963218885396</v>
      </c>
      <c r="M72" s="20">
        <f t="shared" si="18"/>
        <v>1.9800739265964288E-5</v>
      </c>
      <c r="O72" s="2">
        <v>0.78944040999999998</v>
      </c>
      <c r="P72">
        <v>248.04175900000001</v>
      </c>
      <c r="Q72">
        <f t="shared" si="14"/>
        <v>244.1700210170747</v>
      </c>
      <c r="R72">
        <f t="shared" si="19"/>
        <v>14.990355008426551</v>
      </c>
      <c r="S72" s="20">
        <f t="shared" si="20"/>
        <v>2.4364769835083066E-4</v>
      </c>
    </row>
    <row r="73" spans="3:19" x14ac:dyDescent="0.25">
      <c r="C73" s="2">
        <v>0.79384896000000005</v>
      </c>
      <c r="D73">
        <v>173.40520599999999</v>
      </c>
      <c r="E73">
        <f t="shared" si="12"/>
        <v>170.72064743530612</v>
      </c>
      <c r="F73">
        <f t="shared" si="15"/>
        <v>7.2068546872712274</v>
      </c>
      <c r="G73" s="20">
        <f t="shared" si="16"/>
        <v>2.3967431886662825E-4</v>
      </c>
      <c r="I73" s="2">
        <v>0.79516489999999995</v>
      </c>
      <c r="J73">
        <v>203.96645799999999</v>
      </c>
      <c r="K73">
        <f t="shared" si="13"/>
        <v>203.08462600188278</v>
      </c>
      <c r="L73">
        <f t="shared" si="17"/>
        <v>0.77762767290338519</v>
      </c>
      <c r="M73" s="20">
        <f t="shared" si="18"/>
        <v>1.8691932273861084E-5</v>
      </c>
      <c r="O73" s="2">
        <v>0.79390625000000004</v>
      </c>
      <c r="P73">
        <v>248.39533900000001</v>
      </c>
      <c r="Q73">
        <f t="shared" si="14"/>
        <v>244.67341588526028</v>
      </c>
      <c r="R73">
        <f t="shared" si="19"/>
        <v>13.852711672033847</v>
      </c>
      <c r="S73" s="20">
        <f t="shared" si="20"/>
        <v>2.2451631753574704E-4</v>
      </c>
    </row>
    <row r="74" spans="3:19" x14ac:dyDescent="0.25">
      <c r="C74" s="2">
        <v>0.79802424000000005</v>
      </c>
      <c r="D74">
        <v>173.85437400000001</v>
      </c>
      <c r="E74">
        <f t="shared" si="12"/>
        <v>170.8977296426813</v>
      </c>
      <c r="F74">
        <f t="shared" si="15"/>
        <v>8.7417458556645595</v>
      </c>
      <c r="G74" s="20">
        <f t="shared" si="16"/>
        <v>2.89219075259282E-4</v>
      </c>
      <c r="I74" s="2">
        <v>0.79934002999999998</v>
      </c>
      <c r="J74">
        <v>204.38980000000001</v>
      </c>
      <c r="K74">
        <f t="shared" si="13"/>
        <v>203.40424362834426</v>
      </c>
      <c r="L74">
        <f t="shared" si="17"/>
        <v>0.97132136171124084</v>
      </c>
      <c r="M74" s="20">
        <f t="shared" si="18"/>
        <v>2.3251153464817607E-5</v>
      </c>
      <c r="O74" s="2">
        <v>0.79837254999999996</v>
      </c>
      <c r="P74">
        <v>248.827395</v>
      </c>
      <c r="Q74">
        <f t="shared" si="14"/>
        <v>245.25363110264709</v>
      </c>
      <c r="R74">
        <f t="shared" si="19"/>
        <v>12.771788394023021</v>
      </c>
      <c r="S74" s="20">
        <f t="shared" si="20"/>
        <v>2.0627914783609766E-4</v>
      </c>
    </row>
    <row r="75" spans="3:19" x14ac:dyDescent="0.25">
      <c r="C75" s="2">
        <v>0.80219925999999997</v>
      </c>
      <c r="D75">
        <v>174.26049900000001</v>
      </c>
      <c r="E75">
        <f t="shared" si="12"/>
        <v>171.09817632983592</v>
      </c>
      <c r="F75">
        <f t="shared" si="15"/>
        <v>10.000284670233723</v>
      </c>
      <c r="G75" s="20">
        <f t="shared" si="16"/>
        <v>3.293172319037194E-4</v>
      </c>
      <c r="I75" s="2">
        <v>0.80351465</v>
      </c>
      <c r="J75">
        <v>204.72705500000001</v>
      </c>
      <c r="K75">
        <f t="shared" si="13"/>
        <v>203.76552882603389</v>
      </c>
      <c r="L75">
        <f t="shared" si="17"/>
        <v>0.92453258322192666</v>
      </c>
      <c r="M75" s="20">
        <f t="shared" si="18"/>
        <v>2.2058284980986185E-5</v>
      </c>
      <c r="O75" s="2">
        <v>0.80225610000000003</v>
      </c>
      <c r="P75">
        <v>249.17315300000001</v>
      </c>
      <c r="Q75">
        <f t="shared" si="14"/>
        <v>245.83443334913215</v>
      </c>
      <c r="R75">
        <f t="shared" si="19"/>
        <v>11.147048907091195</v>
      </c>
      <c r="S75" s="20">
        <f t="shared" si="20"/>
        <v>1.7953842504081128E-4</v>
      </c>
    </row>
    <row r="76" spans="3:19" x14ac:dyDescent="0.25">
      <c r="C76" s="2">
        <v>0.80637473999999998</v>
      </c>
      <c r="D76">
        <v>174.744102</v>
      </c>
      <c r="E76">
        <f t="shared" si="12"/>
        <v>171.32670569242222</v>
      </c>
      <c r="F76">
        <f t="shared" si="15"/>
        <v>11.678597523046211</v>
      </c>
      <c r="G76" s="20">
        <f t="shared" si="16"/>
        <v>3.8245966400732458E-4</v>
      </c>
      <c r="I76" s="2">
        <v>0.80768952000000005</v>
      </c>
      <c r="J76">
        <v>205.10735299999999</v>
      </c>
      <c r="K76">
        <f t="shared" si="13"/>
        <v>204.1768396849871</v>
      </c>
      <c r="L76">
        <f t="shared" si="17"/>
        <v>0.86585502941627435</v>
      </c>
      <c r="M76" s="20">
        <f t="shared" si="18"/>
        <v>2.0581770164462209E-5</v>
      </c>
      <c r="O76" s="2">
        <v>0.80643078000000001</v>
      </c>
      <c r="P76">
        <v>249.51901699999999</v>
      </c>
      <c r="Q76">
        <f t="shared" si="14"/>
        <v>246.55612915865359</v>
      </c>
      <c r="R76">
        <f t="shared" si="19"/>
        <v>8.7787043603983346</v>
      </c>
      <c r="S76" s="20">
        <f t="shared" si="20"/>
        <v>1.4100130168072353E-4</v>
      </c>
    </row>
    <row r="77" spans="3:19" x14ac:dyDescent="0.25">
      <c r="C77" s="2">
        <v>0.81050752000000004</v>
      </c>
      <c r="D77">
        <v>175.13395</v>
      </c>
      <c r="E77">
        <f t="shared" si="12"/>
        <v>171.58637850737347</v>
      </c>
      <c r="F77">
        <f t="shared" si="15"/>
        <v>12.585263495296434</v>
      </c>
      <c r="G77" s="20">
        <f t="shared" si="16"/>
        <v>4.1031899926930582E-4</v>
      </c>
      <c r="I77" s="2">
        <v>0.8118649</v>
      </c>
      <c r="J77">
        <v>205.57373899999999</v>
      </c>
      <c r="K77">
        <f t="shared" si="13"/>
        <v>204.6487840074995</v>
      </c>
      <c r="L77">
        <f t="shared" si="17"/>
        <v>0.85554173815157875</v>
      </c>
      <c r="M77" s="20">
        <f t="shared" si="18"/>
        <v>2.0244447643220897E-5</v>
      </c>
      <c r="O77" s="2">
        <v>0.81031428000000005</v>
      </c>
      <c r="P77">
        <v>249.856166</v>
      </c>
      <c r="Q77">
        <f t="shared" si="14"/>
        <v>247.338830410502</v>
      </c>
      <c r="R77">
        <f t="shared" si="19"/>
        <v>6.3369784701532605</v>
      </c>
      <c r="S77" s="20">
        <f t="shared" si="20"/>
        <v>1.0150842482420422E-4</v>
      </c>
    </row>
    <row r="78" spans="3:19" x14ac:dyDescent="0.25">
      <c r="C78" s="2">
        <v>0.81472469000000003</v>
      </c>
      <c r="D78">
        <v>175.53913299999999</v>
      </c>
      <c r="E78">
        <f t="shared" si="12"/>
        <v>171.89339403649154</v>
      </c>
      <c r="F78">
        <f t="shared" si="15"/>
        <v>13.291412590043665</v>
      </c>
      <c r="G78" s="20">
        <f t="shared" si="16"/>
        <v>4.3134348364485284E-4</v>
      </c>
      <c r="I78" s="2">
        <v>0.81603977999999999</v>
      </c>
      <c r="J78">
        <v>205.954037</v>
      </c>
      <c r="K78">
        <f t="shared" si="13"/>
        <v>205.19478154455186</v>
      </c>
      <c r="L78">
        <f t="shared" si="17"/>
        <v>0.57646884662776399</v>
      </c>
      <c r="M78" s="20">
        <f t="shared" si="18"/>
        <v>1.3590493396500438E-5</v>
      </c>
      <c r="O78" s="2">
        <v>0.81448971000000003</v>
      </c>
      <c r="P78">
        <v>250.33215899999999</v>
      </c>
      <c r="Q78">
        <f t="shared" si="14"/>
        <v>248.32952774081045</v>
      </c>
      <c r="R78">
        <f t="shared" si="19"/>
        <v>4.0105319602830898</v>
      </c>
      <c r="S78" s="20">
        <f t="shared" si="20"/>
        <v>6.3998337399933275E-5</v>
      </c>
    </row>
    <row r="79" spans="3:19" x14ac:dyDescent="0.25">
      <c r="C79" s="2">
        <v>0.81890041999999996</v>
      </c>
      <c r="D79">
        <v>176.06577899999999</v>
      </c>
      <c r="E79">
        <f t="shared" si="12"/>
        <v>172.24909952219727</v>
      </c>
      <c r="F79">
        <f t="shared" si="15"/>
        <v>14.567042236280463</v>
      </c>
      <c r="G79" s="20">
        <f t="shared" si="16"/>
        <v>4.699173437205153E-4</v>
      </c>
      <c r="I79" s="2">
        <v>0.82021520000000003</v>
      </c>
      <c r="J79">
        <v>206.42903100000001</v>
      </c>
      <c r="K79">
        <f t="shared" si="13"/>
        <v>205.83238452522664</v>
      </c>
      <c r="L79">
        <f t="shared" si="17"/>
        <v>0.35598701585948406</v>
      </c>
      <c r="M79" s="20">
        <f t="shared" si="18"/>
        <v>8.3539642049961236E-6</v>
      </c>
      <c r="O79" s="2">
        <v>0.81837451000000005</v>
      </c>
      <c r="P79">
        <v>250.892135</v>
      </c>
      <c r="Q79">
        <f t="shared" si="14"/>
        <v>249.42450282327923</v>
      </c>
      <c r="R79">
        <f t="shared" si="19"/>
        <v>2.1539442061461442</v>
      </c>
      <c r="S79" s="20">
        <f t="shared" si="20"/>
        <v>3.4218451716847633E-5</v>
      </c>
    </row>
    <row r="80" spans="3:19" x14ac:dyDescent="0.25">
      <c r="C80" s="2">
        <v>0.82336726000000005</v>
      </c>
      <c r="D80">
        <v>176.59253100000001</v>
      </c>
      <c r="E80">
        <f t="shared" si="12"/>
        <v>172.70103909268775</v>
      </c>
      <c r="F80">
        <f t="shared" si="15"/>
        <v>15.143709264676792</v>
      </c>
      <c r="G80" s="20">
        <f t="shared" si="16"/>
        <v>4.8560997722731385E-4</v>
      </c>
      <c r="I80" s="2">
        <v>0.82439013000000005</v>
      </c>
      <c r="J80">
        <v>206.817938</v>
      </c>
      <c r="K80">
        <f t="shared" si="13"/>
        <v>206.58392016994421</v>
      </c>
      <c r="L80">
        <f t="shared" si="17"/>
        <v>5.4764344784021035E-2</v>
      </c>
      <c r="M80" s="20">
        <f t="shared" si="18"/>
        <v>1.2803287222000754E-6</v>
      </c>
      <c r="O80" s="2">
        <v>0.82225908000000003</v>
      </c>
      <c r="P80">
        <v>251.41206399999999</v>
      </c>
      <c r="Q80">
        <f t="shared" si="14"/>
        <v>250.72897438135266</v>
      </c>
      <c r="R80">
        <f t="shared" si="19"/>
        <v>0.46661142710375425</v>
      </c>
      <c r="S80" s="20">
        <f t="shared" si="20"/>
        <v>7.3821547228722916E-6</v>
      </c>
    </row>
    <row r="81" spans="3:19" x14ac:dyDescent="0.25">
      <c r="C81" s="2">
        <v>0.82754289000000003</v>
      </c>
      <c r="D81">
        <v>177.10195999999999</v>
      </c>
      <c r="E81">
        <f t="shared" si="12"/>
        <v>173.20786148983717</v>
      </c>
      <c r="F81">
        <f t="shared" si="15"/>
        <v>15.164003206852295</v>
      </c>
      <c r="G81" s="20">
        <f t="shared" si="16"/>
        <v>4.8346733021610848E-4</v>
      </c>
      <c r="I81" s="2">
        <v>0.82856560000000001</v>
      </c>
      <c r="J81">
        <v>207.30154099999999</v>
      </c>
      <c r="K81">
        <f t="shared" si="13"/>
        <v>207.47868575835631</v>
      </c>
      <c r="L81">
        <f t="shared" si="17"/>
        <v>3.1380265413119057E-2</v>
      </c>
      <c r="M81" s="20">
        <f t="shared" si="18"/>
        <v>7.3021634781006337E-7</v>
      </c>
      <c r="O81" s="2">
        <v>0.82556214999999999</v>
      </c>
      <c r="P81">
        <v>252.05991299999999</v>
      </c>
      <c r="Q81">
        <f t="shared" si="14"/>
        <v>252.04245286040594</v>
      </c>
      <c r="R81">
        <f t="shared" si="19"/>
        <v>3.0485647464370921E-4</v>
      </c>
      <c r="S81" s="20">
        <f t="shared" si="20"/>
        <v>4.7983050999894053E-9</v>
      </c>
    </row>
    <row r="82" spans="3:19" x14ac:dyDescent="0.25">
      <c r="C82" s="2">
        <v>0.83171806999999998</v>
      </c>
      <c r="D82">
        <v>177.53391099999999</v>
      </c>
      <c r="E82">
        <f t="shared" si="12"/>
        <v>173.81825277108734</v>
      </c>
      <c r="F82">
        <f t="shared" si="15"/>
        <v>13.806116074086251</v>
      </c>
      <c r="G82" s="20">
        <f t="shared" si="16"/>
        <v>4.3803506690975831E-4</v>
      </c>
      <c r="I82" s="2">
        <v>0.83274152999999995</v>
      </c>
      <c r="J82">
        <v>207.86262199999999</v>
      </c>
      <c r="K82">
        <f t="shared" si="13"/>
        <v>208.55446770782555</v>
      </c>
      <c r="L82">
        <f t="shared" si="17"/>
        <v>0.47865048343665595</v>
      </c>
      <c r="M82" s="20">
        <f t="shared" si="18"/>
        <v>1.1078110670689777E-5</v>
      </c>
      <c r="O82" s="2">
        <v>0.82886623999999998</v>
      </c>
      <c r="P82">
        <v>252.88293100000001</v>
      </c>
      <c r="Q82">
        <f t="shared" si="14"/>
        <v>253.587153648271</v>
      </c>
      <c r="R82">
        <f t="shared" si="19"/>
        <v>0.49592953833779946</v>
      </c>
      <c r="S82" s="20">
        <f t="shared" si="20"/>
        <v>7.7549846648788481E-6</v>
      </c>
    </row>
    <row r="83" spans="3:19" x14ac:dyDescent="0.25">
      <c r="C83" s="2">
        <v>0.83589500000000005</v>
      </c>
      <c r="D83">
        <v>178.26716500000001</v>
      </c>
      <c r="E83">
        <f t="shared" si="12"/>
        <v>174.56083903280762</v>
      </c>
      <c r="F83">
        <f t="shared" si="15"/>
        <v>13.736852175084564</v>
      </c>
      <c r="G83" s="20">
        <f t="shared" si="16"/>
        <v>4.3225946232508099E-4</v>
      </c>
      <c r="I83" s="2">
        <v>0.83691726</v>
      </c>
      <c r="J83">
        <v>208.390266</v>
      </c>
      <c r="K83">
        <f t="shared" si="13"/>
        <v>209.86008338150839</v>
      </c>
      <c r="L83">
        <f t="shared" si="17"/>
        <v>2.1603631349841859</v>
      </c>
      <c r="M83" s="20">
        <f t="shared" si="18"/>
        <v>4.974757319965292E-5</v>
      </c>
      <c r="O83" s="2">
        <v>0.83188077000000005</v>
      </c>
      <c r="P83">
        <v>253.97470999999999</v>
      </c>
      <c r="Q83">
        <f t="shared" si="14"/>
        <v>255.24021471070094</v>
      </c>
      <c r="R83">
        <f t="shared" si="19"/>
        <v>1.6015021728063008</v>
      </c>
      <c r="S83" s="20">
        <f t="shared" si="20"/>
        <v>2.4828277229666256E-5</v>
      </c>
    </row>
    <row r="84" spans="3:19" x14ac:dyDescent="0.25">
      <c r="C84" s="2">
        <v>0.83978094999999997</v>
      </c>
      <c r="D84">
        <v>179.02614</v>
      </c>
      <c r="E84">
        <f t="shared" si="12"/>
        <v>175.40227441201426</v>
      </c>
      <c r="F84">
        <f t="shared" si="15"/>
        <v>13.132401799787186</v>
      </c>
      <c r="G84" s="20">
        <f t="shared" si="16"/>
        <v>4.0974273893105984E-4</v>
      </c>
      <c r="I84" s="2">
        <v>0.84051140000000002</v>
      </c>
      <c r="J84">
        <v>209.028614</v>
      </c>
      <c r="K84">
        <f t="shared" si="13"/>
        <v>211.21593661408849</v>
      </c>
      <c r="L84">
        <f t="shared" si="17"/>
        <v>4.7843802181028909</v>
      </c>
      <c r="M84" s="20">
        <f t="shared" si="18"/>
        <v>1.0950002144635038E-4</v>
      </c>
      <c r="O84" s="2">
        <v>0.83480927999999999</v>
      </c>
      <c r="P84">
        <v>255.44145499999999</v>
      </c>
      <c r="Q84">
        <f t="shared" si="14"/>
        <v>257.11380177679263</v>
      </c>
      <c r="R84">
        <f t="shared" si="19"/>
        <v>2.7967437418487204</v>
      </c>
      <c r="S84" s="20">
        <f t="shared" si="20"/>
        <v>4.2861751729208072E-5</v>
      </c>
    </row>
    <row r="85" spans="3:19" x14ac:dyDescent="0.25">
      <c r="C85" s="2">
        <v>0.84366781999999996</v>
      </c>
      <c r="D85">
        <v>179.94107</v>
      </c>
      <c r="E85">
        <f t="shared" si="12"/>
        <v>176.42800147702934</v>
      </c>
      <c r="F85">
        <f t="shared" si="15"/>
        <v>12.341650447087225</v>
      </c>
      <c r="G85" s="20">
        <f t="shared" si="16"/>
        <v>3.8116467455979618E-4</v>
      </c>
      <c r="I85" s="2">
        <v>0.84410635000000001</v>
      </c>
      <c r="J85">
        <v>209.80769599999999</v>
      </c>
      <c r="K85">
        <f t="shared" si="13"/>
        <v>212.84052787111858</v>
      </c>
      <c r="L85">
        <f t="shared" si="17"/>
        <v>9.1980691584726788</v>
      </c>
      <c r="M85" s="20">
        <f t="shared" si="18"/>
        <v>2.0895551663097637E-4</v>
      </c>
      <c r="O85" s="2">
        <v>0.83744951000000001</v>
      </c>
      <c r="P85">
        <v>256.957718</v>
      </c>
      <c r="Q85">
        <f t="shared" si="14"/>
        <v>259.07120300990704</v>
      </c>
      <c r="R85">
        <f t="shared" si="19"/>
        <v>4.4668188871017511</v>
      </c>
      <c r="S85" s="20">
        <f t="shared" si="20"/>
        <v>6.7651123022241896E-5</v>
      </c>
    </row>
    <row r="86" spans="3:19" x14ac:dyDescent="0.25">
      <c r="C86" s="2">
        <v>0.84726407000000004</v>
      </c>
      <c r="D86">
        <v>180.94297900000001</v>
      </c>
      <c r="E86">
        <f t="shared" si="12"/>
        <v>177.58300735818349</v>
      </c>
      <c r="F86">
        <f t="shared" si="15"/>
        <v>11.289409433811164</v>
      </c>
      <c r="G86" s="20">
        <f t="shared" si="16"/>
        <v>3.4481627157041401E-4</v>
      </c>
      <c r="I86" s="2">
        <v>0.84712103000000005</v>
      </c>
      <c r="J86">
        <v>210.923304</v>
      </c>
      <c r="K86">
        <f t="shared" si="13"/>
        <v>214.4560186254439</v>
      </c>
      <c r="L86">
        <f t="shared" si="17"/>
        <v>12.480072624825246</v>
      </c>
      <c r="M86" s="20">
        <f t="shared" si="18"/>
        <v>2.805226812296093E-4</v>
      </c>
      <c r="O86" s="2">
        <v>0.83978695000000003</v>
      </c>
      <c r="P86">
        <v>258.41205500000001</v>
      </c>
      <c r="Q86">
        <f t="shared" si="14"/>
        <v>261.05235790933875</v>
      </c>
      <c r="R86">
        <f t="shared" si="19"/>
        <v>6.9711994530626313</v>
      </c>
      <c r="S86" s="20">
        <f t="shared" si="20"/>
        <v>1.0439554574854619E-4</v>
      </c>
    </row>
    <row r="87" spans="3:19" x14ac:dyDescent="0.25">
      <c r="C87" s="2">
        <v>0.85086207999999997</v>
      </c>
      <c r="D87">
        <v>182.24619300000001</v>
      </c>
      <c r="E87">
        <f t="shared" si="12"/>
        <v>178.98630101686371</v>
      </c>
      <c r="F87">
        <f t="shared" si="15"/>
        <v>10.626895741716313</v>
      </c>
      <c r="G87" s="20">
        <f t="shared" si="16"/>
        <v>3.1995543358428016E-4</v>
      </c>
      <c r="I87" s="2">
        <v>0.85004915999999997</v>
      </c>
      <c r="J87">
        <v>212.32587799999999</v>
      </c>
      <c r="K87">
        <f t="shared" si="13"/>
        <v>216.29201705403662</v>
      </c>
      <c r="L87">
        <f t="shared" si="17"/>
        <v>15.730258995954584</v>
      </c>
      <c r="M87" s="20">
        <f t="shared" si="18"/>
        <v>3.489233359612875E-4</v>
      </c>
      <c r="O87" s="2">
        <v>0.84183494999999997</v>
      </c>
      <c r="P87">
        <v>260.15698600000002</v>
      </c>
      <c r="Q87">
        <f t="shared" si="14"/>
        <v>263.00818092373311</v>
      </c>
      <c r="R87">
        <f t="shared" si="19"/>
        <v>8.1293124931213381</v>
      </c>
      <c r="S87" s="20">
        <f t="shared" si="20"/>
        <v>1.201110139683542E-4</v>
      </c>
    </row>
    <row r="88" spans="3:19" x14ac:dyDescent="0.25">
      <c r="C88" s="2">
        <v>0.85379015000000003</v>
      </c>
      <c r="D88">
        <v>183.637246</v>
      </c>
      <c r="E88">
        <f t="shared" si="12"/>
        <v>180.35256414748926</v>
      </c>
      <c r="F88">
        <f t="shared" si="15"/>
        <v>10.789134872213411</v>
      </c>
      <c r="G88" s="20">
        <f t="shared" si="16"/>
        <v>3.199374507508035E-4</v>
      </c>
      <c r="I88" s="2">
        <v>0.85280175999999996</v>
      </c>
      <c r="J88">
        <v>213.88244</v>
      </c>
      <c r="K88">
        <f t="shared" si="13"/>
        <v>218.30268507684229</v>
      </c>
      <c r="L88">
        <f t="shared" si="17"/>
        <v>19.538566539348519</v>
      </c>
      <c r="M88" s="20">
        <f t="shared" si="18"/>
        <v>4.2711265394620762E-4</v>
      </c>
      <c r="O88" s="2">
        <v>0.84359183999999998</v>
      </c>
      <c r="P88">
        <v>261.90181000000001</v>
      </c>
      <c r="Q88">
        <f t="shared" si="14"/>
        <v>264.87053583768147</v>
      </c>
      <c r="R88">
        <f t="shared" si="19"/>
        <v>8.813333099317493</v>
      </c>
      <c r="S88" s="20">
        <f t="shared" si="20"/>
        <v>1.2848818218551457E-4</v>
      </c>
    </row>
    <row r="89" spans="3:19" x14ac:dyDescent="0.25">
      <c r="C89" s="2">
        <v>0.85653573999999999</v>
      </c>
      <c r="D89">
        <v>185.01697899999999</v>
      </c>
      <c r="E89">
        <f t="shared" si="12"/>
        <v>181.85394144268579</v>
      </c>
      <c r="F89">
        <f t="shared" si="15"/>
        <v>10.004806588980166</v>
      </c>
      <c r="G89" s="20">
        <f t="shared" si="16"/>
        <v>2.9227086608968192E-4</v>
      </c>
      <c r="I89" s="2">
        <v>0.85556984999999997</v>
      </c>
      <c r="J89">
        <v>215.82364999999999</v>
      </c>
      <c r="K89">
        <f t="shared" si="13"/>
        <v>220.65310889291811</v>
      </c>
      <c r="L89">
        <f t="shared" si="17"/>
        <v>23.323673198385972</v>
      </c>
      <c r="M89" s="20">
        <f t="shared" si="18"/>
        <v>5.0072454613414954E-4</v>
      </c>
      <c r="O89" s="2">
        <v>0.84510596999999998</v>
      </c>
      <c r="P89">
        <v>263.60548999999997</v>
      </c>
      <c r="Q89">
        <f t="shared" si="14"/>
        <v>266.62703887727531</v>
      </c>
      <c r="R89">
        <f t="shared" si="19"/>
        <v>9.1297576177638433</v>
      </c>
      <c r="S89" s="20">
        <f t="shared" si="20"/>
        <v>1.3138637970758335E-4</v>
      </c>
    </row>
    <row r="90" spans="3:19" x14ac:dyDescent="0.25">
      <c r="C90" s="2">
        <v>0.85858120999999998</v>
      </c>
      <c r="D90">
        <v>186.325861</v>
      </c>
      <c r="E90">
        <f t="shared" si="12"/>
        <v>183.13417000798756</v>
      </c>
      <c r="F90">
        <f t="shared" si="15"/>
        <v>10.186891388493351</v>
      </c>
      <c r="G90" s="20">
        <f t="shared" si="16"/>
        <v>2.934238440027136E-4</v>
      </c>
      <c r="I90" s="2">
        <v>0.85788978999999999</v>
      </c>
      <c r="J90">
        <v>217.57561000000001</v>
      </c>
      <c r="K90">
        <f t="shared" si="13"/>
        <v>222.91837818182219</v>
      </c>
      <c r="L90">
        <f t="shared" si="17"/>
        <v>28.545171844691481</v>
      </c>
      <c r="M90" s="20">
        <f t="shared" si="18"/>
        <v>6.0299296071729034E-4</v>
      </c>
      <c r="O90" s="2">
        <v>0.84654147000000002</v>
      </c>
      <c r="P90">
        <v>265.57943599999999</v>
      </c>
      <c r="Q90">
        <f t="shared" si="14"/>
        <v>268.43398314069668</v>
      </c>
      <c r="R90">
        <f t="shared" si="19"/>
        <v>8.1484393784596794</v>
      </c>
      <c r="S90" s="20">
        <f t="shared" si="20"/>
        <v>1.1552754654645566E-4</v>
      </c>
    </row>
    <row r="91" spans="3:19" x14ac:dyDescent="0.25">
      <c r="C91" s="2">
        <v>0.86034138000000004</v>
      </c>
      <c r="D91">
        <v>187.60900100000001</v>
      </c>
      <c r="E91">
        <f t="shared" si="12"/>
        <v>184.36172179759137</v>
      </c>
      <c r="F91">
        <f t="shared" si="15"/>
        <v>10.544822218395657</v>
      </c>
      <c r="G91" s="20">
        <f t="shared" si="16"/>
        <v>2.9959317832113712E-4</v>
      </c>
      <c r="I91" s="2">
        <v>0.85993863999999998</v>
      </c>
      <c r="J91">
        <v>219.465889</v>
      </c>
      <c r="K91">
        <f t="shared" si="13"/>
        <v>225.17569387168396</v>
      </c>
      <c r="L91">
        <f t="shared" si="17"/>
        <v>32.601871672705848</v>
      </c>
      <c r="M91" s="20">
        <f t="shared" si="18"/>
        <v>6.7687500386300764E-4</v>
      </c>
      <c r="O91" s="2">
        <v>0.84757247000000002</v>
      </c>
      <c r="P91">
        <v>267.57427799999999</v>
      </c>
      <c r="Q91">
        <f t="shared" si="14"/>
        <v>269.82345473922737</v>
      </c>
      <c r="R91">
        <f t="shared" si="19"/>
        <v>5.0587960042815103</v>
      </c>
      <c r="S91" s="20">
        <f t="shared" si="20"/>
        <v>7.0657528503807962E-5</v>
      </c>
    </row>
    <row r="92" spans="3:19" x14ac:dyDescent="0.25">
      <c r="C92" s="2">
        <v>0.86242567999999997</v>
      </c>
      <c r="D92">
        <v>189.53417999999999</v>
      </c>
      <c r="E92">
        <f t="shared" si="12"/>
        <v>185.98454985090891</v>
      </c>
      <c r="F92">
        <f t="shared" si="15"/>
        <v>12.59987419533641</v>
      </c>
      <c r="G92" s="20">
        <f t="shared" si="16"/>
        <v>3.5074470830628618E-4</v>
      </c>
      <c r="I92" s="2">
        <v>0.86169552999999999</v>
      </c>
      <c r="J92">
        <v>221.210714</v>
      </c>
      <c r="K92">
        <f t="shared" si="13"/>
        <v>227.32661204727168</v>
      </c>
      <c r="L92">
        <f t="shared" si="17"/>
        <v>37.404208924621607</v>
      </c>
      <c r="M92" s="20">
        <f t="shared" si="18"/>
        <v>7.643779651257301E-4</v>
      </c>
      <c r="O92" s="2">
        <v>0.84876876999999995</v>
      </c>
      <c r="P92">
        <v>269.675748</v>
      </c>
      <c r="Q92">
        <f t="shared" si="14"/>
        <v>271.53855281868232</v>
      </c>
      <c r="R92">
        <f t="shared" si="19"/>
        <v>3.4700417925060738</v>
      </c>
      <c r="S92" s="20">
        <f t="shared" si="20"/>
        <v>4.7714559783330669E-5</v>
      </c>
    </row>
    <row r="93" spans="3:19" x14ac:dyDescent="0.25">
      <c r="C93" s="2">
        <v>0.86490423999999999</v>
      </c>
      <c r="D93">
        <v>191.74914799999999</v>
      </c>
      <c r="E93">
        <f t="shared" si="12"/>
        <v>188.18482503147871</v>
      </c>
      <c r="F93">
        <f t="shared" si="15"/>
        <v>12.704398223928361</v>
      </c>
      <c r="G93" s="20">
        <f t="shared" si="16"/>
        <v>3.4553115555703735E-4</v>
      </c>
      <c r="I93" s="2">
        <v>0.86303936000000003</v>
      </c>
      <c r="J93">
        <v>222.96072000000001</v>
      </c>
      <c r="K93">
        <f t="shared" si="13"/>
        <v>229.11943122738168</v>
      </c>
      <c r="L93">
        <f t="shared" si="17"/>
        <v>37.929723982277075</v>
      </c>
      <c r="M93" s="20">
        <f t="shared" si="18"/>
        <v>7.6299723827328583E-4</v>
      </c>
      <c r="O93" s="2">
        <v>0.85025865</v>
      </c>
      <c r="P93">
        <v>272.20014800000001</v>
      </c>
      <c r="Q93">
        <f t="shared" si="14"/>
        <v>273.83996630702234</v>
      </c>
      <c r="R93">
        <f t="shared" si="19"/>
        <v>2.689004080045561</v>
      </c>
      <c r="S93" s="20">
        <f t="shared" si="20"/>
        <v>3.6292321308359718E-5</v>
      </c>
    </row>
    <row r="94" spans="3:19" x14ac:dyDescent="0.25">
      <c r="C94" s="2">
        <v>0.86681211999999996</v>
      </c>
      <c r="D94">
        <v>193.67531399999999</v>
      </c>
      <c r="E94">
        <f t="shared" si="12"/>
        <v>190.10533549886719</v>
      </c>
      <c r="F94">
        <f t="shared" si="15"/>
        <v>12.744746498550356</v>
      </c>
      <c r="G94" s="20">
        <f t="shared" si="16"/>
        <v>3.3976814881457189E-4</v>
      </c>
      <c r="I94" s="2">
        <v>0.86446171999999999</v>
      </c>
      <c r="J94">
        <v>225.210252</v>
      </c>
      <c r="K94">
        <f t="shared" si="13"/>
        <v>231.16840010197365</v>
      </c>
      <c r="L94">
        <f t="shared" si="17"/>
        <v>35.499528805052194</v>
      </c>
      <c r="M94" s="20">
        <f t="shared" si="18"/>
        <v>6.999165704328459E-4</v>
      </c>
      <c r="O94" s="2">
        <v>0.85135053000000005</v>
      </c>
      <c r="P94">
        <v>274.46466700000002</v>
      </c>
      <c r="Q94">
        <f t="shared" si="14"/>
        <v>275.65134155110462</v>
      </c>
      <c r="R94">
        <f t="shared" si="19"/>
        <v>1.4081964902393085</v>
      </c>
      <c r="S94" s="20">
        <f t="shared" si="20"/>
        <v>1.8693489136178327E-5</v>
      </c>
    </row>
    <row r="95" spans="3:19" x14ac:dyDescent="0.25">
      <c r="C95" s="2">
        <v>0.86849348000000004</v>
      </c>
      <c r="D95">
        <v>195.83813499999999</v>
      </c>
      <c r="E95">
        <f t="shared" si="12"/>
        <v>191.98139646491165</v>
      </c>
      <c r="F95">
        <f t="shared" si="15"/>
        <v>14.874432128035354</v>
      </c>
      <c r="G95" s="20">
        <f t="shared" si="16"/>
        <v>3.8783398719349012E-4</v>
      </c>
      <c r="I95" s="2">
        <v>0.86558866000000001</v>
      </c>
      <c r="J95">
        <v>227.39647500000001</v>
      </c>
      <c r="K95">
        <f t="shared" si="13"/>
        <v>232.91035811731069</v>
      </c>
      <c r="L95">
        <f t="shared" si="17"/>
        <v>30.402907031363782</v>
      </c>
      <c r="M95" s="20">
        <f t="shared" si="18"/>
        <v>5.8795982932019529E-4</v>
      </c>
      <c r="O95" s="2">
        <v>0.85231011000000001</v>
      </c>
      <c r="P95">
        <v>276.39680099999998</v>
      </c>
      <c r="Q95">
        <f t="shared" si="14"/>
        <v>277.33600250360894</v>
      </c>
      <c r="R95">
        <f t="shared" si="19"/>
        <v>0.88209946438132392</v>
      </c>
      <c r="S95" s="20">
        <f t="shared" si="20"/>
        <v>1.1546531213180392E-5</v>
      </c>
    </row>
    <row r="96" spans="3:19" x14ac:dyDescent="0.25">
      <c r="C96" s="2">
        <v>0.87028130999999997</v>
      </c>
      <c r="D96">
        <v>198.19038599999999</v>
      </c>
      <c r="E96">
        <f t="shared" si="12"/>
        <v>194.18492391369369</v>
      </c>
      <c r="F96">
        <f t="shared" si="15"/>
        <v>16.043726524837179</v>
      </c>
      <c r="G96" s="20">
        <f t="shared" si="16"/>
        <v>4.08451112739866E-4</v>
      </c>
      <c r="I96" s="2">
        <v>0.86669068000000005</v>
      </c>
      <c r="J96">
        <v>229.82468800000001</v>
      </c>
      <c r="K96">
        <f t="shared" si="13"/>
        <v>234.72192167190832</v>
      </c>
      <c r="L96">
        <f t="shared" si="17"/>
        <v>23.982897637272551</v>
      </c>
      <c r="M96" s="20">
        <f t="shared" si="18"/>
        <v>4.5405482536118431E-4</v>
      </c>
      <c r="O96" s="2">
        <v>0.85340797999999995</v>
      </c>
      <c r="P96">
        <v>278.78588999999999</v>
      </c>
      <c r="Q96">
        <f t="shared" si="14"/>
        <v>279.37590932067496</v>
      </c>
      <c r="R96">
        <f t="shared" si="19"/>
        <v>0.348122798769752</v>
      </c>
      <c r="S96" s="20">
        <f t="shared" si="20"/>
        <v>4.4791013323239996E-6</v>
      </c>
    </row>
    <row r="97" spans="3:19" x14ac:dyDescent="0.25">
      <c r="C97" s="2">
        <v>0.87206077000000004</v>
      </c>
      <c r="D97">
        <v>200.451244</v>
      </c>
      <c r="E97">
        <f t="shared" si="12"/>
        <v>196.61336385577445</v>
      </c>
      <c r="F97">
        <f t="shared" si="15"/>
        <v>14.729324001440734</v>
      </c>
      <c r="G97" s="20">
        <f t="shared" si="16"/>
        <v>3.6657707690000523E-4</v>
      </c>
      <c r="I97" s="2">
        <v>0.86783357000000005</v>
      </c>
      <c r="J97">
        <v>232.29334600000001</v>
      </c>
      <c r="K97">
        <f t="shared" si="13"/>
        <v>236.72043038055679</v>
      </c>
      <c r="L97">
        <f t="shared" si="17"/>
        <v>19.59907611256979</v>
      </c>
      <c r="M97" s="20">
        <f t="shared" si="18"/>
        <v>3.6321356523079552E-4</v>
      </c>
      <c r="O97" s="2">
        <v>0.85467903999999995</v>
      </c>
      <c r="P97">
        <v>281.499033</v>
      </c>
      <c r="Q97">
        <f t="shared" si="14"/>
        <v>281.89632937885347</v>
      </c>
      <c r="R97">
        <f t="shared" si="19"/>
        <v>0.15784441265007876</v>
      </c>
      <c r="S97" s="20">
        <f t="shared" si="20"/>
        <v>1.9919360833400177E-6</v>
      </c>
    </row>
    <row r="98" spans="3:19" x14ac:dyDescent="0.25">
      <c r="C98" s="2">
        <v>0.87359816000000001</v>
      </c>
      <c r="D98">
        <v>202.758083</v>
      </c>
      <c r="E98">
        <f t="shared" si="12"/>
        <v>198.91859863195921</v>
      </c>
      <c r="F98">
        <f t="shared" si="15"/>
        <v>14.741640212429553</v>
      </c>
      <c r="G98" s="20">
        <f t="shared" si="16"/>
        <v>3.5858280037292785E-4</v>
      </c>
      <c r="I98" s="2">
        <v>0.86891037000000004</v>
      </c>
      <c r="J98">
        <v>234.81308100000001</v>
      </c>
      <c r="K98">
        <f t="shared" si="13"/>
        <v>238.72144948335273</v>
      </c>
      <c r="L98">
        <f t="shared" si="17"/>
        <v>15.275344201664819</v>
      </c>
      <c r="M98" s="20">
        <f t="shared" si="18"/>
        <v>2.7704252136441331E-4</v>
      </c>
      <c r="O98" s="2">
        <v>0.85557700000000003</v>
      </c>
      <c r="P98">
        <v>283.70561099999998</v>
      </c>
      <c r="Q98">
        <f t="shared" si="14"/>
        <v>283.78536041943619</v>
      </c>
      <c r="R98">
        <f t="shared" si="19"/>
        <v>6.359969900412806E-3</v>
      </c>
      <c r="S98" s="20">
        <f t="shared" si="20"/>
        <v>7.9016758553484502E-8</v>
      </c>
    </row>
    <row r="99" spans="3:19" x14ac:dyDescent="0.25">
      <c r="C99" s="2">
        <v>0.87479589999999996</v>
      </c>
      <c r="D99">
        <v>204.84880799999999</v>
      </c>
      <c r="E99">
        <f t="shared" ref="E99:E130" si="21">$X$6+$X$2*(1+TANH($X$3*(C99/F$1)-$X$4))+D$1^2*$X$5/((-$X$7*(C99/E$1-1)^$X$8+1))</f>
        <v>200.85862085284049</v>
      </c>
      <c r="F99">
        <f t="shared" si="15"/>
        <v>15.921593469356893</v>
      </c>
      <c r="G99" s="20">
        <f t="shared" si="16"/>
        <v>3.794195009019049E-4</v>
      </c>
      <c r="I99" s="2">
        <v>0.87001271999999996</v>
      </c>
      <c r="J99">
        <v>237.326663</v>
      </c>
      <c r="K99">
        <f t="shared" ref="K99:K124" si="22">$X$6+$X$2*(1+TANH($X$3*(I99/L$1)-$X$4))+J$1^2*$X$5/((-$X$7*(I99/K$1-1)^$X$8+1))</f>
        <v>240.89540236033827</v>
      </c>
      <c r="L99">
        <f t="shared" si="17"/>
        <v>12.735900622027605</v>
      </c>
      <c r="M99" s="20">
        <f t="shared" si="18"/>
        <v>2.2611876047832526E-4</v>
      </c>
      <c r="O99" s="2">
        <v>0.85642996000000005</v>
      </c>
      <c r="P99">
        <v>285.94133199999999</v>
      </c>
      <c r="Q99">
        <f t="shared" ref="Q99:Q105" si="23">$X$6+$X$2*(1+TANH($X$3*(O99/R$1)-$X$4))+P$1^2*$X$5/((-$X$7*(O99/Q$1-1)^$X$8+1))</f>
        <v>285.66709390771871</v>
      </c>
      <c r="R99">
        <f t="shared" si="19"/>
        <v>7.5206531258075804E-2</v>
      </c>
      <c r="S99" s="20">
        <f t="shared" si="20"/>
        <v>9.1981753896766966E-7</v>
      </c>
    </row>
    <row r="100" spans="3:19" x14ac:dyDescent="0.25">
      <c r="C100" s="2">
        <v>0.87620993999999996</v>
      </c>
      <c r="D100">
        <v>207.274123</v>
      </c>
      <c r="E100">
        <f t="shared" si="21"/>
        <v>203.32343086214013</v>
      </c>
      <c r="F100">
        <f t="shared" si="15"/>
        <v>15.607968368147827</v>
      </c>
      <c r="G100" s="20">
        <f t="shared" si="16"/>
        <v>3.632923088800328E-4</v>
      </c>
      <c r="I100" s="2">
        <v>0.87132233999999997</v>
      </c>
      <c r="J100">
        <v>240.06984600000001</v>
      </c>
      <c r="K100">
        <f t="shared" si="22"/>
        <v>243.65276646449794</v>
      </c>
      <c r="L100">
        <f t="shared" si="17"/>
        <v>12.837319054918073</v>
      </c>
      <c r="M100" s="20">
        <f t="shared" si="18"/>
        <v>2.2274045753278382E-4</v>
      </c>
      <c r="O100" s="2">
        <v>0.85749500999999995</v>
      </c>
      <c r="P100">
        <v>288.56267500000001</v>
      </c>
      <c r="Q100">
        <f t="shared" si="23"/>
        <v>288.14173955976236</v>
      </c>
      <c r="R100">
        <f t="shared" si="19"/>
        <v>0.1771866448480694</v>
      </c>
      <c r="S100" s="20">
        <f t="shared" si="20"/>
        <v>2.1278973514075044E-6</v>
      </c>
    </row>
    <row r="101" spans="3:19" x14ac:dyDescent="0.25">
      <c r="C101" s="2">
        <v>0.8774246</v>
      </c>
      <c r="D101">
        <v>209.58212399999999</v>
      </c>
      <c r="E101">
        <f t="shared" si="21"/>
        <v>205.60152604469988</v>
      </c>
      <c r="F101">
        <f t="shared" si="15"/>
        <v>15.845160081739435</v>
      </c>
      <c r="G101" s="20">
        <f t="shared" si="16"/>
        <v>3.607348961765185E-4</v>
      </c>
      <c r="I101" s="2">
        <v>0.87216296999999998</v>
      </c>
      <c r="J101">
        <v>242.46143699999999</v>
      </c>
      <c r="K101">
        <f t="shared" si="22"/>
        <v>245.52794256571991</v>
      </c>
      <c r="L101">
        <f t="shared" si="17"/>
        <v>9.4034563845912587</v>
      </c>
      <c r="M101" s="20">
        <f t="shared" si="18"/>
        <v>1.5995660025611575E-4</v>
      </c>
      <c r="O101" s="2">
        <v>0.85812648000000002</v>
      </c>
      <c r="P101">
        <v>291.09608100000003</v>
      </c>
      <c r="Q101">
        <f t="shared" si="23"/>
        <v>289.67718924397684</v>
      </c>
      <c r="R101">
        <f t="shared" si="19"/>
        <v>2.0132538153105597</v>
      </c>
      <c r="S101" s="20">
        <f t="shared" si="20"/>
        <v>2.3758871768814057E-5</v>
      </c>
    </row>
    <row r="102" spans="3:19" x14ac:dyDescent="0.25">
      <c r="C102" s="2">
        <v>0.87862962</v>
      </c>
      <c r="D102">
        <v>211.78656000000001</v>
      </c>
      <c r="E102">
        <f t="shared" si="21"/>
        <v>208.01790279601823</v>
      </c>
      <c r="F102">
        <f t="shared" si="15"/>
        <v>14.202777121123727</v>
      </c>
      <c r="G102" s="20">
        <f t="shared" si="16"/>
        <v>3.1664780317573749E-4</v>
      </c>
      <c r="I102" s="2">
        <v>0.87307961000000001</v>
      </c>
      <c r="J102">
        <v>245.13609099999999</v>
      </c>
      <c r="K102">
        <f t="shared" si="22"/>
        <v>247.67103798994566</v>
      </c>
      <c r="L102">
        <f t="shared" si="17"/>
        <v>6.4259562418345952</v>
      </c>
      <c r="M102" s="20">
        <f t="shared" si="18"/>
        <v>1.0693583155715113E-4</v>
      </c>
      <c r="O102" s="2">
        <v>0.85892246999999999</v>
      </c>
      <c r="P102">
        <v>293.65314499999999</v>
      </c>
      <c r="Q102">
        <f t="shared" si="23"/>
        <v>291.68784635628515</v>
      </c>
      <c r="R102">
        <f t="shared" si="19"/>
        <v>3.8623987589874118</v>
      </c>
      <c r="S102" s="20">
        <f t="shared" si="20"/>
        <v>4.479069445103234E-5</v>
      </c>
    </row>
    <row r="103" spans="3:19" x14ac:dyDescent="0.25">
      <c r="C103" s="2">
        <v>0.87946818999999998</v>
      </c>
      <c r="D103">
        <v>213.823272</v>
      </c>
      <c r="E103">
        <f t="shared" si="21"/>
        <v>209.79624040236831</v>
      </c>
      <c r="F103">
        <f t="shared" si="15"/>
        <v>16.216983488324047</v>
      </c>
      <c r="G103" s="20">
        <f t="shared" si="16"/>
        <v>3.5469913759486924E-4</v>
      </c>
      <c r="I103" s="2">
        <v>0.87404329000000003</v>
      </c>
      <c r="J103">
        <v>247.77212900000001</v>
      </c>
      <c r="K103">
        <f t="shared" si="22"/>
        <v>250.03941074697818</v>
      </c>
      <c r="L103">
        <f t="shared" si="17"/>
        <v>5.1405665201803847</v>
      </c>
      <c r="M103" s="20">
        <f t="shared" si="18"/>
        <v>8.3734817533665055E-5</v>
      </c>
      <c r="O103" s="2">
        <v>0.85982057999999995</v>
      </c>
      <c r="P103">
        <v>295.88595700000002</v>
      </c>
      <c r="Q103">
        <f t="shared" si="23"/>
        <v>294.06065871906753</v>
      </c>
      <c r="R103">
        <f t="shared" si="19"/>
        <v>3.3317138143750893</v>
      </c>
      <c r="S103" s="20">
        <f t="shared" si="20"/>
        <v>3.8055635807666763E-5</v>
      </c>
    </row>
    <row r="104" spans="3:19" x14ac:dyDescent="0.25">
      <c r="C104" s="2">
        <v>0.88067333999999997</v>
      </c>
      <c r="D104">
        <v>216.04935499999999</v>
      </c>
      <c r="E104">
        <f t="shared" si="21"/>
        <v>212.49826044096608</v>
      </c>
      <c r="F104">
        <f t="shared" si="15"/>
        <v>12.610272567200264</v>
      </c>
      <c r="G104" s="20">
        <f t="shared" si="16"/>
        <v>2.701584311546067E-4</v>
      </c>
      <c r="I104" s="2">
        <v>0.87500646000000004</v>
      </c>
      <c r="J104">
        <v>250.31933599999999</v>
      </c>
      <c r="K104">
        <f t="shared" si="22"/>
        <v>252.52965377191492</v>
      </c>
      <c r="L104">
        <f t="shared" si="17"/>
        <v>4.8855046528429806</v>
      </c>
      <c r="M104" s="20">
        <f t="shared" si="18"/>
        <v>7.7968761372004813E-5</v>
      </c>
      <c r="O104" s="2">
        <v>0.86050972999999997</v>
      </c>
      <c r="P104">
        <v>298.066731</v>
      </c>
      <c r="Q104">
        <f t="shared" si="23"/>
        <v>295.95894541632828</v>
      </c>
      <c r="R104">
        <f t="shared" si="19"/>
        <v>4.4427600667343654</v>
      </c>
      <c r="S104" s="20">
        <f t="shared" si="20"/>
        <v>5.0006429941498855E-5</v>
      </c>
    </row>
    <row r="105" spans="3:19" x14ac:dyDescent="0.25">
      <c r="C105" s="2">
        <v>0.88196551999999995</v>
      </c>
      <c r="D105">
        <v>218.59141399999999</v>
      </c>
      <c r="E105">
        <f t="shared" si="21"/>
        <v>215.59691266369893</v>
      </c>
      <c r="F105">
        <f t="shared" si="15"/>
        <v>8.9670382531088091</v>
      </c>
      <c r="G105" s="20">
        <f t="shared" si="16"/>
        <v>1.8766480144493921E-4</v>
      </c>
      <c r="I105" s="2">
        <v>0.87594300000000003</v>
      </c>
      <c r="J105">
        <v>252.94754900000001</v>
      </c>
      <c r="K105">
        <f t="shared" si="22"/>
        <v>255.07398419713698</v>
      </c>
      <c r="L105">
        <f t="shared" si="17"/>
        <v>4.5217266476229474</v>
      </c>
      <c r="M105" s="20">
        <f t="shared" si="18"/>
        <v>7.0671344424030964E-5</v>
      </c>
      <c r="O105" s="2">
        <v>0.86098803999999995</v>
      </c>
      <c r="P105">
        <v>299.69882899999999</v>
      </c>
      <c r="Q105">
        <f t="shared" si="23"/>
        <v>297.31722429867136</v>
      </c>
      <c r="R105">
        <f t="shared" si="19"/>
        <v>5.6720409533906162</v>
      </c>
      <c r="S105" s="20">
        <f t="shared" si="20"/>
        <v>6.3149405413727533E-5</v>
      </c>
    </row>
    <row r="106" spans="3:19" x14ac:dyDescent="0.25">
      <c r="C106" s="2">
        <v>0.88304015999999996</v>
      </c>
      <c r="D106">
        <v>220.73808299999999</v>
      </c>
      <c r="E106">
        <f t="shared" si="21"/>
        <v>218.34114964642583</v>
      </c>
      <c r="F106">
        <f t="shared" si="15"/>
        <v>5.7452895014762477</v>
      </c>
      <c r="G106" s="20">
        <f t="shared" si="16"/>
        <v>1.1791183122076049E-4</v>
      </c>
      <c r="I106" s="2">
        <v>0.87669847000000001</v>
      </c>
      <c r="J106">
        <v>255.86323999999999</v>
      </c>
      <c r="K106">
        <f t="shared" si="22"/>
        <v>257.21800537312612</v>
      </c>
      <c r="L106">
        <f t="shared" si="17"/>
        <v>1.8353892162215761</v>
      </c>
      <c r="M106" s="20">
        <f t="shared" si="18"/>
        <v>2.80357633577074E-5</v>
      </c>
    </row>
    <row r="107" spans="3:19" x14ac:dyDescent="0.25">
      <c r="C107" s="2">
        <v>0.88384952999999999</v>
      </c>
      <c r="D107">
        <v>222.93245099999999</v>
      </c>
      <c r="E107">
        <f t="shared" si="21"/>
        <v>220.51277729094892</v>
      </c>
      <c r="F107">
        <f t="shared" si="15"/>
        <v>5.8548208582729524</v>
      </c>
      <c r="G107" s="20">
        <f t="shared" si="16"/>
        <v>1.1780589679650494E-4</v>
      </c>
      <c r="I107" s="2">
        <v>0.87758077999999995</v>
      </c>
      <c r="J107">
        <v>258.48482100000001</v>
      </c>
      <c r="K107">
        <f t="shared" si="22"/>
        <v>259.82915718335704</v>
      </c>
      <c r="L107">
        <f t="shared" si="17"/>
        <v>1.8072397738829444</v>
      </c>
      <c r="M107" s="20">
        <f t="shared" si="18"/>
        <v>2.7048655696860736E-5</v>
      </c>
    </row>
    <row r="108" spans="3:19" x14ac:dyDescent="0.25">
      <c r="C108" s="2">
        <v>0.88462145000000003</v>
      </c>
      <c r="D108">
        <v>225.20872600000001</v>
      </c>
      <c r="E108">
        <f t="shared" si="21"/>
        <v>222.67084251396781</v>
      </c>
      <c r="F108">
        <f t="shared" si="15"/>
        <v>6.4408525886749528</v>
      </c>
      <c r="G108" s="20">
        <f t="shared" si="16"/>
        <v>1.2699099675774926E-4</v>
      </c>
      <c r="I108" s="2">
        <v>0.87819060000000004</v>
      </c>
      <c r="J108">
        <v>260.84310900000003</v>
      </c>
      <c r="K108">
        <f t="shared" si="22"/>
        <v>261.70333575082077</v>
      </c>
      <c r="L108">
        <f t="shared" si="17"/>
        <v>0.73999006282761315</v>
      </c>
      <c r="M108" s="20">
        <f t="shared" si="18"/>
        <v>1.0875948735358997E-5</v>
      </c>
    </row>
    <row r="109" spans="3:19" x14ac:dyDescent="0.25">
      <c r="C109" s="2">
        <v>0.88558334999999999</v>
      </c>
      <c r="D109">
        <v>227.53828300000001</v>
      </c>
      <c r="E109">
        <f t="shared" si="21"/>
        <v>225.48275181887354</v>
      </c>
      <c r="F109">
        <f t="shared" si="15"/>
        <v>4.2252084365831752</v>
      </c>
      <c r="G109" s="20">
        <f t="shared" si="16"/>
        <v>8.1609212129738211E-5</v>
      </c>
      <c r="I109" s="2">
        <v>0.87870614999999996</v>
      </c>
      <c r="J109">
        <v>263.24450899999999</v>
      </c>
      <c r="K109">
        <f t="shared" si="22"/>
        <v>263.33318530329461</v>
      </c>
      <c r="L109">
        <f t="shared" si="17"/>
        <v>7.8634867659992877E-3</v>
      </c>
      <c r="M109" s="20">
        <f t="shared" si="18"/>
        <v>1.1347404023355783E-7</v>
      </c>
    </row>
    <row r="110" spans="3:19" x14ac:dyDescent="0.25">
      <c r="C110" s="2">
        <v>0.88654591999999999</v>
      </c>
      <c r="D110">
        <v>229.98492899999999</v>
      </c>
      <c r="E110">
        <f t="shared" si="21"/>
        <v>228.43753776304769</v>
      </c>
      <c r="F110">
        <f t="shared" si="15"/>
        <v>2.394419640196793</v>
      </c>
      <c r="G110" s="20">
        <f t="shared" si="16"/>
        <v>4.5269063609473073E-5</v>
      </c>
      <c r="I110" s="2">
        <v>0.87947114999999998</v>
      </c>
      <c r="J110">
        <v>265.62641500000001</v>
      </c>
      <c r="K110">
        <f t="shared" si="22"/>
        <v>265.83003749562653</v>
      </c>
      <c r="L110">
        <f t="shared" si="17"/>
        <v>4.1462120725171622E-2</v>
      </c>
      <c r="M110" s="20">
        <f t="shared" si="18"/>
        <v>5.876368066721469E-7</v>
      </c>
    </row>
    <row r="111" spans="3:19" x14ac:dyDescent="0.25">
      <c r="C111" s="2">
        <v>0.8875092</v>
      </c>
      <c r="D111">
        <v>232.551523</v>
      </c>
      <c r="E111">
        <f t="shared" si="21"/>
        <v>231.5404965435599</v>
      </c>
      <c r="F111">
        <f t="shared" si="15"/>
        <v>1.0221744956218384</v>
      </c>
      <c r="G111" s="20">
        <f t="shared" si="16"/>
        <v>1.890108192189176E-5</v>
      </c>
      <c r="I111" s="2">
        <v>0.88006591999999995</v>
      </c>
      <c r="J111">
        <v>268.03432400000003</v>
      </c>
      <c r="K111">
        <f t="shared" si="22"/>
        <v>267.83741921012074</v>
      </c>
      <c r="L111">
        <f t="shared" si="17"/>
        <v>3.8771496277404872E-2</v>
      </c>
      <c r="M111" s="20">
        <f t="shared" si="18"/>
        <v>5.3967429960961463E-7</v>
      </c>
    </row>
    <row r="112" spans="3:19" x14ac:dyDescent="0.25">
      <c r="C112" s="2">
        <v>0.88828112999999997</v>
      </c>
      <c r="D112">
        <v>234.830656</v>
      </c>
      <c r="E112">
        <f t="shared" si="21"/>
        <v>234.13569138061519</v>
      </c>
      <c r="F112">
        <f t="shared" si="15"/>
        <v>0.48297582219668711</v>
      </c>
      <c r="G112" s="20">
        <f t="shared" si="16"/>
        <v>8.7582191472984999E-6</v>
      </c>
      <c r="I112" s="2">
        <v>0.88071215000000003</v>
      </c>
      <c r="J112">
        <v>270.44139899999999</v>
      </c>
      <c r="K112">
        <f t="shared" si="22"/>
        <v>270.08553704714063</v>
      </c>
      <c r="L112">
        <f t="shared" si="17"/>
        <v>0.12663772949287502</v>
      </c>
      <c r="M112" s="20">
        <f t="shared" si="18"/>
        <v>1.7314771619811787E-6</v>
      </c>
    </row>
    <row r="113" spans="3:13" x14ac:dyDescent="0.25">
      <c r="C113" s="2">
        <v>0.88895226000000005</v>
      </c>
      <c r="D113">
        <v>237.22008099999999</v>
      </c>
      <c r="E113">
        <f t="shared" si="21"/>
        <v>236.47254876014716</v>
      </c>
      <c r="F113">
        <f t="shared" si="15"/>
        <v>0.5588044496193898</v>
      </c>
      <c r="G113" s="20">
        <f t="shared" si="16"/>
        <v>9.9301762290326348E-6</v>
      </c>
      <c r="I113" s="2">
        <v>0.88116843</v>
      </c>
      <c r="J113">
        <v>273.16044599999998</v>
      </c>
      <c r="K113">
        <f t="shared" si="22"/>
        <v>271.715681083459</v>
      </c>
      <c r="L113">
        <f t="shared" si="17"/>
        <v>2.0873456640676524</v>
      </c>
      <c r="M113" s="20">
        <f t="shared" si="18"/>
        <v>2.797426907110191E-5</v>
      </c>
    </row>
    <row r="114" spans="3:13" x14ac:dyDescent="0.25">
      <c r="C114" s="2">
        <v>0.88985179000000003</v>
      </c>
      <c r="D114">
        <v>239.69752299999999</v>
      </c>
      <c r="E114">
        <f t="shared" si="21"/>
        <v>239.72494753031259</v>
      </c>
      <c r="F114">
        <f t="shared" si="15"/>
        <v>7.5210486286676217E-4</v>
      </c>
      <c r="G114" s="20">
        <f t="shared" si="16"/>
        <v>1.3090351383739253E-8</v>
      </c>
      <c r="I114" s="2">
        <v>0.88186394000000001</v>
      </c>
      <c r="J114">
        <v>275.75716299999999</v>
      </c>
      <c r="K114">
        <f t="shared" si="22"/>
        <v>274.26997958343952</v>
      </c>
      <c r="L114">
        <f t="shared" si="17"/>
        <v>2.211714514492471</v>
      </c>
      <c r="M114" s="20">
        <f t="shared" si="18"/>
        <v>2.90854282890782E-5</v>
      </c>
    </row>
    <row r="115" spans="3:13" x14ac:dyDescent="0.25">
      <c r="C115" s="2">
        <v>0.89068756999999998</v>
      </c>
      <c r="D115">
        <v>242.08385100000001</v>
      </c>
      <c r="E115">
        <f t="shared" si="21"/>
        <v>242.87307263064633</v>
      </c>
      <c r="F115">
        <f t="shared" si="15"/>
        <v>0.62287078228004267</v>
      </c>
      <c r="G115" s="20">
        <f t="shared" si="16"/>
        <v>1.062836157637475E-5</v>
      </c>
      <c r="I115" s="2">
        <v>0.88249233000000005</v>
      </c>
      <c r="J115">
        <v>278.462039</v>
      </c>
      <c r="K115">
        <f t="shared" si="22"/>
        <v>276.65116958949994</v>
      </c>
      <c r="L115">
        <f t="shared" si="17"/>
        <v>3.2792480218848379</v>
      </c>
      <c r="M115" s="20">
        <f t="shared" si="18"/>
        <v>4.2290446213872312E-5</v>
      </c>
    </row>
    <row r="116" spans="3:13" x14ac:dyDescent="0.25">
      <c r="C116" s="2">
        <v>0.89149372000000005</v>
      </c>
      <c r="D116">
        <v>244.39532</v>
      </c>
      <c r="E116">
        <f t="shared" si="21"/>
        <v>246.02732025935381</v>
      </c>
      <c r="F116">
        <f t="shared" si="15"/>
        <v>2.6634248465309236</v>
      </c>
      <c r="G116" s="20">
        <f t="shared" si="16"/>
        <v>4.4591766418270862E-5</v>
      </c>
      <c r="I116" s="2">
        <v>0.88323949999999996</v>
      </c>
      <c r="J116">
        <v>281.03639600000002</v>
      </c>
      <c r="K116">
        <f t="shared" si="22"/>
        <v>279.57487163952356</v>
      </c>
      <c r="L116">
        <f t="shared" si="17"/>
        <v>2.1360534562661257</v>
      </c>
      <c r="M116" s="20">
        <f t="shared" si="18"/>
        <v>2.7044999773131776E-5</v>
      </c>
    </row>
    <row r="117" spans="3:13" x14ac:dyDescent="0.25">
      <c r="C117" s="2">
        <v>0.89225935000000001</v>
      </c>
      <c r="D117">
        <v>246.88575399999999</v>
      </c>
      <c r="E117">
        <f t="shared" si="21"/>
        <v>249.13209078432314</v>
      </c>
      <c r="F117">
        <f t="shared" si="15"/>
        <v>5.0460289486032615</v>
      </c>
      <c r="G117" s="20">
        <f t="shared" si="16"/>
        <v>8.2786148163221671E-5</v>
      </c>
      <c r="I117" s="2">
        <v>0.88395164000000004</v>
      </c>
      <c r="J117">
        <v>283.64660700000002</v>
      </c>
      <c r="K117">
        <f t="shared" si="22"/>
        <v>282.45663358035392</v>
      </c>
      <c r="L117">
        <f t="shared" si="17"/>
        <v>1.416036739464219</v>
      </c>
      <c r="M117" s="20">
        <f t="shared" si="18"/>
        <v>1.7600270219312456E-5</v>
      </c>
    </row>
    <row r="118" spans="3:13" x14ac:dyDescent="0.25">
      <c r="C118" s="2">
        <v>0.89291624000000003</v>
      </c>
      <c r="D118">
        <v>249.10534000000001</v>
      </c>
      <c r="E118">
        <f t="shared" si="21"/>
        <v>251.88193860170463</v>
      </c>
      <c r="F118">
        <f t="shared" si="15"/>
        <v>7.7094997949880524</v>
      </c>
      <c r="G118" s="20">
        <f t="shared" si="16"/>
        <v>1.2423962339640814E-4</v>
      </c>
      <c r="I118" s="2">
        <v>0.88440291999999998</v>
      </c>
      <c r="J118">
        <v>286.07355200000001</v>
      </c>
      <c r="K118">
        <f t="shared" si="22"/>
        <v>284.33159710152034</v>
      </c>
      <c r="L118">
        <f t="shared" si="17"/>
        <v>3.0344068683372898</v>
      </c>
      <c r="M118" s="20">
        <f t="shared" si="18"/>
        <v>3.7078178934129652E-5</v>
      </c>
    </row>
    <row r="119" spans="3:13" x14ac:dyDescent="0.25">
      <c r="C119" s="2">
        <v>0.89331179000000005</v>
      </c>
      <c r="D119">
        <v>251.88997499999999</v>
      </c>
      <c r="E119">
        <f t="shared" si="21"/>
        <v>253.57655581276967</v>
      </c>
      <c r="F119">
        <f t="shared" si="15"/>
        <v>2.8445548380028232</v>
      </c>
      <c r="G119" s="20">
        <f t="shared" si="16"/>
        <v>4.4832457350843666E-5</v>
      </c>
      <c r="I119" s="2">
        <v>0.88490367000000003</v>
      </c>
      <c r="J119">
        <v>288.83035000000001</v>
      </c>
      <c r="K119">
        <f t="shared" si="22"/>
        <v>286.45696396014267</v>
      </c>
      <c r="L119">
        <f t="shared" si="17"/>
        <v>5.6329612941896929</v>
      </c>
      <c r="M119" s="20">
        <f t="shared" si="18"/>
        <v>6.7522904317469901E-5</v>
      </c>
    </row>
    <row r="120" spans="3:13" x14ac:dyDescent="0.25">
      <c r="C120" s="2">
        <v>0.89408586000000001</v>
      </c>
      <c r="D120">
        <v>254.535563</v>
      </c>
      <c r="E120">
        <f t="shared" si="21"/>
        <v>256.97806542415879</v>
      </c>
      <c r="F120">
        <f t="shared" si="15"/>
        <v>5.9658180920215615</v>
      </c>
      <c r="G120" s="20">
        <f t="shared" si="16"/>
        <v>9.2081644790637294E-5</v>
      </c>
      <c r="I120" s="2">
        <v>0.88541095999999997</v>
      </c>
      <c r="J120">
        <v>291.26277599999997</v>
      </c>
      <c r="K120">
        <f t="shared" si="22"/>
        <v>288.65870516494073</v>
      </c>
      <c r="L120">
        <f t="shared" si="17"/>
        <v>6.7811849140061629</v>
      </c>
      <c r="M120" s="20">
        <f t="shared" si="18"/>
        <v>7.9934749506726686E-5</v>
      </c>
    </row>
    <row r="121" spans="3:13" x14ac:dyDescent="0.25">
      <c r="C121" s="2">
        <v>0.89477357000000002</v>
      </c>
      <c r="D121">
        <v>257.500225</v>
      </c>
      <c r="E121">
        <f t="shared" si="21"/>
        <v>260.09562154128844</v>
      </c>
      <c r="F121">
        <f t="shared" si="15"/>
        <v>6.7360832065319824</v>
      </c>
      <c r="G121" s="20">
        <f t="shared" si="16"/>
        <v>1.0159029404847231E-4</v>
      </c>
      <c r="I121" s="2">
        <v>0.88596774</v>
      </c>
      <c r="J121">
        <v>293.55804000000001</v>
      </c>
      <c r="K121">
        <f t="shared" si="22"/>
        <v>291.13213673249015</v>
      </c>
      <c r="L121">
        <f t="shared" si="17"/>
        <v>5.8850066633149787</v>
      </c>
      <c r="M121" s="20">
        <f t="shared" si="18"/>
        <v>6.8290296786639262E-5</v>
      </c>
    </row>
    <row r="122" spans="3:13" x14ac:dyDescent="0.25">
      <c r="C122" s="2">
        <v>0.89525432999999999</v>
      </c>
      <c r="D122">
        <v>259.76978200000002</v>
      </c>
      <c r="E122">
        <f t="shared" si="21"/>
        <v>262.32887177094642</v>
      </c>
      <c r="F122">
        <f t="shared" si="15"/>
        <v>6.5489404557624988</v>
      </c>
      <c r="G122" s="20">
        <f t="shared" si="16"/>
        <v>9.7049607199201589E-5</v>
      </c>
      <c r="I122" s="2">
        <v>0.88618445000000001</v>
      </c>
      <c r="J122">
        <v>295.92806200000001</v>
      </c>
      <c r="K122">
        <f t="shared" si="22"/>
        <v>292.1110664089141</v>
      </c>
      <c r="L122">
        <f t="shared" si="17"/>
        <v>14.569455342369299</v>
      </c>
      <c r="M122" s="20">
        <f t="shared" si="18"/>
        <v>1.6636846768373556E-4</v>
      </c>
    </row>
    <row r="123" spans="3:13" x14ac:dyDescent="0.25">
      <c r="C123" s="2">
        <v>0.89570088000000003</v>
      </c>
      <c r="D123">
        <v>261.63004699999999</v>
      </c>
      <c r="E123">
        <f t="shared" si="21"/>
        <v>264.44314135113564</v>
      </c>
      <c r="F123">
        <f t="shared" si="15"/>
        <v>7.9134998283912834</v>
      </c>
      <c r="G123" s="20">
        <f t="shared" si="16"/>
        <v>1.1560945632013013E-4</v>
      </c>
      <c r="I123" s="2">
        <v>0.88654644999999999</v>
      </c>
      <c r="J123">
        <v>298.1728</v>
      </c>
      <c r="K123">
        <f t="shared" si="22"/>
        <v>293.76670422957062</v>
      </c>
      <c r="L123">
        <f t="shared" si="17"/>
        <v>19.413679938195621</v>
      </c>
      <c r="M123" s="20">
        <f t="shared" si="18"/>
        <v>2.1835936274584508E-4</v>
      </c>
    </row>
    <row r="124" spans="3:13" x14ac:dyDescent="0.25">
      <c r="C124" s="2">
        <v>0.89603551999999997</v>
      </c>
      <c r="D124">
        <v>263.63881900000001</v>
      </c>
      <c r="E124">
        <f t="shared" si="21"/>
        <v>266.05286327414063</v>
      </c>
      <c r="F124">
        <f t="shared" si="15"/>
        <v>5.8276097575111221</v>
      </c>
      <c r="G124" s="20">
        <f t="shared" si="16"/>
        <v>8.3843953181683706E-5</v>
      </c>
      <c r="I124" s="2">
        <v>0.88690038000000004</v>
      </c>
      <c r="J124">
        <v>300.14429100000001</v>
      </c>
      <c r="K124">
        <f t="shared" si="22"/>
        <v>295.41022479464021</v>
      </c>
      <c r="L124">
        <f t="shared" si="17"/>
        <v>22.41138283672969</v>
      </c>
      <c r="M124" s="20">
        <f t="shared" si="18"/>
        <v>2.4877599971749923E-4</v>
      </c>
    </row>
    <row r="125" spans="3:13" x14ac:dyDescent="0.25">
      <c r="C125" s="2">
        <v>0.89660021000000001</v>
      </c>
      <c r="D125">
        <v>265.84566799999999</v>
      </c>
      <c r="E125">
        <f t="shared" si="21"/>
        <v>268.81853460778524</v>
      </c>
      <c r="F125">
        <f t="shared" si="15"/>
        <v>8.8379358676845765</v>
      </c>
      <c r="G125" s="20">
        <f t="shared" si="16"/>
        <v>1.2505229607231256E-4</v>
      </c>
    </row>
    <row r="126" spans="3:13" x14ac:dyDescent="0.25">
      <c r="C126" s="2">
        <v>0.89693442000000001</v>
      </c>
      <c r="D126">
        <v>268.02435100000002</v>
      </c>
      <c r="E126">
        <f t="shared" si="21"/>
        <v>270.48464731643816</v>
      </c>
      <c r="F126">
        <f t="shared" si="15"/>
        <v>6.0530579646790414</v>
      </c>
      <c r="G126" s="20">
        <f t="shared" si="16"/>
        <v>8.4260945218843865E-5</v>
      </c>
    </row>
    <row r="127" spans="3:13" x14ac:dyDescent="0.25">
      <c r="C127" s="2">
        <v>0.89730098999999997</v>
      </c>
      <c r="D127">
        <v>270.38167399999998</v>
      </c>
      <c r="E127">
        <f t="shared" si="21"/>
        <v>272.33714733548624</v>
      </c>
      <c r="F127">
        <f t="shared" si="15"/>
        <v>3.8238759657977615</v>
      </c>
      <c r="G127" s="20">
        <f t="shared" si="16"/>
        <v>5.2305732887231156E-5</v>
      </c>
    </row>
    <row r="128" spans="3:13" x14ac:dyDescent="0.25">
      <c r="C128" s="2">
        <v>0.89779653999999998</v>
      </c>
      <c r="D128">
        <v>272.916831</v>
      </c>
      <c r="E128">
        <f t="shared" si="21"/>
        <v>274.88319051695333</v>
      </c>
      <c r="F128">
        <f t="shared" si="15"/>
        <v>3.8665697499129426</v>
      </c>
      <c r="G128" s="20">
        <f t="shared" si="16"/>
        <v>5.1911694979515172E-5</v>
      </c>
    </row>
    <row r="129" spans="3:7" x14ac:dyDescent="0.25">
      <c r="C129" s="2">
        <v>0.89817451999999998</v>
      </c>
      <c r="D129">
        <v>274.95921099999998</v>
      </c>
      <c r="E129">
        <f t="shared" si="21"/>
        <v>276.85744329440996</v>
      </c>
      <c r="F129">
        <f t="shared" si="15"/>
        <v>3.603285843540974</v>
      </c>
      <c r="G129" s="20">
        <f t="shared" si="16"/>
        <v>4.7660892381119399E-5</v>
      </c>
    </row>
    <row r="130" spans="3:7" x14ac:dyDescent="0.25">
      <c r="C130" s="2">
        <v>0.89868323999999999</v>
      </c>
      <c r="D130">
        <v>277.48129899999998</v>
      </c>
      <c r="E130">
        <f t="shared" si="21"/>
        <v>279.55862845193337</v>
      </c>
      <c r="F130">
        <f t="shared" si="15"/>
        <v>4.3152976518698969</v>
      </c>
      <c r="G130" s="20">
        <f t="shared" si="16"/>
        <v>5.6045831799885151E-5</v>
      </c>
    </row>
    <row r="131" spans="3:7" x14ac:dyDescent="0.25">
      <c r="C131" s="2">
        <v>0.89906275999999996</v>
      </c>
      <c r="D131">
        <v>279.787823</v>
      </c>
      <c r="E131">
        <f t="shared" ref="E131:E140" si="24">$X$6+$X$2*(1+TANH($X$3*(C131/F$1)-$X$4))+D$1^2*$X$5/((-$X$7*(C131/E$1-1)^$X$8+1))</f>
        <v>281.6066733594015</v>
      </c>
      <c r="F131">
        <f t="shared" si="15"/>
        <v>3.3082166298949462</v>
      </c>
      <c r="G131" s="20">
        <f t="shared" si="16"/>
        <v>4.2260664570581981E-5</v>
      </c>
    </row>
    <row r="132" spans="3:7" x14ac:dyDescent="0.25">
      <c r="C132" s="2">
        <v>0.89951879999999995</v>
      </c>
      <c r="D132">
        <v>282.10382399999997</v>
      </c>
      <c r="E132">
        <f t="shared" si="24"/>
        <v>284.10473551051666</v>
      </c>
      <c r="F132">
        <f t="shared" ref="F132:F140" si="25">(E132-D132)^2</f>
        <v>4.0036468729181705</v>
      </c>
      <c r="G132" s="20">
        <f t="shared" ref="G132:G140" si="26">((E132-D132)/D132)^2</f>
        <v>5.0308088792715442E-5</v>
      </c>
    </row>
    <row r="133" spans="3:7" x14ac:dyDescent="0.25">
      <c r="C133" s="2">
        <v>0.89992161999999998</v>
      </c>
      <c r="D133">
        <v>284.79365899999999</v>
      </c>
      <c r="E133">
        <f t="shared" si="24"/>
        <v>286.34484321143208</v>
      </c>
      <c r="F133">
        <f t="shared" si="25"/>
        <v>2.4061724577961856</v>
      </c>
      <c r="G133" s="20">
        <f t="shared" si="26"/>
        <v>2.9666486917410868E-5</v>
      </c>
    </row>
    <row r="134" spans="3:7" x14ac:dyDescent="0.25">
      <c r="C134" s="2">
        <v>0.89995053000000003</v>
      </c>
      <c r="D134">
        <v>286.81245100000001</v>
      </c>
      <c r="E134">
        <f t="shared" si="24"/>
        <v>286.50682152467709</v>
      </c>
      <c r="F134">
        <f t="shared" si="25"/>
        <v>9.3409376186161366E-2</v>
      </c>
      <c r="G134" s="20">
        <f t="shared" si="26"/>
        <v>1.1355191690183861E-6</v>
      </c>
    </row>
    <row r="135" spans="3:7" x14ac:dyDescent="0.25">
      <c r="C135" s="2">
        <v>0.90035788000000005</v>
      </c>
      <c r="D135">
        <v>289.34889900000002</v>
      </c>
      <c r="E135">
        <f t="shared" si="24"/>
        <v>288.80629030212174</v>
      </c>
      <c r="F135">
        <f t="shared" si="25"/>
        <v>0.29442419901316164</v>
      </c>
      <c r="G135" s="20">
        <f t="shared" si="26"/>
        <v>3.5166555648321733E-6</v>
      </c>
    </row>
    <row r="136" spans="3:7" x14ac:dyDescent="0.25">
      <c r="C136" s="2">
        <v>0.90057275000000003</v>
      </c>
      <c r="D136">
        <v>291.40444200000002</v>
      </c>
      <c r="E136">
        <f t="shared" si="24"/>
        <v>290.03208842137172</v>
      </c>
      <c r="F136">
        <f t="shared" si="25"/>
        <v>1.8833543447738805</v>
      </c>
      <c r="G136" s="20">
        <f t="shared" si="26"/>
        <v>2.2178884693315398E-5</v>
      </c>
    </row>
    <row r="137" spans="3:7" x14ac:dyDescent="0.25">
      <c r="C137" s="2">
        <v>0.90093767999999996</v>
      </c>
      <c r="D137">
        <v>293.47891499999997</v>
      </c>
      <c r="E137">
        <f t="shared" si="24"/>
        <v>292.13423161826461</v>
      </c>
      <c r="F137">
        <f t="shared" si="25"/>
        <v>1.8081733971152572</v>
      </c>
      <c r="G137" s="20">
        <f t="shared" si="26"/>
        <v>2.0993568463495474E-5</v>
      </c>
    </row>
    <row r="138" spans="3:7" x14ac:dyDescent="0.25">
      <c r="C138" s="2">
        <v>0.90113909999999997</v>
      </c>
      <c r="D138">
        <v>295.64365099999998</v>
      </c>
      <c r="E138">
        <f t="shared" si="24"/>
        <v>293.30538176660821</v>
      </c>
      <c r="F138">
        <f t="shared" si="25"/>
        <v>5.4675030078265374</v>
      </c>
      <c r="G138" s="20">
        <f t="shared" si="26"/>
        <v>6.2553543564703877E-5</v>
      </c>
    </row>
    <row r="139" spans="3:7" x14ac:dyDescent="0.25">
      <c r="C139" s="2">
        <v>0.90144206999999998</v>
      </c>
      <c r="D139">
        <v>297.67864500000002</v>
      </c>
      <c r="E139">
        <f t="shared" si="24"/>
        <v>295.08151065744426</v>
      </c>
      <c r="F139">
        <f t="shared" si="25"/>
        <v>6.7451067932825506</v>
      </c>
      <c r="G139" s="20">
        <f t="shared" si="26"/>
        <v>7.611906934014465E-5</v>
      </c>
    </row>
    <row r="140" spans="3:7" x14ac:dyDescent="0.25">
      <c r="C140" s="2">
        <v>0.90174504</v>
      </c>
      <c r="D140">
        <v>299.713639</v>
      </c>
      <c r="E140">
        <f t="shared" si="24"/>
        <v>296.87499771921227</v>
      </c>
      <c r="F140">
        <f t="shared" si="25"/>
        <v>8.0578843209921835</v>
      </c>
      <c r="G140" s="20">
        <f t="shared" si="26"/>
        <v>8.9703216296960274E-5</v>
      </c>
    </row>
  </sheetData>
  <pageMargins left="0.7" right="0.7" top="0.78740157499999996" bottom="0.78740157499999996"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77893-8F96-F042-B7DB-DBF112FF9584}">
  <dimension ref="A1:BK109"/>
  <sheetViews>
    <sheetView topLeftCell="AO1" zoomScaleNormal="100" workbookViewId="0">
      <selection activeCell="BF7" sqref="BF7"/>
    </sheetView>
  </sheetViews>
  <sheetFormatPr baseColWidth="10" defaultRowHeight="15.75" x14ac:dyDescent="0.25"/>
  <cols>
    <col min="3" max="3" width="10.875" style="2"/>
    <col min="6" max="7" width="16.625" customWidth="1"/>
    <col min="8" max="8" width="6.375" customWidth="1"/>
    <col min="9" max="9" width="10.875" style="2"/>
    <col min="12" max="13" width="16.625" customWidth="1"/>
    <col min="14" max="14" width="5.625" customWidth="1"/>
    <col min="15" max="15" width="10.875" style="2"/>
    <col min="18" max="19" width="16.625" customWidth="1"/>
    <col min="20" max="20" width="6.375" customWidth="1"/>
    <col min="21" max="21" width="10.875" style="2"/>
    <col min="24" max="25" width="16.625" customWidth="1"/>
    <col min="26" max="26" width="5.625" customWidth="1"/>
    <col min="27" max="27" width="10.875" style="2"/>
    <col min="30" max="31" width="16.625" customWidth="1"/>
    <col min="32" max="32" width="5.625" customWidth="1"/>
    <col min="33" max="33" width="10.875" style="2"/>
    <col min="36" max="37" width="16.625" customWidth="1"/>
    <col min="39" max="39" width="13.875" customWidth="1"/>
  </cols>
  <sheetData>
    <row r="1" spans="1:63" x14ac:dyDescent="0.25">
      <c r="A1" t="s">
        <v>20</v>
      </c>
      <c r="C1" t="s">
        <v>8</v>
      </c>
      <c r="D1">
        <v>0.2</v>
      </c>
      <c r="E1">
        <v>0.3</v>
      </c>
      <c r="F1">
        <f>_xlfn.XLOOKUP(D3+20,D3:D150,C3:C150,,-1,1)-AP9</f>
        <v>0.66023976350365632</v>
      </c>
      <c r="I1" t="s">
        <v>1</v>
      </c>
      <c r="J1">
        <v>0.3</v>
      </c>
      <c r="K1">
        <v>0.3</v>
      </c>
      <c r="L1">
        <f>_xlfn.XLOOKUP(J3+20,J3:J150,I3:I150,,-1,1)-AP10</f>
        <v>0.74886642563178774</v>
      </c>
      <c r="O1" t="s">
        <v>15</v>
      </c>
      <c r="P1">
        <v>0.35</v>
      </c>
      <c r="Q1">
        <v>0.3</v>
      </c>
      <c r="R1">
        <f>_xlfn.XLOOKUP(P3+20,P3:P150,O3:O150,,-1,1)-AP11</f>
        <v>0.66588975620249813</v>
      </c>
      <c r="U1" t="s">
        <v>2</v>
      </c>
      <c r="V1">
        <v>0.4</v>
      </c>
      <c r="W1">
        <v>0.3</v>
      </c>
      <c r="X1">
        <f>_xlfn.XLOOKUP(V3+20,V3:V150,U3:U150,,-1,1)-AP12</f>
        <v>0.64115343491511645</v>
      </c>
      <c r="AA1" t="s">
        <v>16</v>
      </c>
      <c r="AB1">
        <v>0.45</v>
      </c>
      <c r="AC1">
        <v>0.3</v>
      </c>
      <c r="AD1">
        <f>_xlfn.XLOOKUP(AB3+20,AB3:AB150,AA3:AA150,,-1,1)-AP13</f>
        <v>0.62106923937396163</v>
      </c>
      <c r="AG1" t="s">
        <v>3</v>
      </c>
      <c r="AH1">
        <v>0.5</v>
      </c>
      <c r="AI1">
        <v>0.3</v>
      </c>
      <c r="AJ1">
        <f>_xlfn.XLOOKUP(AH3+20,AH3:AH150,AG3:AG150,,-1,1)-AP14</f>
        <v>0.60487757749277049</v>
      </c>
      <c r="AO1" t="s">
        <v>41</v>
      </c>
    </row>
    <row r="2" spans="1:63"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T2" s="1"/>
      <c r="U2" s="3" t="s">
        <v>4</v>
      </c>
      <c r="V2" s="1" t="s">
        <v>5</v>
      </c>
      <c r="W2" s="1" t="s">
        <v>36</v>
      </c>
      <c r="X2" s="1" t="s">
        <v>37</v>
      </c>
      <c r="Y2" s="21" t="s">
        <v>134</v>
      </c>
      <c r="Z2" s="1"/>
      <c r="AA2" s="3" t="s">
        <v>4</v>
      </c>
      <c r="AB2" s="1" t="s">
        <v>5</v>
      </c>
      <c r="AC2" s="1" t="s">
        <v>36</v>
      </c>
      <c r="AD2" s="1" t="s">
        <v>37</v>
      </c>
      <c r="AE2" s="21" t="s">
        <v>134</v>
      </c>
      <c r="AF2" s="1"/>
      <c r="AG2" s="3" t="s">
        <v>4</v>
      </c>
      <c r="AH2" s="1" t="s">
        <v>5</v>
      </c>
      <c r="AI2" s="1" t="s">
        <v>36</v>
      </c>
      <c r="AJ2" s="1" t="s">
        <v>37</v>
      </c>
      <c r="AK2" s="21" t="s">
        <v>134</v>
      </c>
      <c r="AO2" t="s">
        <v>32</v>
      </c>
      <c r="AP2">
        <v>299.52578596717757</v>
      </c>
      <c r="BD2" t="s">
        <v>62</v>
      </c>
      <c r="BE2" s="11" t="s">
        <v>61</v>
      </c>
      <c r="BF2" s="12">
        <v>7.73</v>
      </c>
    </row>
    <row r="3" spans="1:63" x14ac:dyDescent="0.25">
      <c r="C3" s="2">
        <v>0.49121050999999999</v>
      </c>
      <c r="D3">
        <v>195.95093900000001</v>
      </c>
      <c r="E3">
        <f t="shared" ref="E3:E34" si="0">$AP$6+$AP$2*(1+TANH($AP$3*(C3/F$1)-$AP$4))+D$1^2*$AP$5/((-$AP$7*(C3/E$1-1)^$AP$8+1))</f>
        <v>194.46604095147867</v>
      </c>
      <c r="F3">
        <f>(E3-D3)^2</f>
        <v>2.2049222145024552</v>
      </c>
      <c r="G3" s="20">
        <f>((E3-D3)/D3)^2</f>
        <v>5.7424678848723177E-5</v>
      </c>
      <c r="I3" s="2">
        <v>0.49003985999999999</v>
      </c>
      <c r="J3">
        <v>221.59890899999999</v>
      </c>
      <c r="K3">
        <f t="shared" ref="K3:K34" si="1">$AP$6+$AP$2*(1+TANH($AP$3*(I3/L$1)-$AP$4))+J$1^2*$AP$5/((-$AP$7*(I3/K$1-1)^$AP$8+1))</f>
        <v>221.47071520901292</v>
      </c>
      <c r="L3">
        <f>(K3-J3)^2</f>
        <v>1.643364804763638E-2</v>
      </c>
      <c r="M3" s="20">
        <f>((K3-J3)/J3)^2</f>
        <v>3.3465610020135317E-7</v>
      </c>
      <c r="O3" s="2">
        <v>0.49050264999999998</v>
      </c>
      <c r="P3">
        <v>239.01114699999999</v>
      </c>
      <c r="Q3">
        <f t="shared" ref="Q3:Q34" si="2">$AP$6+$AP$2*(1+TANH($AP$3*(O3/R$1)-$AP$4))+P$1^2*$AP$5/((-$AP$7*(O3/Q$1-1)^$AP$8+1))</f>
        <v>239.02387971054287</v>
      </c>
      <c r="R3">
        <f>(Q3-P3)^2</f>
        <v>1.621219177687067E-4</v>
      </c>
      <c r="S3" s="20">
        <f>((Q3-P3)/P3)^2</f>
        <v>2.8379544482743415E-9</v>
      </c>
      <c r="U3" s="2">
        <v>0.49248111</v>
      </c>
      <c r="V3">
        <v>257.94774699999999</v>
      </c>
      <c r="W3">
        <f t="shared" ref="W3:W34" si="3">$AP$6+$AP$2*(1+TANH($AP$3*(U3/X$1)-$AP$4))+V$1^2*$AP$5/((-$AP$7*(U3/W$1-1)^$AP$8+1))</f>
        <v>259.27753550797649</v>
      </c>
      <c r="X3">
        <f>(W3-V3)^2</f>
        <v>1.7683374759463724</v>
      </c>
      <c r="Y3" s="20">
        <f>((W3-V3)/V3)^2</f>
        <v>2.6576737875616542E-5</v>
      </c>
      <c r="AA3" s="2">
        <v>0.49129071000000002</v>
      </c>
      <c r="AB3">
        <v>280.71898599999997</v>
      </c>
      <c r="AC3">
        <f t="shared" ref="AC3:AC34" si="4">$AP$6+$AP$2*(1+TANH($AP$3*(AA3/AD$1)-$AP$4))+AB$1^2*$AP$5/((-$AP$7*(AA3/AC$1-1)^$AP$8+1))</f>
        <v>282.23169014695378</v>
      </c>
      <c r="AD3">
        <f>(AC3-AB3)^2</f>
        <v>2.2882738362112494</v>
      </c>
      <c r="AE3" s="20">
        <f>((AC3-AB3)/AB3)^2</f>
        <v>2.9037847628173522E-5</v>
      </c>
      <c r="AG3" s="2">
        <v>0.49080138000000001</v>
      </c>
      <c r="AH3">
        <v>305.612233</v>
      </c>
      <c r="AI3">
        <f t="shared" ref="AI3:AI34" si="5">$AP$6+$AP$2*(1+TANH($AP$3*(AG3/AJ$1)-$AP$4))+AH$1^2*$AP$5/((-$AP$7*(AG3/AI$1-1)^$AP$8+1))</f>
        <v>307.88636798776668</v>
      </c>
      <c r="AJ3">
        <f>(AI3-AH3)^2</f>
        <v>5.1716899425845222</v>
      </c>
      <c r="AK3" s="20">
        <f>((AI3-AH3)/AH3)^2</f>
        <v>5.5372102169121658E-5</v>
      </c>
      <c r="AO3" t="s">
        <v>33</v>
      </c>
      <c r="AP3">
        <v>10.967238936255727</v>
      </c>
      <c r="BD3" t="s">
        <v>63</v>
      </c>
      <c r="BE3" s="11" t="s">
        <v>70</v>
      </c>
      <c r="BF3" s="12">
        <v>44.84</v>
      </c>
    </row>
    <row r="4" spans="1:63" x14ac:dyDescent="0.25">
      <c r="C4" s="2">
        <v>0.49556797000000002</v>
      </c>
      <c r="D4">
        <v>195.995586</v>
      </c>
      <c r="E4">
        <f t="shared" si="0"/>
        <v>194.46605765928263</v>
      </c>
      <c r="F4">
        <f t="shared" ref="F4:F67" si="6">(E4-D4)^2</f>
        <v>2.3394569450576523</v>
      </c>
      <c r="G4" s="20">
        <f t="shared" ref="G4:G67" si="7">((E4-D4)/D4)^2</f>
        <v>6.0900726771861317E-5</v>
      </c>
      <c r="I4" s="2">
        <v>0.49439731999999997</v>
      </c>
      <c r="J4">
        <v>221.64355599999999</v>
      </c>
      <c r="K4">
        <f t="shared" si="1"/>
        <v>221.47071976372419</v>
      </c>
      <c r="L4">
        <f t="shared" ref="L4:L67" si="8">(K4-J4)^2</f>
        <v>2.9872364569983864E-2</v>
      </c>
      <c r="M4" s="20">
        <f t="shared" ref="M4:M67" si="9">((K4-J4)/J4)^2</f>
        <v>6.0807812773956438E-7</v>
      </c>
      <c r="O4" s="2">
        <v>0.49485966999999997</v>
      </c>
      <c r="P4">
        <v>238.99293399999999</v>
      </c>
      <c r="Q4">
        <f t="shared" si="2"/>
        <v>239.02389645524022</v>
      </c>
      <c r="R4">
        <f t="shared" ref="R4:R67" si="10">(Q4-P4)^2</f>
        <v>9.5867363450314322E-4</v>
      </c>
      <c r="S4" s="20">
        <f t="shared" ref="S4:S67" si="11">((Q4-P4)/P4)^2</f>
        <v>1.6784200611129729E-8</v>
      </c>
      <c r="U4" s="2">
        <v>0.49649531000000002</v>
      </c>
      <c r="V4">
        <v>257.99174099999999</v>
      </c>
      <c r="W4">
        <f t="shared" si="3"/>
        <v>259.27756534463748</v>
      </c>
      <c r="X4">
        <f t="shared" ref="X4:X67" si="12">(W4-V4)^2</f>
        <v>1.6533442452624305</v>
      </c>
      <c r="Y4" s="20">
        <f t="shared" ref="Y4:Y67" si="13">((W4-V4)/V4)^2</f>
        <v>2.4840005150336154E-5</v>
      </c>
      <c r="AA4" s="2">
        <v>0.49564795</v>
      </c>
      <c r="AB4">
        <v>280.73220300000003</v>
      </c>
      <c r="AC4">
        <f t="shared" si="4"/>
        <v>282.23174291630011</v>
      </c>
      <c r="AD4">
        <f t="shared" ref="AD4:AD67" si="14">(AC4-AB4)^2</f>
        <v>2.2486199605772503</v>
      </c>
      <c r="AE4" s="20">
        <f t="shared" ref="AE4:AE67" si="15">((AC4-AB4)/AB4)^2</f>
        <v>2.8531959180709589E-5</v>
      </c>
      <c r="AG4" s="2">
        <v>0.49481536999999998</v>
      </c>
      <c r="AH4">
        <v>305.62564700000001</v>
      </c>
      <c r="AI4">
        <f t="shared" si="5"/>
        <v>307.8864431625974</v>
      </c>
      <c r="AJ4">
        <f t="shared" ref="AJ4:AJ67" si="16">(AI4-AH4)^2</f>
        <v>5.1111992888150715</v>
      </c>
      <c r="AK4" s="20">
        <f t="shared" ref="AK4:AK67" si="17">((AI4-AH4)/AH4)^2</f>
        <v>5.4719638926504439E-5</v>
      </c>
      <c r="AO4" t="s">
        <v>34</v>
      </c>
      <c r="AP4">
        <v>15.967238908502974</v>
      </c>
      <c r="BD4" t="s">
        <v>64</v>
      </c>
      <c r="BE4" s="11" t="s">
        <v>65</v>
      </c>
      <c r="BF4" s="12">
        <v>0.33400000000000002</v>
      </c>
    </row>
    <row r="5" spans="1:63" x14ac:dyDescent="0.25">
      <c r="C5" s="2">
        <v>0.49958184999999999</v>
      </c>
      <c r="D5">
        <v>195.99328399999999</v>
      </c>
      <c r="E5">
        <f t="shared" si="0"/>
        <v>194.46607554875101</v>
      </c>
      <c r="F5">
        <f t="shared" si="6"/>
        <v>2.332365653566312</v>
      </c>
      <c r="G5" s="20">
        <f t="shared" si="7"/>
        <v>6.0717552588199585E-5</v>
      </c>
      <c r="I5" s="2">
        <v>0.49875445000000002</v>
      </c>
      <c r="J5">
        <v>221.64105699999999</v>
      </c>
      <c r="K5">
        <f t="shared" si="1"/>
        <v>221.47072548394451</v>
      </c>
      <c r="L5">
        <f t="shared" si="8"/>
        <v>2.9012825361759496E-2</v>
      </c>
      <c r="M5" s="20">
        <f t="shared" si="9"/>
        <v>5.9059477248327316E-7</v>
      </c>
      <c r="O5" s="2">
        <v>0.49887355999999999</v>
      </c>
      <c r="P5">
        <v>238.99063200000001</v>
      </c>
      <c r="Q5">
        <f t="shared" si="2"/>
        <v>239.02391476786539</v>
      </c>
      <c r="R5">
        <f t="shared" si="10"/>
        <v>1.1077426367812433E-3</v>
      </c>
      <c r="S5" s="20">
        <f t="shared" si="11"/>
        <v>1.9394434297265737E-8</v>
      </c>
      <c r="U5" s="2">
        <v>0.50050908999999999</v>
      </c>
      <c r="V5">
        <v>257.973724</v>
      </c>
      <c r="W5">
        <f t="shared" si="3"/>
        <v>259.27760038019761</v>
      </c>
      <c r="X5">
        <f t="shared" si="12"/>
        <v>1.7000936148372157</v>
      </c>
      <c r="Y5" s="20">
        <f t="shared" si="13"/>
        <v>2.5545940143067573E-5</v>
      </c>
      <c r="AA5" s="2">
        <v>0.49966161999999997</v>
      </c>
      <c r="AB5">
        <v>280.69847099999998</v>
      </c>
      <c r="AC5">
        <f t="shared" si="4"/>
        <v>282.23180024306862</v>
      </c>
      <c r="AD5">
        <f t="shared" si="14"/>
        <v>2.3510985676494349</v>
      </c>
      <c r="AE5" s="20">
        <f t="shared" si="15"/>
        <v>2.983944511945847E-5</v>
      </c>
      <c r="AG5" s="2">
        <v>0.49882925</v>
      </c>
      <c r="AH5">
        <v>305.62334499999997</v>
      </c>
      <c r="AI5">
        <f t="shared" si="5"/>
        <v>307.88653119829263</v>
      </c>
      <c r="AJ5">
        <f t="shared" si="16"/>
        <v>5.1220117681423742</v>
      </c>
      <c r="AK5" s="20">
        <f t="shared" si="17"/>
        <v>5.4836221569146021E-5</v>
      </c>
      <c r="AO5" t="s">
        <v>35</v>
      </c>
      <c r="AP5">
        <v>540.09511521538059</v>
      </c>
      <c r="BD5" t="s">
        <v>66</v>
      </c>
      <c r="BE5" s="11" t="s">
        <v>71</v>
      </c>
      <c r="BF5" s="12">
        <v>5.64</v>
      </c>
    </row>
    <row r="6" spans="1:63" x14ac:dyDescent="0.25">
      <c r="C6" s="2">
        <v>0.50359573999999996</v>
      </c>
      <c r="D6">
        <v>195.990983</v>
      </c>
      <c r="E6">
        <f t="shared" si="0"/>
        <v>194.46609623788802</v>
      </c>
      <c r="F6">
        <f t="shared" si="6"/>
        <v>2.3252796372643454</v>
      </c>
      <c r="G6" s="20">
        <f t="shared" si="7"/>
        <v>6.0534506494256882E-5</v>
      </c>
      <c r="I6" s="2">
        <v>0.50276832999999999</v>
      </c>
      <c r="J6">
        <v>221.638756</v>
      </c>
      <c r="K6">
        <f t="shared" si="1"/>
        <v>221.47073205450542</v>
      </c>
      <c r="L6">
        <f t="shared" si="8"/>
        <v>2.8232046259566261E-2</v>
      </c>
      <c r="M6" s="20">
        <f t="shared" si="9"/>
        <v>5.7471290492809632E-7</v>
      </c>
      <c r="O6" s="2">
        <v>0.50288743999999996</v>
      </c>
      <c r="P6">
        <v>238.98833099999999</v>
      </c>
      <c r="Q6">
        <f t="shared" si="2"/>
        <v>239.02393640428943</v>
      </c>
      <c r="R6">
        <f t="shared" si="10"/>
        <v>1.2677448146145697E-3</v>
      </c>
      <c r="S6" s="20">
        <f t="shared" si="11"/>
        <v>2.2196190842351535E-8</v>
      </c>
      <c r="U6" s="2">
        <v>0.50452297000000002</v>
      </c>
      <c r="V6">
        <v>257.97142300000002</v>
      </c>
      <c r="W6">
        <f t="shared" si="3"/>
        <v>259.27764158638058</v>
      </c>
      <c r="X6">
        <f t="shared" si="12"/>
        <v>1.7062069954060459</v>
      </c>
      <c r="Y6" s="20">
        <f t="shared" si="13"/>
        <v>2.5638258358202464E-5</v>
      </c>
      <c r="AA6" s="2">
        <v>0.50367603000000005</v>
      </c>
      <c r="AB6">
        <v>280.77389599999998</v>
      </c>
      <c r="AC6">
        <f t="shared" si="4"/>
        <v>282.23186749621863</v>
      </c>
      <c r="AD6">
        <f t="shared" si="14"/>
        <v>2.1256808837860408</v>
      </c>
      <c r="AE6" s="20">
        <f t="shared" si="15"/>
        <v>2.6964018124986478E-5</v>
      </c>
      <c r="AG6" s="2">
        <v>0.50284432000000001</v>
      </c>
      <c r="AH6">
        <v>305.79306200000002</v>
      </c>
      <c r="AI6">
        <f t="shared" si="5"/>
        <v>307.88663441485085</v>
      </c>
      <c r="AJ6">
        <f t="shared" si="16"/>
        <v>4.383045456224318</v>
      </c>
      <c r="AK6" s="20">
        <f t="shared" si="17"/>
        <v>4.68727807872607E-5</v>
      </c>
      <c r="AO6" t="s">
        <v>57</v>
      </c>
      <c r="AP6">
        <v>172.86213388494474</v>
      </c>
      <c r="BD6" t="s">
        <v>69</v>
      </c>
      <c r="BE6" s="11" t="s">
        <v>72</v>
      </c>
      <c r="BF6">
        <v>28</v>
      </c>
    </row>
    <row r="7" spans="1:63" x14ac:dyDescent="0.25">
      <c r="C7" s="2">
        <v>0.50760961999999998</v>
      </c>
      <c r="D7">
        <v>195.98868100000001</v>
      </c>
      <c r="E7">
        <f t="shared" si="0"/>
        <v>194.4661201868463</v>
      </c>
      <c r="F7">
        <f t="shared" si="6"/>
        <v>2.3181914297513084</v>
      </c>
      <c r="G7" s="20">
        <f t="shared" si="7"/>
        <v>6.0351395357589811E-5</v>
      </c>
      <c r="I7" s="2">
        <v>0.50678221999999995</v>
      </c>
      <c r="J7">
        <v>221.63645399999999</v>
      </c>
      <c r="K7">
        <f t="shared" si="1"/>
        <v>221.47074018627558</v>
      </c>
      <c r="L7">
        <f t="shared" si="8"/>
        <v>2.7461068059088115E-2</v>
      </c>
      <c r="M7" s="20">
        <f t="shared" si="9"/>
        <v>5.5902990147020833E-7</v>
      </c>
      <c r="O7" s="2">
        <v>0.50690131999999999</v>
      </c>
      <c r="P7">
        <v>238.986029</v>
      </c>
      <c r="Q7">
        <f t="shared" si="2"/>
        <v>239.02396201631828</v>
      </c>
      <c r="R7">
        <f t="shared" si="10"/>
        <v>1.438913727002682E-3</v>
      </c>
      <c r="S7" s="20">
        <f t="shared" si="11"/>
        <v>2.519357098490797E-8</v>
      </c>
      <c r="U7" s="2">
        <v>0.50853685000000004</v>
      </c>
      <c r="V7">
        <v>257.96912099999997</v>
      </c>
      <c r="W7">
        <f t="shared" si="3"/>
        <v>259.27769011630812</v>
      </c>
      <c r="X7">
        <f t="shared" si="12"/>
        <v>1.7123531321554906</v>
      </c>
      <c r="Y7" s="20">
        <f t="shared" si="13"/>
        <v>2.5731072280926099E-5</v>
      </c>
      <c r="AA7" s="2">
        <v>0.50768992000000002</v>
      </c>
      <c r="AB7">
        <v>280.77159499999999</v>
      </c>
      <c r="AC7">
        <f t="shared" si="4"/>
        <v>282.23194645191506</v>
      </c>
      <c r="AD7">
        <f t="shared" si="14"/>
        <v>2.1326263631104632</v>
      </c>
      <c r="AE7" s="20">
        <f t="shared" si="15"/>
        <v>2.705256413421168E-5</v>
      </c>
      <c r="AG7" s="2">
        <v>0.50685928000000002</v>
      </c>
      <c r="AH7">
        <v>305.94791199999997</v>
      </c>
      <c r="AI7">
        <f t="shared" si="5"/>
        <v>307.88675548779793</v>
      </c>
      <c r="AJ7">
        <f t="shared" si="16"/>
        <v>3.7591140701765329</v>
      </c>
      <c r="AK7" s="20">
        <f t="shared" si="17"/>
        <v>4.0159705311202427E-5</v>
      </c>
      <c r="AO7" t="s">
        <v>40</v>
      </c>
      <c r="AP7">
        <v>9.071806661716157E-5</v>
      </c>
      <c r="BK7" t="s">
        <v>80</v>
      </c>
    </row>
    <row r="8" spans="1:63" x14ac:dyDescent="0.25">
      <c r="C8" s="2">
        <v>0.51162350000000001</v>
      </c>
      <c r="D8">
        <v>195.98638</v>
      </c>
      <c r="E8">
        <f t="shared" si="0"/>
        <v>194.4661479345823</v>
      </c>
      <c r="F8">
        <f t="shared" si="6"/>
        <v>2.3111055327241705</v>
      </c>
      <c r="G8" s="20">
        <f t="shared" si="7"/>
        <v>6.0168335139283679E-5</v>
      </c>
      <c r="I8" s="2">
        <v>0.51079609999999998</v>
      </c>
      <c r="J8">
        <v>221.634153</v>
      </c>
      <c r="K8">
        <f t="shared" si="1"/>
        <v>221.47075025675346</v>
      </c>
      <c r="L8">
        <f t="shared" si="8"/>
        <v>2.6700456500493339E-2</v>
      </c>
      <c r="M8" s="20">
        <f t="shared" si="9"/>
        <v>5.4355728139192735E-7</v>
      </c>
      <c r="O8" s="2">
        <v>0.51091520999999995</v>
      </c>
      <c r="P8">
        <v>238.98372800000001</v>
      </c>
      <c r="Q8">
        <f t="shared" si="2"/>
        <v>239.02399238706283</v>
      </c>
      <c r="R8">
        <f t="shared" si="10"/>
        <v>1.6212208655445584E-3</v>
      </c>
      <c r="S8" s="20">
        <f t="shared" si="11"/>
        <v>2.8386086473684234E-8</v>
      </c>
      <c r="U8" s="2">
        <v>0.51255074</v>
      </c>
      <c r="V8">
        <v>257.96681999999998</v>
      </c>
      <c r="W8">
        <f t="shared" si="3"/>
        <v>259.27774734551059</v>
      </c>
      <c r="X8">
        <f t="shared" si="12"/>
        <v>1.7185305052074846</v>
      </c>
      <c r="Y8" s="20">
        <f t="shared" si="13"/>
        <v>2.5824358700251063E-5</v>
      </c>
      <c r="AA8" s="2">
        <v>0.51170316000000005</v>
      </c>
      <c r="AB8">
        <v>280.67585200000002</v>
      </c>
      <c r="AC8">
        <f t="shared" si="4"/>
        <v>282.23203923155194</v>
      </c>
      <c r="AD8">
        <f t="shared" si="14"/>
        <v>2.4217186996452189</v>
      </c>
      <c r="AE8" s="20">
        <f t="shared" si="15"/>
        <v>3.0740688911131091E-5</v>
      </c>
      <c r="AG8" s="2">
        <v>0.51087338000000004</v>
      </c>
      <c r="AH8">
        <v>305.97789</v>
      </c>
      <c r="AI8">
        <f t="shared" si="5"/>
        <v>307.88689758142613</v>
      </c>
      <c r="AJ8">
        <f t="shared" si="16"/>
        <v>3.6443099459424197</v>
      </c>
      <c r="AK8" s="20">
        <f t="shared" si="17"/>
        <v>3.8925591028471509E-5</v>
      </c>
      <c r="AO8" t="s">
        <v>58</v>
      </c>
      <c r="AP8">
        <v>14.09202492563673</v>
      </c>
    </row>
    <row r="9" spans="1:63" x14ac:dyDescent="0.25">
      <c r="C9" s="2">
        <v>0.51563738999999997</v>
      </c>
      <c r="D9">
        <v>195.98407800000001</v>
      </c>
      <c r="E9">
        <f t="shared" si="0"/>
        <v>194.46618011230552</v>
      </c>
      <c r="F9">
        <f t="shared" si="6"/>
        <v>2.304013997467389</v>
      </c>
      <c r="G9" s="20">
        <f t="shared" si="7"/>
        <v>5.9985120127784377E-5</v>
      </c>
      <c r="I9" s="2">
        <v>0.51480999000000005</v>
      </c>
      <c r="J9">
        <v>221.63185100000001</v>
      </c>
      <c r="K9">
        <f t="shared" si="1"/>
        <v>221.47076273013315</v>
      </c>
      <c r="L9">
        <f t="shared" si="8"/>
        <v>2.5949430688700276E-2</v>
      </c>
      <c r="M9" s="20">
        <f t="shared" si="9"/>
        <v>5.2827917028050165E-7</v>
      </c>
      <c r="O9" s="2">
        <v>0.51492908999999998</v>
      </c>
      <c r="P9">
        <v>238.981426</v>
      </c>
      <c r="Q9">
        <f t="shared" si="2"/>
        <v>239.02402845633674</v>
      </c>
      <c r="R9">
        <f t="shared" si="10"/>
        <v>1.8149692859236472E-3</v>
      </c>
      <c r="S9" s="20">
        <f t="shared" si="11"/>
        <v>3.1779055360294421E-8</v>
      </c>
      <c r="U9" s="2">
        <v>0.51656462000000003</v>
      </c>
      <c r="V9">
        <v>257.964518</v>
      </c>
      <c r="W9">
        <f t="shared" si="3"/>
        <v>259.27781491219207</v>
      </c>
      <c r="X9">
        <f t="shared" si="12"/>
        <v>1.7247487795732317</v>
      </c>
      <c r="Y9" s="20">
        <f t="shared" si="13"/>
        <v>2.5918263279862794E-5</v>
      </c>
      <c r="AA9" s="2">
        <v>0.51571736999999995</v>
      </c>
      <c r="AB9">
        <v>280.72069599999998</v>
      </c>
      <c r="AC9">
        <f t="shared" si="4"/>
        <v>282.23214839831309</v>
      </c>
      <c r="AD9">
        <f t="shared" si="14"/>
        <v>2.2844883523664543</v>
      </c>
      <c r="AE9" s="20">
        <f t="shared" si="15"/>
        <v>2.8989457233114109E-5</v>
      </c>
      <c r="AG9" s="2">
        <v>0.51488824</v>
      </c>
      <c r="AH9">
        <v>306.11702600000001</v>
      </c>
      <c r="AI9">
        <f t="shared" si="5"/>
        <v>307.88706452634921</v>
      </c>
      <c r="AJ9">
        <f t="shared" si="16"/>
        <v>3.1330363847604357</v>
      </c>
      <c r="AK9" s="20">
        <f t="shared" si="17"/>
        <v>3.3434163943326442E-5</v>
      </c>
      <c r="AN9">
        <v>0.2</v>
      </c>
      <c r="AO9" t="s">
        <v>59</v>
      </c>
      <c r="AP9">
        <v>0.17488947649634362</v>
      </c>
    </row>
    <row r="10" spans="1:63" x14ac:dyDescent="0.25">
      <c r="C10" s="2">
        <v>0.51965127</v>
      </c>
      <c r="D10">
        <v>195.98177699999999</v>
      </c>
      <c r="E10">
        <f t="shared" si="0"/>
        <v>194.46621745902485</v>
      </c>
      <c r="F10">
        <f t="shared" si="6"/>
        <v>2.2969207222407984</v>
      </c>
      <c r="G10" s="20">
        <f t="shared" si="7"/>
        <v>5.9801850579919763E-5</v>
      </c>
      <c r="I10" s="2">
        <v>0.51882386999999996</v>
      </c>
      <c r="J10">
        <v>221.62954999999999</v>
      </c>
      <c r="K10">
        <f t="shared" si="1"/>
        <v>221.47077817523305</v>
      </c>
      <c r="L10">
        <f t="shared" si="8"/>
        <v>2.5208492339825264E-2</v>
      </c>
      <c r="M10" s="20">
        <f t="shared" si="9"/>
        <v>5.132057847534081E-7</v>
      </c>
      <c r="O10" s="2">
        <v>0.51894297</v>
      </c>
      <c r="P10">
        <v>238.97912500000001</v>
      </c>
      <c r="Q10">
        <f t="shared" si="2"/>
        <v>239.02407135144222</v>
      </c>
      <c r="R10">
        <f t="shared" si="10"/>
        <v>2.0201745079663274E-3</v>
      </c>
      <c r="S10" s="20">
        <f t="shared" si="11"/>
        <v>3.5372760469866651E-8</v>
      </c>
      <c r="U10" s="2">
        <v>0.52057850000000006</v>
      </c>
      <c r="V10">
        <v>257.96221700000001</v>
      </c>
      <c r="W10">
        <f t="shared" si="3"/>
        <v>259.27789476711365</v>
      </c>
      <c r="X10">
        <f t="shared" si="12"/>
        <v>1.7310079868771362</v>
      </c>
      <c r="Y10" s="20">
        <f t="shared" si="13"/>
        <v>2.6012786126872462E-5</v>
      </c>
      <c r="AA10" s="2">
        <v>0.51973124999999998</v>
      </c>
      <c r="AB10">
        <v>280.71839399999999</v>
      </c>
      <c r="AC10">
        <f t="shared" si="4"/>
        <v>282.23227691103898</v>
      </c>
      <c r="AD10">
        <f t="shared" si="14"/>
        <v>2.2918414683358885</v>
      </c>
      <c r="AE10" s="20">
        <f t="shared" si="15"/>
        <v>2.9083243003738452E-5</v>
      </c>
      <c r="AG10" s="2">
        <v>0.51890212000000002</v>
      </c>
      <c r="AH10">
        <v>306.11472400000002</v>
      </c>
      <c r="AI10">
        <f t="shared" si="5"/>
        <v>307.88726070475877</v>
      </c>
      <c r="AJ10">
        <f t="shared" si="16"/>
        <v>3.1418863697170072</v>
      </c>
      <c r="AK10" s="20">
        <f t="shared" si="17"/>
        <v>3.3529110738132711E-5</v>
      </c>
      <c r="AN10">
        <v>0.3</v>
      </c>
      <c r="AO10" t="s">
        <v>59</v>
      </c>
      <c r="AP10">
        <v>8.0000014368212274E-2</v>
      </c>
      <c r="BD10" t="s">
        <v>67</v>
      </c>
    </row>
    <row r="11" spans="1:63" x14ac:dyDescent="0.25">
      <c r="C11" s="2">
        <v>0.52366515999999996</v>
      </c>
      <c r="D11">
        <v>195.97947500000001</v>
      </c>
      <c r="E11">
        <f t="shared" si="0"/>
        <v>194.46626084059761</v>
      </c>
      <c r="F11">
        <f t="shared" si="6"/>
        <v>2.2898170922158965</v>
      </c>
      <c r="G11" s="20">
        <f t="shared" si="7"/>
        <v>5.9618303416435501E-5</v>
      </c>
      <c r="I11" s="2">
        <v>0.52283774999999999</v>
      </c>
      <c r="J11">
        <v>221.62724800000001</v>
      </c>
      <c r="K11">
        <f t="shared" si="1"/>
        <v>221.4707972872223</v>
      </c>
      <c r="L11">
        <f t="shared" si="8"/>
        <v>2.4476825528654118E-2</v>
      </c>
      <c r="M11" s="20">
        <f t="shared" si="9"/>
        <v>4.9832053565984546E-7</v>
      </c>
      <c r="O11" s="2">
        <v>0.52295685999999997</v>
      </c>
      <c r="P11">
        <v>238.976823</v>
      </c>
      <c r="Q11">
        <f t="shared" si="2"/>
        <v>239.02412242278109</v>
      </c>
      <c r="R11">
        <f t="shared" si="10"/>
        <v>2.2372353954247057E-3</v>
      </c>
      <c r="S11" s="20">
        <f t="shared" si="11"/>
        <v>3.9174198103806476E-8</v>
      </c>
      <c r="U11" s="2">
        <v>0.52459239000000002</v>
      </c>
      <c r="V11">
        <v>257.95991500000002</v>
      </c>
      <c r="W11">
        <f t="shared" si="3"/>
        <v>259.2779892309029</v>
      </c>
      <c r="X11">
        <f t="shared" si="12"/>
        <v>1.7373196781702189</v>
      </c>
      <c r="Y11" s="20">
        <f t="shared" si="13"/>
        <v>2.6108101263910548E-5</v>
      </c>
      <c r="AA11" s="2">
        <v>0.52374513</v>
      </c>
      <c r="AB11">
        <v>280.716093</v>
      </c>
      <c r="AC11">
        <f t="shared" si="4"/>
        <v>282.23242831862359</v>
      </c>
      <c r="AD11">
        <f t="shared" si="14"/>
        <v>2.2992727985053025</v>
      </c>
      <c r="AE11" s="20">
        <f t="shared" si="15"/>
        <v>2.9178024185727827E-5</v>
      </c>
      <c r="AG11" s="2">
        <v>0.52291728999999998</v>
      </c>
      <c r="AH11">
        <v>306.30015500000002</v>
      </c>
      <c r="AI11">
        <f t="shared" si="5"/>
        <v>307.88749149568764</v>
      </c>
      <c r="AJ11">
        <f t="shared" si="16"/>
        <v>2.5196371505418633</v>
      </c>
      <c r="AK11" s="20">
        <f t="shared" si="17"/>
        <v>2.6856138625807514E-5</v>
      </c>
      <c r="AN11">
        <v>0.35</v>
      </c>
      <c r="AO11" t="s">
        <v>59</v>
      </c>
      <c r="AP11">
        <v>0.14879923379750187</v>
      </c>
      <c r="BD11" t="s">
        <v>68</v>
      </c>
      <c r="BE11">
        <f>1-2*(BF5/BF3)^2</f>
        <v>0.96835850493498143</v>
      </c>
      <c r="BG11" t="s">
        <v>74</v>
      </c>
      <c r="BH11">
        <f>-0.357+0.45*EXP(-0.0375*BF6)</f>
        <v>-0.1995280128999801</v>
      </c>
    </row>
    <row r="12" spans="1:63" x14ac:dyDescent="0.25">
      <c r="C12" s="2">
        <v>0.52767903999999999</v>
      </c>
      <c r="D12">
        <v>195.97717399999999</v>
      </c>
      <c r="E12">
        <f t="shared" si="0"/>
        <v>194.46631127046425</v>
      </c>
      <c r="F12">
        <f t="shared" si="6"/>
        <v>2.2827061875002022</v>
      </c>
      <c r="G12" s="20">
        <f t="shared" si="7"/>
        <v>5.943455759559072E-5</v>
      </c>
      <c r="I12" s="2">
        <v>0.52685163999999995</v>
      </c>
      <c r="J12">
        <v>221.62494699999999</v>
      </c>
      <c r="K12">
        <f t="shared" si="1"/>
        <v>221.47082091303659</v>
      </c>
      <c r="L12">
        <f t="shared" si="8"/>
        <v>2.3754850682650024E-2</v>
      </c>
      <c r="M12" s="20">
        <f t="shared" si="9"/>
        <v>4.8363198520902433E-7</v>
      </c>
      <c r="O12" s="2">
        <v>0.52697063</v>
      </c>
      <c r="P12">
        <v>238.95880600000001</v>
      </c>
      <c r="Q12">
        <f t="shared" si="2"/>
        <v>239.02418328363871</v>
      </c>
      <c r="R12">
        <f t="shared" si="10"/>
        <v>4.2741892159745502E-3</v>
      </c>
      <c r="S12" s="20">
        <f t="shared" si="11"/>
        <v>7.4852733566808402E-8</v>
      </c>
      <c r="U12" s="2">
        <v>0.52860627000000004</v>
      </c>
      <c r="V12">
        <v>257.95761399999998</v>
      </c>
      <c r="W12">
        <f t="shared" si="3"/>
        <v>259.27810106073275</v>
      </c>
      <c r="X12">
        <f t="shared" si="12"/>
        <v>1.7436860775626792</v>
      </c>
      <c r="Y12" s="20">
        <f t="shared" si="13"/>
        <v>2.6204241753322813E-5</v>
      </c>
      <c r="AA12" s="2">
        <v>0.52775901999999997</v>
      </c>
      <c r="AB12">
        <v>280.71379100000001</v>
      </c>
      <c r="AC12">
        <f t="shared" si="4"/>
        <v>282.23260681113288</v>
      </c>
      <c r="AD12">
        <f t="shared" si="14"/>
        <v>2.3068014681471904</v>
      </c>
      <c r="AE12" s="20">
        <f t="shared" si="15"/>
        <v>2.9274043948901458E-5</v>
      </c>
      <c r="AG12" s="2">
        <v>0.52693193000000005</v>
      </c>
      <c r="AH12">
        <v>306.40786000000003</v>
      </c>
      <c r="AI12">
        <f t="shared" si="5"/>
        <v>307.88776301747362</v>
      </c>
      <c r="AJ12">
        <f t="shared" si="16"/>
        <v>2.1901129411274338</v>
      </c>
      <c r="AK12" s="20">
        <f t="shared" si="17"/>
        <v>2.3327419965120207E-5</v>
      </c>
      <c r="AN12">
        <v>0.4</v>
      </c>
      <c r="AO12" t="s">
        <v>59</v>
      </c>
      <c r="AP12">
        <v>0.16533023508488356</v>
      </c>
      <c r="BD12" t="s">
        <v>73</v>
      </c>
      <c r="BE12">
        <f>0.0524*BF4^4-0.15*BF4^3+0.1659*BF4^2-0.0706*BF4+0.0119</f>
        <v>1.8898892355263992E-3</v>
      </c>
      <c r="BG12" t="s">
        <v>75</v>
      </c>
      <c r="BH12">
        <f>0.0524*(BF4-BH11)^4-0.15*(BF4-BH11)^3+0.1659*(BF4-BH11)^2-0.0706*(BF4-BH11)+0.0119</f>
        <v>2.9220352437578818E-3</v>
      </c>
    </row>
    <row r="13" spans="1:63" x14ac:dyDescent="0.25">
      <c r="C13" s="2">
        <v>0.53169292000000001</v>
      </c>
      <c r="D13">
        <v>195.974872</v>
      </c>
      <c r="E13">
        <f t="shared" si="0"/>
        <v>194.46636993535131</v>
      </c>
      <c r="F13">
        <f t="shared" si="6"/>
        <v>2.2755784790493765</v>
      </c>
      <c r="G13" s="20">
        <f t="shared" si="7"/>
        <v>5.9250366206083887E-5</v>
      </c>
      <c r="I13" s="2">
        <v>0.53086551999999998</v>
      </c>
      <c r="J13">
        <v>221.62264500000001</v>
      </c>
      <c r="K13">
        <f t="shared" si="1"/>
        <v>221.47085008120663</v>
      </c>
      <c r="L13">
        <f t="shared" si="8"/>
        <v>2.3041697371486074E-2</v>
      </c>
      <c r="M13" s="20">
        <f t="shared" si="9"/>
        <v>4.6912243281422899E-7</v>
      </c>
      <c r="O13" s="2">
        <v>0.53098418999999997</v>
      </c>
      <c r="P13">
        <v>238.90935899999999</v>
      </c>
      <c r="Q13">
        <f t="shared" si="2"/>
        <v>239.02425586090988</v>
      </c>
      <c r="R13">
        <f t="shared" si="10"/>
        <v>1.3201288646944347E-2</v>
      </c>
      <c r="S13" s="20">
        <f t="shared" si="11"/>
        <v>2.3128634917386502E-7</v>
      </c>
      <c r="U13" s="2">
        <v>0.53262016000000001</v>
      </c>
      <c r="V13">
        <v>257.95531199999999</v>
      </c>
      <c r="W13">
        <f t="shared" si="3"/>
        <v>259.27823353108676</v>
      </c>
      <c r="X13">
        <f t="shared" si="12"/>
        <v>1.7501213774129454</v>
      </c>
      <c r="Y13" s="20">
        <f t="shared" si="13"/>
        <v>2.6301421332453994E-5</v>
      </c>
      <c r="AA13" s="2">
        <v>0.53177289999999999</v>
      </c>
      <c r="AB13">
        <v>280.71148899999997</v>
      </c>
      <c r="AC13">
        <f t="shared" si="4"/>
        <v>282.23281734142694</v>
      </c>
      <c r="AD13">
        <f t="shared" si="14"/>
        <v>2.3144399224289214</v>
      </c>
      <c r="AE13" s="20">
        <f t="shared" si="15"/>
        <v>2.9371460082668395E-5</v>
      </c>
      <c r="AG13" s="2">
        <v>0.53094646000000001</v>
      </c>
      <c r="AH13">
        <v>306.49984999999998</v>
      </c>
      <c r="AI13">
        <f t="shared" si="5"/>
        <v>307.88808261694305</v>
      </c>
      <c r="AJ13">
        <f t="shared" si="16"/>
        <v>1.9271897987446078</v>
      </c>
      <c r="AK13" s="20">
        <f t="shared" si="17"/>
        <v>2.0514642613579459E-5</v>
      </c>
      <c r="AN13">
        <v>0.45</v>
      </c>
      <c r="AO13" t="s">
        <v>59</v>
      </c>
      <c r="AP13">
        <v>0.16303422062603831</v>
      </c>
      <c r="BD13" t="s">
        <v>76</v>
      </c>
      <c r="BE13">
        <f>1/(1+BE12*BF2)</f>
        <v>0.98560150162299009</v>
      </c>
      <c r="BG13" t="s">
        <v>77</v>
      </c>
      <c r="BH13">
        <f>1/(1+BH12*BF2)</f>
        <v>0.97791158591757654</v>
      </c>
    </row>
    <row r="14" spans="1:63" x14ac:dyDescent="0.25">
      <c r="C14" s="2">
        <v>0.53570680999999998</v>
      </c>
      <c r="D14">
        <v>195.97256999999999</v>
      </c>
      <c r="E14">
        <f t="shared" si="0"/>
        <v>194.46643822405366</v>
      </c>
      <c r="F14">
        <f t="shared" si="6"/>
        <v>2.2684329265152439</v>
      </c>
      <c r="G14" s="20">
        <f t="shared" si="7"/>
        <v>5.9065701519508836E-5</v>
      </c>
      <c r="I14" s="2">
        <v>0.5348794</v>
      </c>
      <c r="J14">
        <v>221.62034399999999</v>
      </c>
      <c r="K14">
        <f t="shared" si="1"/>
        <v>221.47088603755347</v>
      </c>
      <c r="L14">
        <f t="shared" si="8"/>
        <v>2.2337682538665048E-2</v>
      </c>
      <c r="M14" s="20">
        <f t="shared" si="9"/>
        <v>4.5479833405318908E-7</v>
      </c>
      <c r="O14" s="2">
        <v>0.53499850999999998</v>
      </c>
      <c r="P14">
        <v>238.969919</v>
      </c>
      <c r="Q14">
        <f t="shared" si="2"/>
        <v>239.02434247685818</v>
      </c>
      <c r="R14">
        <f t="shared" si="10"/>
        <v>2.9619148333324126E-3</v>
      </c>
      <c r="S14" s="20">
        <f t="shared" si="11"/>
        <v>5.1866398675101409E-8</v>
      </c>
      <c r="U14" s="2">
        <v>0.53663404000000003</v>
      </c>
      <c r="V14">
        <v>257.953011</v>
      </c>
      <c r="W14">
        <f t="shared" si="3"/>
        <v>259.27839052375271</v>
      </c>
      <c r="X14">
        <f t="shared" si="12"/>
        <v>1.7566308819829379</v>
      </c>
      <c r="Y14" s="20">
        <f t="shared" si="13"/>
        <v>2.6399719365460245E-5</v>
      </c>
      <c r="AA14" s="2">
        <v>0.53578678999999996</v>
      </c>
      <c r="AB14">
        <v>280.70918799999998</v>
      </c>
      <c r="AC14">
        <f t="shared" si="4"/>
        <v>282.23306576291554</v>
      </c>
      <c r="AD14">
        <f t="shared" si="14"/>
        <v>2.3222034363085338</v>
      </c>
      <c r="AE14" s="20">
        <f t="shared" si="15"/>
        <v>2.9470466296157544E-5</v>
      </c>
      <c r="AG14" s="2">
        <v>0.53496034999999997</v>
      </c>
      <c r="AH14">
        <v>306.49839800000001</v>
      </c>
      <c r="AI14">
        <f t="shared" si="5"/>
        <v>307.88845887336333</v>
      </c>
      <c r="AJ14">
        <f t="shared" si="16"/>
        <v>1.9322692316556094</v>
      </c>
      <c r="AK14" s="20">
        <f t="shared" si="17"/>
        <v>2.0568907289367358E-5</v>
      </c>
      <c r="AN14">
        <v>0.5</v>
      </c>
      <c r="AO14" t="s">
        <v>59</v>
      </c>
      <c r="AP14">
        <v>0.15430291250722949</v>
      </c>
    </row>
    <row r="15" spans="1:63" x14ac:dyDescent="0.25">
      <c r="C15" s="2">
        <v>0.53972069</v>
      </c>
      <c r="D15">
        <v>195.970269</v>
      </c>
      <c r="E15">
        <f t="shared" si="0"/>
        <v>194.46651776047293</v>
      </c>
      <c r="F15">
        <f t="shared" si="6"/>
        <v>2.2612677903792195</v>
      </c>
      <c r="G15" s="20">
        <f t="shared" si="7"/>
        <v>5.8880517606910179E-5</v>
      </c>
      <c r="I15" s="2">
        <v>0.53889328999999997</v>
      </c>
      <c r="J15">
        <v>221.618042</v>
      </c>
      <c r="K15">
        <f t="shared" si="1"/>
        <v>221.47093028655593</v>
      </c>
      <c r="L15">
        <f t="shared" si="8"/>
        <v>2.1641856232451941E-2</v>
      </c>
      <c r="M15" s="20">
        <f t="shared" si="9"/>
        <v>4.4064036727816781E-7</v>
      </c>
      <c r="O15" s="2">
        <v>0.53901217999999995</v>
      </c>
      <c r="P15">
        <v>238.93618699999999</v>
      </c>
      <c r="Q15">
        <f t="shared" si="2"/>
        <v>239.02444584331107</v>
      </c>
      <c r="R15">
        <f t="shared" si="10"/>
        <v>7.7896234226099712E-3</v>
      </c>
      <c r="S15" s="20">
        <f t="shared" si="11"/>
        <v>1.3644342270013324E-7</v>
      </c>
      <c r="U15" s="2">
        <v>0.54064791999999995</v>
      </c>
      <c r="V15">
        <v>257.95070900000002</v>
      </c>
      <c r="W15">
        <f t="shared" si="3"/>
        <v>259.2785766375361</v>
      </c>
      <c r="X15">
        <f t="shared" si="12"/>
        <v>1.7632324628156699</v>
      </c>
      <c r="Y15" s="20">
        <f t="shared" si="13"/>
        <v>2.6499404910026943E-5</v>
      </c>
      <c r="AA15" s="2">
        <v>0.53980066999999998</v>
      </c>
      <c r="AB15">
        <v>280.706886</v>
      </c>
      <c r="AC15">
        <f t="shared" si="4"/>
        <v>282.23335898191743</v>
      </c>
      <c r="AD15">
        <f t="shared" si="14"/>
        <v>2.3301197645239098</v>
      </c>
      <c r="AE15" s="20">
        <f t="shared" si="15"/>
        <v>2.9571415320578745E-5</v>
      </c>
      <c r="AG15" s="2">
        <v>0.53897499000000004</v>
      </c>
      <c r="AH15">
        <v>306.60610300000002</v>
      </c>
      <c r="AI15">
        <f t="shared" si="5"/>
        <v>307.88890209230169</v>
      </c>
      <c r="AJ15">
        <f t="shared" si="16"/>
        <v>1.6455735112099956</v>
      </c>
      <c r="AK15" s="20">
        <f t="shared" si="17"/>
        <v>1.7504741325980166E-5</v>
      </c>
      <c r="BD15" t="s">
        <v>78</v>
      </c>
      <c r="BE15">
        <f>1/(AP5*10^-4*PI()*BF2*BE13*BE11)</f>
        <v>0.79884561614303573</v>
      </c>
      <c r="BG15" t="s">
        <v>79</v>
      </c>
      <c r="BH15">
        <f>1/(AP5*10^-4*PI()*BF2*BH13*BE11)</f>
        <v>0.80512742682842098</v>
      </c>
    </row>
    <row r="16" spans="1:63" x14ac:dyDescent="0.25">
      <c r="C16" s="2">
        <v>0.54373457000000003</v>
      </c>
      <c r="D16">
        <v>195.96796699999999</v>
      </c>
      <c r="E16">
        <f t="shared" si="0"/>
        <v>194.46661044359101</v>
      </c>
      <c r="F16">
        <f t="shared" si="6"/>
        <v>2.2540715094722272</v>
      </c>
      <c r="G16" s="20">
        <f t="shared" si="7"/>
        <v>5.8694514590490463E-5</v>
      </c>
      <c r="I16" s="2">
        <v>0.54290716999999999</v>
      </c>
      <c r="J16">
        <v>221.61574100000001</v>
      </c>
      <c r="K16">
        <f t="shared" si="1"/>
        <v>221.47098463945929</v>
      </c>
      <c r="L16">
        <f t="shared" si="8"/>
        <v>2.0954403916996475E-2</v>
      </c>
      <c r="M16" s="20">
        <f t="shared" si="9"/>
        <v>4.2665231100121818E-7</v>
      </c>
      <c r="O16" s="2">
        <v>0.54302627999999997</v>
      </c>
      <c r="P16">
        <v>238.965315</v>
      </c>
      <c r="Q16">
        <f t="shared" si="2"/>
        <v>239.02456924720457</v>
      </c>
      <c r="R16">
        <f t="shared" si="10"/>
        <v>3.5110658117795362E-3</v>
      </c>
      <c r="S16" s="20">
        <f t="shared" si="11"/>
        <v>6.1485007688784716E-8</v>
      </c>
      <c r="U16" s="2">
        <v>0.54466181000000002</v>
      </c>
      <c r="V16">
        <v>257.94840799999997</v>
      </c>
      <c r="W16">
        <f t="shared" si="3"/>
        <v>259.27879731269798</v>
      </c>
      <c r="X16">
        <f t="shared" si="12"/>
        <v>1.7699357233410644</v>
      </c>
      <c r="Y16" s="20">
        <f t="shared" si="13"/>
        <v>2.6600621961570892E-5</v>
      </c>
      <c r="AA16" s="2">
        <v>0.54381455000000001</v>
      </c>
      <c r="AB16">
        <v>280.70458500000001</v>
      </c>
      <c r="AC16">
        <f t="shared" si="4"/>
        <v>282.23370514394105</v>
      </c>
      <c r="AD16">
        <f t="shared" si="14"/>
        <v>2.3382084146062758</v>
      </c>
      <c r="AE16" s="20">
        <f t="shared" si="15"/>
        <v>2.9674554403796587E-5</v>
      </c>
      <c r="AG16" s="2">
        <v>0.54299037999999999</v>
      </c>
      <c r="AH16">
        <v>306.82296400000001</v>
      </c>
      <c r="AI16">
        <f t="shared" si="5"/>
        <v>307.88942428967209</v>
      </c>
      <c r="AJ16">
        <f t="shared" si="16"/>
        <v>1.1373375494474556</v>
      </c>
      <c r="AK16" s="20">
        <f t="shared" si="17"/>
        <v>1.2081299635277288E-5</v>
      </c>
      <c r="AM16">
        <v>0.2</v>
      </c>
      <c r="AN16" t="s">
        <v>38</v>
      </c>
      <c r="AP16">
        <f>SUM(F3:F150)</f>
        <v>204.09247867787724</v>
      </c>
    </row>
    <row r="17" spans="3:63" x14ac:dyDescent="0.25">
      <c r="C17" s="2">
        <v>0.54774845999999999</v>
      </c>
      <c r="D17">
        <v>195.965666</v>
      </c>
      <c r="E17">
        <f t="shared" si="0"/>
        <v>194.46671849216165</v>
      </c>
      <c r="F17">
        <f t="shared" si="6"/>
        <v>2.2468436312548064</v>
      </c>
      <c r="G17" s="20">
        <f t="shared" si="7"/>
        <v>5.8507679428609247E-5</v>
      </c>
      <c r="I17" s="2">
        <v>0.54692105000000002</v>
      </c>
      <c r="J17">
        <v>221.613439</v>
      </c>
      <c r="K17">
        <f t="shared" si="1"/>
        <v>221.47105127154904</v>
      </c>
      <c r="L17">
        <f t="shared" si="8"/>
        <v>2.0274265213423133E-2</v>
      </c>
      <c r="M17" s="20">
        <f t="shared" si="9"/>
        <v>4.1281259283957041E-7</v>
      </c>
      <c r="O17" s="2">
        <v>0.54704016</v>
      </c>
      <c r="P17">
        <v>238.96301399999999</v>
      </c>
      <c r="Q17">
        <f t="shared" si="2"/>
        <v>239.02471654041659</v>
      </c>
      <c r="R17">
        <f t="shared" si="10"/>
        <v>3.8072034938626846E-3</v>
      </c>
      <c r="S17" s="20">
        <f t="shared" si="11"/>
        <v>6.6672189226832393E-8</v>
      </c>
      <c r="U17" s="2">
        <v>0.54867569000000005</v>
      </c>
      <c r="V17">
        <v>257.94610599999999</v>
      </c>
      <c r="W17">
        <f t="shared" si="3"/>
        <v>259.2790589742412</v>
      </c>
      <c r="X17">
        <f t="shared" si="12"/>
        <v>1.7767636315384856</v>
      </c>
      <c r="Y17" s="20">
        <f t="shared" si="13"/>
        <v>2.6703716209029507E-5</v>
      </c>
      <c r="AA17" s="2">
        <v>0.54782843999999997</v>
      </c>
      <c r="AB17">
        <v>280.70228300000002</v>
      </c>
      <c r="AC17">
        <f t="shared" si="4"/>
        <v>282.23411384401061</v>
      </c>
      <c r="AD17">
        <f t="shared" si="14"/>
        <v>2.3465057346621818</v>
      </c>
      <c r="AE17" s="20">
        <f t="shared" si="15"/>
        <v>2.9780345382498503E-5</v>
      </c>
      <c r="AG17" s="2">
        <v>0.54700501999999995</v>
      </c>
      <c r="AH17">
        <v>306.93151899999998</v>
      </c>
      <c r="AI17">
        <f t="shared" si="5"/>
        <v>307.89003935480349</v>
      </c>
      <c r="AJ17">
        <f t="shared" si="16"/>
        <v>0.91876127057264867</v>
      </c>
      <c r="AK17" s="20">
        <f t="shared" si="17"/>
        <v>9.7525840592024226E-6</v>
      </c>
      <c r="AM17">
        <v>0.3</v>
      </c>
      <c r="AN17" t="s">
        <v>38</v>
      </c>
      <c r="AP17">
        <f>SUM(L3:L150)</f>
        <v>84.642354477230626</v>
      </c>
    </row>
    <row r="18" spans="3:63" x14ac:dyDescent="0.25">
      <c r="C18" s="2">
        <v>0.55176234000000002</v>
      </c>
      <c r="D18">
        <v>195.96336400000001</v>
      </c>
      <c r="E18">
        <f t="shared" si="0"/>
        <v>194.46684449578473</v>
      </c>
      <c r="F18">
        <f t="shared" si="6"/>
        <v>2.2395706264967643</v>
      </c>
      <c r="G18" s="20">
        <f t="shared" si="7"/>
        <v>5.8319660950306146E-5</v>
      </c>
      <c r="I18" s="2">
        <v>0.55093493999999998</v>
      </c>
      <c r="J18">
        <v>221.61113700000001</v>
      </c>
      <c r="K18">
        <f t="shared" si="1"/>
        <v>221.47113278786543</v>
      </c>
      <c r="L18">
        <f t="shared" si="8"/>
        <v>1.9601179415425822E-2</v>
      </c>
      <c r="M18" s="20">
        <f t="shared" si="9"/>
        <v>3.9911590961289856E-7</v>
      </c>
      <c r="O18" s="2">
        <v>0.55105404000000002</v>
      </c>
      <c r="P18">
        <v>238.960712</v>
      </c>
      <c r="Q18">
        <f t="shared" si="2"/>
        <v>239.02489231554239</v>
      </c>
      <c r="R18">
        <f t="shared" si="10"/>
        <v>4.1191129031203921E-3</v>
      </c>
      <c r="S18" s="20">
        <f t="shared" si="11"/>
        <v>7.2135772786729136E-8</v>
      </c>
      <c r="U18" s="2">
        <v>0.55268956999999996</v>
      </c>
      <c r="V18">
        <v>257.943804</v>
      </c>
      <c r="W18">
        <f t="shared" si="3"/>
        <v>259.27936920356558</v>
      </c>
      <c r="X18">
        <f t="shared" si="12"/>
        <v>1.7837344129751675</v>
      </c>
      <c r="Y18" s="20">
        <f t="shared" si="13"/>
        <v>2.6808961471884847E-5</v>
      </c>
      <c r="AA18" s="2">
        <v>0.55184232</v>
      </c>
      <c r="AB18">
        <v>280.69998199999998</v>
      </c>
      <c r="AC18">
        <f t="shared" si="4"/>
        <v>282.23459636836571</v>
      </c>
      <c r="AD18">
        <f t="shared" si="14"/>
        <v>2.3550412595945711</v>
      </c>
      <c r="AE18" s="20">
        <f t="shared" si="15"/>
        <v>2.9889162807655013E-5</v>
      </c>
      <c r="AG18" s="2">
        <v>0.55102010000000001</v>
      </c>
      <c r="AH18">
        <v>307.10208399999999</v>
      </c>
      <c r="AI18">
        <f t="shared" si="5"/>
        <v>307.89076400915394</v>
      </c>
      <c r="AJ18">
        <f t="shared" si="16"/>
        <v>0.62201615683907441</v>
      </c>
      <c r="AK18" s="20">
        <f t="shared" si="17"/>
        <v>6.5953240458093477E-6</v>
      </c>
      <c r="AM18">
        <v>0.35</v>
      </c>
      <c r="AN18" t="s">
        <v>38</v>
      </c>
      <c r="AP18">
        <f>SUM(R3:R150)</f>
        <v>51.010624086567731</v>
      </c>
    </row>
    <row r="19" spans="3:63" x14ac:dyDescent="0.25">
      <c r="C19" s="2">
        <v>0.55577622999999998</v>
      </c>
      <c r="D19">
        <v>195.961063</v>
      </c>
      <c r="E19">
        <f t="shared" si="0"/>
        <v>194.46699147691527</v>
      </c>
      <c r="F19">
        <f t="shared" si="6"/>
        <v>2.2322497160927175</v>
      </c>
      <c r="G19" s="20">
        <f t="shared" si="7"/>
        <v>5.8130385508836992E-5</v>
      </c>
      <c r="I19" s="2">
        <v>0.55494882000000001</v>
      </c>
      <c r="J19">
        <v>221.608836</v>
      </c>
      <c r="K19">
        <f t="shared" si="1"/>
        <v>221.47123229899023</v>
      </c>
      <c r="L19">
        <f t="shared" si="8"/>
        <v>1.8934778531585119E-2</v>
      </c>
      <c r="M19" s="20">
        <f t="shared" si="9"/>
        <v>3.8555477363051943E-7</v>
      </c>
      <c r="O19" s="2">
        <v>0.55506792999999999</v>
      </c>
      <c r="P19">
        <v>238.95841100000001</v>
      </c>
      <c r="Q19">
        <f t="shared" si="2"/>
        <v>239.02510199887661</v>
      </c>
      <c r="R19">
        <f t="shared" si="10"/>
        <v>4.4476893311580128E-3</v>
      </c>
      <c r="S19" s="20">
        <f t="shared" si="11"/>
        <v>7.7891452229994305E-8</v>
      </c>
      <c r="U19" s="2">
        <v>0.55670346000000004</v>
      </c>
      <c r="V19">
        <v>257.94150300000001</v>
      </c>
      <c r="W19">
        <f t="shared" si="3"/>
        <v>259.27973693219479</v>
      </c>
      <c r="X19">
        <f t="shared" si="12"/>
        <v>1.7908700572775096</v>
      </c>
      <c r="Y19" s="20">
        <f t="shared" si="13"/>
        <v>2.6916688159561807E-5</v>
      </c>
      <c r="AA19" s="2">
        <v>0.55585620000000002</v>
      </c>
      <c r="AB19">
        <v>280.69767999999999</v>
      </c>
      <c r="AC19">
        <f t="shared" si="4"/>
        <v>282.23516598460782</v>
      </c>
      <c r="AD19">
        <f t="shared" si="14"/>
        <v>2.3638631528654979</v>
      </c>
      <c r="AE19" s="20">
        <f t="shared" si="15"/>
        <v>3.0001618533087009E-5</v>
      </c>
      <c r="AG19" s="2">
        <v>0.55503398000000004</v>
      </c>
      <c r="AH19">
        <v>307.099783</v>
      </c>
      <c r="AI19">
        <f t="shared" si="5"/>
        <v>307.89161734222262</v>
      </c>
      <c r="AJ19">
        <f t="shared" si="16"/>
        <v>0.62700162552312044</v>
      </c>
      <c r="AK19" s="20">
        <f t="shared" si="17"/>
        <v>6.6482852912587114E-6</v>
      </c>
      <c r="AM19">
        <v>0.4</v>
      </c>
      <c r="AN19" t="s">
        <v>38</v>
      </c>
      <c r="AP19">
        <f>SUM(X3:X150)</f>
        <v>893.65726760574933</v>
      </c>
      <c r="BD19" t="s">
        <v>81</v>
      </c>
    </row>
    <row r="20" spans="3:63" x14ac:dyDescent="0.25">
      <c r="C20" s="2">
        <v>0.55979011000000001</v>
      </c>
      <c r="D20">
        <v>195.95876100000001</v>
      </c>
      <c r="E20">
        <f t="shared" si="0"/>
        <v>194.46716295743471</v>
      </c>
      <c r="F20">
        <f t="shared" si="6"/>
        <v>2.2248647205846357</v>
      </c>
      <c r="G20" s="20">
        <f t="shared" si="7"/>
        <v>5.7939432862458187E-5</v>
      </c>
      <c r="I20" s="2">
        <v>0.55896270999999997</v>
      </c>
      <c r="J20">
        <v>221.60653400000001</v>
      </c>
      <c r="K20">
        <f t="shared" si="1"/>
        <v>221.4713535112499</v>
      </c>
      <c r="L20">
        <f t="shared" si="8"/>
        <v>1.8273764538718321E-2</v>
      </c>
      <c r="M20" s="20">
        <f t="shared" si="9"/>
        <v>3.7210276920298122E-7</v>
      </c>
      <c r="O20" s="2">
        <v>0.55908181000000001</v>
      </c>
      <c r="P20">
        <v>238.956109</v>
      </c>
      <c r="Q20">
        <f t="shared" si="2"/>
        <v>239.02535199673423</v>
      </c>
      <c r="R20">
        <f t="shared" si="10"/>
        <v>4.794592596736872E-3</v>
      </c>
      <c r="S20" s="20">
        <f t="shared" si="11"/>
        <v>8.3968314309064603E-8</v>
      </c>
      <c r="U20" s="2">
        <v>0.56071733999999995</v>
      </c>
      <c r="V20">
        <v>257.93920100000003</v>
      </c>
      <c r="W20">
        <f t="shared" si="3"/>
        <v>259.28017266352316</v>
      </c>
      <c r="X20">
        <f t="shared" si="12"/>
        <v>1.7982050023720035</v>
      </c>
      <c r="Y20" s="20">
        <f t="shared" si="13"/>
        <v>2.7027414431013521E-5</v>
      </c>
      <c r="AA20" s="2">
        <v>0.55987008999999999</v>
      </c>
      <c r="AB20">
        <v>280.695379</v>
      </c>
      <c r="AC20">
        <f t="shared" si="4"/>
        <v>282.23583826807084</v>
      </c>
      <c r="AD20">
        <f t="shared" si="14"/>
        <v>2.3730147565853277</v>
      </c>
      <c r="AE20" s="20">
        <f t="shared" si="15"/>
        <v>3.0118262408308324E-5</v>
      </c>
      <c r="AG20" s="2">
        <v>0.55904829</v>
      </c>
      <c r="AH20">
        <v>307.16034200000001</v>
      </c>
      <c r="AI20">
        <f t="shared" si="5"/>
        <v>307.89262243253597</v>
      </c>
      <c r="AJ20">
        <f t="shared" si="16"/>
        <v>0.53623463187505038</v>
      </c>
      <c r="AK20" s="20">
        <f t="shared" si="17"/>
        <v>5.683613980240656E-6</v>
      </c>
      <c r="AM20">
        <v>0.45</v>
      </c>
      <c r="AN20" t="s">
        <v>38</v>
      </c>
      <c r="AP20">
        <f>SUM(AD3:AD150)</f>
        <v>426.79143331669172</v>
      </c>
      <c r="BD20" t="s">
        <v>83</v>
      </c>
      <c r="BE20">
        <f>1/(BE13*BE11)</f>
        <v>1.0477615868709111</v>
      </c>
      <c r="BG20" t="s">
        <v>84</v>
      </c>
      <c r="BH20">
        <f>1/(BH13*BE11)</f>
        <v>1.0560007757694121</v>
      </c>
    </row>
    <row r="21" spans="3:63" x14ac:dyDescent="0.25">
      <c r="C21" s="2">
        <v>0.56380399000000003</v>
      </c>
      <c r="D21">
        <v>195.95645999999999</v>
      </c>
      <c r="E21">
        <f t="shared" si="0"/>
        <v>194.4673630405905</v>
      </c>
      <c r="F21">
        <f t="shared" si="6"/>
        <v>2.2174097545226004</v>
      </c>
      <c r="G21" s="20">
        <f t="shared" si="7"/>
        <v>5.7746648437293165E-5</v>
      </c>
      <c r="I21" s="2">
        <v>0.56297659</v>
      </c>
      <c r="J21">
        <v>221.60423299999999</v>
      </c>
      <c r="K21">
        <f t="shared" si="1"/>
        <v>221.47150082717494</v>
      </c>
      <c r="L21">
        <f t="shared" si="8"/>
        <v>1.7617829702861097E-2</v>
      </c>
      <c r="M21" s="20">
        <f t="shared" si="9"/>
        <v>3.5875362988344011E-7</v>
      </c>
      <c r="O21" s="2">
        <v>0.56309569000000004</v>
      </c>
      <c r="P21">
        <v>238.95380800000001</v>
      </c>
      <c r="Q21">
        <f t="shared" si="2"/>
        <v>239.02564986277559</v>
      </c>
      <c r="R21">
        <f t="shared" si="10"/>
        <v>5.1612532470660206E-3</v>
      </c>
      <c r="S21" s="20">
        <f t="shared" si="11"/>
        <v>9.0391430064702931E-8</v>
      </c>
      <c r="U21" s="2">
        <v>0.56473123000000003</v>
      </c>
      <c r="V21">
        <v>257.93689999999998</v>
      </c>
      <c r="W21">
        <f t="shared" si="3"/>
        <v>259.2806887391792</v>
      </c>
      <c r="X21">
        <f t="shared" si="12"/>
        <v>1.8057681755448707</v>
      </c>
      <c r="Y21" s="20">
        <f t="shared" si="13"/>
        <v>2.7141574819680373E-5</v>
      </c>
      <c r="AA21" s="2">
        <v>0.56388397000000001</v>
      </c>
      <c r="AB21">
        <v>280.69307700000002</v>
      </c>
      <c r="AC21">
        <f t="shared" si="4"/>
        <v>282.23663147499809</v>
      </c>
      <c r="AD21">
        <f t="shared" si="14"/>
        <v>2.3825604172865829</v>
      </c>
      <c r="AE21" s="20">
        <f t="shared" si="15"/>
        <v>3.0239911766180347E-5</v>
      </c>
      <c r="AG21" s="2">
        <v>0.56306325999999995</v>
      </c>
      <c r="AH21">
        <v>307.31519200000002</v>
      </c>
      <c r="AI21">
        <f t="shared" si="5"/>
        <v>307.89380608179067</v>
      </c>
      <c r="AJ21">
        <f t="shared" si="16"/>
        <v>0.33479425564643367</v>
      </c>
      <c r="AK21" s="20">
        <f t="shared" si="17"/>
        <v>3.5449485624423252E-6</v>
      </c>
      <c r="AM21">
        <v>0.5</v>
      </c>
      <c r="AN21" t="s">
        <v>38</v>
      </c>
      <c r="AP21">
        <f>SUM(AJ3:AJ150)</f>
        <v>1163.4148708425334</v>
      </c>
      <c r="BD21" t="s">
        <v>82</v>
      </c>
      <c r="BE21">
        <f>(AP5*10^-4*PI()*BF2-BE20)/(AP6*10^-4*PI()*BF2)</f>
        <v>0.62849218439948973</v>
      </c>
      <c r="BG21" t="s">
        <v>85</v>
      </c>
      <c r="BH21">
        <f>(AP5*10^-4*PI()*BF2-BH20)/(AP6*10^-4*PI()*BF2)</f>
        <v>0.60886512560046702</v>
      </c>
      <c r="BK21" t="s">
        <v>86</v>
      </c>
    </row>
    <row r="22" spans="3:63" x14ac:dyDescent="0.25">
      <c r="C22" s="2">
        <v>0.56781788</v>
      </c>
      <c r="D22">
        <v>195.95415800000001</v>
      </c>
      <c r="E22">
        <f t="shared" si="0"/>
        <v>194.46759650156031</v>
      </c>
      <c r="F22">
        <f t="shared" si="6"/>
        <v>2.2098650886432814</v>
      </c>
      <c r="G22" s="20">
        <f t="shared" si="7"/>
        <v>5.7551519475939151E-5</v>
      </c>
      <c r="I22" s="2">
        <v>0.56699047000000002</v>
      </c>
      <c r="J22">
        <v>221.60193100000001</v>
      </c>
      <c r="K22">
        <f t="shared" si="1"/>
        <v>221.47167946567572</v>
      </c>
      <c r="L22">
        <f t="shared" si="8"/>
        <v>1.6965462193831014E-2</v>
      </c>
      <c r="M22" s="20">
        <f t="shared" si="9"/>
        <v>3.4547658249835383E-7</v>
      </c>
      <c r="O22" s="2">
        <v>0.56710958</v>
      </c>
      <c r="P22">
        <v>238.95150599999999</v>
      </c>
      <c r="Q22">
        <f t="shared" si="2"/>
        <v>239.02600448611713</v>
      </c>
      <c r="R22">
        <f t="shared" si="10"/>
        <v>5.5500244337451134E-3</v>
      </c>
      <c r="S22" s="20">
        <f t="shared" si="11"/>
        <v>9.7202033597585106E-8</v>
      </c>
      <c r="U22" s="2">
        <v>0.56874511000000005</v>
      </c>
      <c r="V22">
        <v>257.93459799999999</v>
      </c>
      <c r="W22">
        <f t="shared" si="3"/>
        <v>259.28129962896458</v>
      </c>
      <c r="X22">
        <f t="shared" si="12"/>
        <v>1.8136052774558566</v>
      </c>
      <c r="Y22" s="20">
        <f t="shared" si="13"/>
        <v>2.7259856844828391E-5</v>
      </c>
      <c r="AA22" s="2">
        <v>0.56789785000000004</v>
      </c>
      <c r="AB22">
        <v>280.69077600000003</v>
      </c>
      <c r="AC22">
        <f t="shared" si="4"/>
        <v>282.23756698968964</v>
      </c>
      <c r="AD22">
        <f t="shared" si="14"/>
        <v>2.3925623657849684</v>
      </c>
      <c r="AE22" s="20">
        <f t="shared" si="15"/>
        <v>3.0367356281162944E-5</v>
      </c>
      <c r="AG22" s="2">
        <v>0.56707757000000003</v>
      </c>
      <c r="AH22">
        <v>307.37575199999998</v>
      </c>
      <c r="AI22">
        <f t="shared" si="5"/>
        <v>307.89519912412089</v>
      </c>
      <c r="AJ22">
        <f t="shared" si="16"/>
        <v>0.26982531475749005</v>
      </c>
      <c r="AK22" s="20">
        <f t="shared" si="17"/>
        <v>2.8559032050241973E-6</v>
      </c>
    </row>
    <row r="23" spans="3:63" x14ac:dyDescent="0.25">
      <c r="C23" s="2">
        <v>0.57183176000000002</v>
      </c>
      <c r="D23">
        <v>195.95185699999999</v>
      </c>
      <c r="E23">
        <f t="shared" si="0"/>
        <v>194.46786889018938</v>
      </c>
      <c r="F23">
        <f t="shared" si="6"/>
        <v>2.2022207100592683</v>
      </c>
      <c r="G23" s="20">
        <f t="shared" si="7"/>
        <v>5.7353783864757721E-5</v>
      </c>
      <c r="I23" s="2">
        <v>0.57100435999999999</v>
      </c>
      <c r="J23">
        <v>221.59962999999999</v>
      </c>
      <c r="K23">
        <f t="shared" si="1"/>
        <v>221.47189559751934</v>
      </c>
      <c r="L23">
        <f t="shared" si="8"/>
        <v>1.631607757709003E-2</v>
      </c>
      <c r="M23" s="20">
        <f t="shared" si="9"/>
        <v>3.3225972379908288E-7</v>
      </c>
      <c r="O23" s="2">
        <v>0.57112346000000003</v>
      </c>
      <c r="P23">
        <v>238.94920500000001</v>
      </c>
      <c r="Q23">
        <f t="shared" si="2"/>
        <v>239.02642630558586</v>
      </c>
      <c r="R23">
        <f t="shared" si="10"/>
        <v>5.9631300363834593E-3</v>
      </c>
      <c r="S23" s="20">
        <f t="shared" si="11"/>
        <v>1.0443909506467617E-7</v>
      </c>
      <c r="U23" s="2">
        <v>0.57275898999999997</v>
      </c>
      <c r="V23">
        <v>257.93229700000001</v>
      </c>
      <c r="W23">
        <f t="shared" si="3"/>
        <v>259.2820222827724</v>
      </c>
      <c r="X23">
        <f t="shared" si="12"/>
        <v>1.8217583389550267</v>
      </c>
      <c r="Y23" s="20">
        <f t="shared" si="13"/>
        <v>2.7382892071903898E-5</v>
      </c>
      <c r="AA23" s="2">
        <v>0.57191174</v>
      </c>
      <c r="AB23">
        <v>280.68847399999999</v>
      </c>
      <c r="AC23">
        <f t="shared" si="4"/>
        <v>282.23866982441979</v>
      </c>
      <c r="AD23">
        <f t="shared" si="14"/>
        <v>2.4031070940485901</v>
      </c>
      <c r="AE23" s="20">
        <f t="shared" si="15"/>
        <v>3.0501694478764902E-5</v>
      </c>
      <c r="AG23" s="2">
        <v>0.57109328000000004</v>
      </c>
      <c r="AH23">
        <v>307.63975900000003</v>
      </c>
      <c r="AI23">
        <f t="shared" si="5"/>
        <v>307.89683885772513</v>
      </c>
      <c r="AJ23">
        <f t="shared" si="16"/>
        <v>6.6090053247958969E-2</v>
      </c>
      <c r="AK23" s="20">
        <f t="shared" si="17"/>
        <v>6.9831468796774676E-7</v>
      </c>
      <c r="AM23" t="s">
        <v>39</v>
      </c>
      <c r="AN23" t="s">
        <v>38</v>
      </c>
      <c r="AP23">
        <f>SUM(AP16:AP21)</f>
        <v>2823.6090290066504</v>
      </c>
    </row>
    <row r="24" spans="3:63" x14ac:dyDescent="0.25">
      <c r="C24" s="2">
        <v>0.57584564000000005</v>
      </c>
      <c r="D24">
        <v>195.949555</v>
      </c>
      <c r="E24">
        <f t="shared" si="0"/>
        <v>194.46818665456684</v>
      </c>
      <c r="F24">
        <f t="shared" si="6"/>
        <v>2.1944521748514019</v>
      </c>
      <c r="G24" s="20">
        <f t="shared" si="7"/>
        <v>5.7152805970097273E-5</v>
      </c>
      <c r="I24" s="2">
        <v>0.57501824000000001</v>
      </c>
      <c r="J24">
        <v>221.597328</v>
      </c>
      <c r="K24">
        <f t="shared" si="1"/>
        <v>221.4721564995848</v>
      </c>
      <c r="L24">
        <f t="shared" si="8"/>
        <v>1.5667904516193938E-2</v>
      </c>
      <c r="M24" s="20">
        <f t="shared" si="9"/>
        <v>3.1906699151288369E-7</v>
      </c>
      <c r="O24" s="2">
        <v>0.57513734999999999</v>
      </c>
      <c r="P24">
        <v>238.94690299999999</v>
      </c>
      <c r="Q24">
        <f t="shared" si="2"/>
        <v>239.02692756589045</v>
      </c>
      <c r="R24">
        <f t="shared" si="10"/>
        <v>6.4039311459556728E-3</v>
      </c>
      <c r="S24" s="20">
        <f t="shared" si="11"/>
        <v>1.1216150854988189E-7</v>
      </c>
      <c r="U24" s="2">
        <v>0.57677288000000004</v>
      </c>
      <c r="V24">
        <v>257.92999500000002</v>
      </c>
      <c r="W24">
        <f t="shared" si="3"/>
        <v>259.28287652213118</v>
      </c>
      <c r="X24">
        <f t="shared" si="12"/>
        <v>1.8302884129239139</v>
      </c>
      <c r="Y24" s="20">
        <f t="shared" si="13"/>
        <v>2.7511598882720225E-5</v>
      </c>
      <c r="AA24" s="2">
        <v>0.57592573000000002</v>
      </c>
      <c r="AB24">
        <v>280.701888</v>
      </c>
      <c r="AC24">
        <f t="shared" si="4"/>
        <v>282.23996922696233</v>
      </c>
      <c r="AD24">
        <f t="shared" si="14"/>
        <v>2.3656938607339568</v>
      </c>
      <c r="AE24" s="20">
        <f t="shared" si="15"/>
        <v>3.0023953266895258E-5</v>
      </c>
      <c r="AG24" s="2">
        <v>0.57510879000000004</v>
      </c>
      <c r="AH24">
        <v>307.87403499999999</v>
      </c>
      <c r="AI24">
        <f t="shared" si="5"/>
        <v>307.8987674062904</v>
      </c>
      <c r="AJ24">
        <f t="shared" si="16"/>
        <v>6.1169192091397597E-4</v>
      </c>
      <c r="AK24" s="20">
        <f t="shared" si="17"/>
        <v>6.4533707645446077E-9</v>
      </c>
      <c r="AN24" s="9" t="s">
        <v>49</v>
      </c>
      <c r="AP24">
        <f>AP23/6</f>
        <v>470.60150483444176</v>
      </c>
    </row>
    <row r="25" spans="3:63" x14ac:dyDescent="0.25">
      <c r="C25" s="2">
        <v>0.57985953000000001</v>
      </c>
      <c r="D25">
        <v>195.94725399999999</v>
      </c>
      <c r="E25">
        <f t="shared" si="0"/>
        <v>194.4685572772739</v>
      </c>
      <c r="F25">
        <f t="shared" si="6"/>
        <v>2.1865439978008632</v>
      </c>
      <c r="G25" s="20">
        <f t="shared" si="7"/>
        <v>5.6948181084879911E-5</v>
      </c>
      <c r="I25" s="2">
        <v>0.57903212000000004</v>
      </c>
      <c r="J25">
        <v>221.59502699999999</v>
      </c>
      <c r="K25">
        <f t="shared" si="1"/>
        <v>221.47247073712799</v>
      </c>
      <c r="L25">
        <f t="shared" si="8"/>
        <v>1.5020037569149691E-2</v>
      </c>
      <c r="M25" s="20">
        <f t="shared" si="9"/>
        <v>3.0587994213512588E-7</v>
      </c>
      <c r="O25" s="2">
        <v>0.57915123000000002</v>
      </c>
      <c r="P25">
        <v>238.944602</v>
      </c>
      <c r="Q25">
        <f t="shared" si="2"/>
        <v>239.02752259497487</v>
      </c>
      <c r="R25">
        <f t="shared" si="10"/>
        <v>6.8758250709856864E-3</v>
      </c>
      <c r="S25" s="20">
        <f t="shared" si="11"/>
        <v>1.2042880351357249E-7</v>
      </c>
      <c r="U25" s="2">
        <v>0.58078675999999996</v>
      </c>
      <c r="V25">
        <v>257.92769399999997</v>
      </c>
      <c r="W25">
        <f t="shared" si="3"/>
        <v>259.28388548423766</v>
      </c>
      <c r="X25">
        <f t="shared" si="12"/>
        <v>1.8392553419188113</v>
      </c>
      <c r="Y25" s="20">
        <f t="shared" si="13"/>
        <v>2.7646876682145271E-5</v>
      </c>
      <c r="AA25" s="2">
        <v>0.57993950999999999</v>
      </c>
      <c r="AB25">
        <v>280.68472000000003</v>
      </c>
      <c r="AC25">
        <f t="shared" si="4"/>
        <v>282.24149917277293</v>
      </c>
      <c r="AD25">
        <f t="shared" si="14"/>
        <v>2.4235613927794932</v>
      </c>
      <c r="AE25" s="20">
        <f t="shared" si="15"/>
        <v>3.0762135694702851E-5</v>
      </c>
      <c r="AG25" s="2">
        <v>0.57912375000000005</v>
      </c>
      <c r="AH25">
        <v>308.028885</v>
      </c>
      <c r="AI25">
        <f t="shared" si="5"/>
        <v>307.90103429367014</v>
      </c>
      <c r="AJ25">
        <f t="shared" si="16"/>
        <v>1.6345803109045681E-2</v>
      </c>
      <c r="AK25" s="20">
        <f t="shared" si="17"/>
        <v>1.7227544316900464E-7</v>
      </c>
    </row>
    <row r="26" spans="3:63" x14ac:dyDescent="0.25">
      <c r="C26" s="2">
        <v>0.58387341000000004</v>
      </c>
      <c r="D26">
        <v>195.944952</v>
      </c>
      <c r="E26">
        <f t="shared" si="0"/>
        <v>194.46898942929045</v>
      </c>
      <c r="F26">
        <f t="shared" si="6"/>
        <v>2.1784655101355588</v>
      </c>
      <c r="G26" s="20">
        <f t="shared" si="7"/>
        <v>5.6739111334952467E-5</v>
      </c>
      <c r="I26" s="2">
        <v>0.58304601</v>
      </c>
      <c r="J26">
        <v>221.592725</v>
      </c>
      <c r="K26">
        <f t="shared" si="1"/>
        <v>221.47284836760622</v>
      </c>
      <c r="L26">
        <f t="shared" si="8"/>
        <v>1.4370406994074235E-2</v>
      </c>
      <c r="M26" s="20">
        <f t="shared" si="9"/>
        <v>2.9265643093025308E-7</v>
      </c>
      <c r="O26" s="2">
        <v>0.58316511000000004</v>
      </c>
      <c r="P26">
        <v>238.94229999999999</v>
      </c>
      <c r="Q26">
        <f t="shared" si="2"/>
        <v>239.02822813927409</v>
      </c>
      <c r="R26">
        <f t="shared" si="10"/>
        <v>7.3836451191095524E-3</v>
      </c>
      <c r="S26" s="20">
        <f t="shared" si="11"/>
        <v>1.2932566951046715E-7</v>
      </c>
      <c r="U26" s="2">
        <v>0.58480063999999998</v>
      </c>
      <c r="V26">
        <v>257.92539199999999</v>
      </c>
      <c r="W26">
        <f t="shared" si="3"/>
        <v>259.28507615151983</v>
      </c>
      <c r="X26">
        <f t="shared" si="12"/>
        <v>1.8487409918942366</v>
      </c>
      <c r="Y26" s="20">
        <f t="shared" si="13"/>
        <v>2.7789956844619377E-5</v>
      </c>
      <c r="AA26" s="2">
        <v>0.58395436000000001</v>
      </c>
      <c r="AB26">
        <v>280.82300600000002</v>
      </c>
      <c r="AC26">
        <f t="shared" si="4"/>
        <v>282.24329995846449</v>
      </c>
      <c r="AD26">
        <f t="shared" si="14"/>
        <v>2.0172349284506725</v>
      </c>
      <c r="AE26" s="20">
        <f t="shared" si="15"/>
        <v>2.5579444669542572E-5</v>
      </c>
      <c r="AG26" s="2">
        <v>0.58313806999999995</v>
      </c>
      <c r="AH26">
        <v>308.08944400000001</v>
      </c>
      <c r="AI26">
        <f t="shared" si="5"/>
        <v>307.90369730672023</v>
      </c>
      <c r="AJ26">
        <f t="shared" si="16"/>
        <v>3.4501834064373411E-2</v>
      </c>
      <c r="AK26" s="20">
        <f t="shared" si="17"/>
        <v>3.6348671725352663E-7</v>
      </c>
    </row>
    <row r="27" spans="3:63" x14ac:dyDescent="0.25">
      <c r="C27" s="2">
        <v>0.58788728999999995</v>
      </c>
      <c r="D27">
        <v>195.94264999999999</v>
      </c>
      <c r="E27">
        <f t="shared" si="0"/>
        <v>194.46949315502269</v>
      </c>
      <c r="F27">
        <f t="shared" si="6"/>
        <v>2.1701910899034624</v>
      </c>
      <c r="G27" s="20">
        <f t="shared" si="7"/>
        <v>5.6524928472867698E-5</v>
      </c>
      <c r="I27" s="2">
        <v>0.58705989000000003</v>
      </c>
      <c r="J27">
        <v>221.59042400000001</v>
      </c>
      <c r="K27">
        <f t="shared" si="1"/>
        <v>221.47330117113881</v>
      </c>
      <c r="L27">
        <f t="shared" si="8"/>
        <v>1.3717757040449596E-2</v>
      </c>
      <c r="M27" s="20">
        <f t="shared" si="9"/>
        <v>2.7937087607181309E-7</v>
      </c>
      <c r="O27" s="2">
        <v>0.58717920999999995</v>
      </c>
      <c r="P27">
        <v>238.971429</v>
      </c>
      <c r="Q27">
        <f t="shared" si="2"/>
        <v>239.02906378213942</v>
      </c>
      <c r="R27">
        <f t="shared" si="10"/>
        <v>3.3217681122580064E-3</v>
      </c>
      <c r="S27" s="20">
        <f t="shared" si="11"/>
        <v>5.8167091772589233E-8</v>
      </c>
      <c r="U27" s="2">
        <v>0.58881452999999995</v>
      </c>
      <c r="V27">
        <v>257.923091</v>
      </c>
      <c r="W27">
        <f t="shared" si="3"/>
        <v>259.28647993797875</v>
      </c>
      <c r="X27">
        <f t="shared" si="12"/>
        <v>1.8588293962028366</v>
      </c>
      <c r="Y27" s="20">
        <f t="shared" si="13"/>
        <v>2.7942102555357576E-5</v>
      </c>
      <c r="AA27" s="2">
        <v>0.58796868000000002</v>
      </c>
      <c r="AB27">
        <v>280.88356499999998</v>
      </c>
      <c r="AC27">
        <f t="shared" si="4"/>
        <v>282.2454171632848</v>
      </c>
      <c r="AD27">
        <f t="shared" si="14"/>
        <v>1.8546413146435519</v>
      </c>
      <c r="AE27" s="20">
        <f t="shared" si="15"/>
        <v>2.3507544822136581E-5</v>
      </c>
      <c r="AG27" s="2">
        <v>0.58715238000000003</v>
      </c>
      <c r="AH27">
        <v>308.15000400000002</v>
      </c>
      <c r="AI27">
        <f t="shared" si="5"/>
        <v>307.90682427220463</v>
      </c>
      <c r="AJ27">
        <f t="shared" si="16"/>
        <v>5.9136380010641587E-2</v>
      </c>
      <c r="AK27" s="20">
        <f t="shared" si="17"/>
        <v>6.2277386740617195E-7</v>
      </c>
      <c r="AM27" t="s">
        <v>127</v>
      </c>
      <c r="AN27" t="s">
        <v>87</v>
      </c>
      <c r="AP27">
        <f>AP23/COUNT(E3:E101,K3:K109,Q3:Q106,W3:W108,AC3:AC108,AI3:AI92)</f>
        <v>4.6137402434749193</v>
      </c>
    </row>
    <row r="28" spans="3:63" x14ac:dyDescent="0.25">
      <c r="C28" s="2">
        <v>0.59190118000000003</v>
      </c>
      <c r="D28">
        <v>195.940349</v>
      </c>
      <c r="E28">
        <f t="shared" si="0"/>
        <v>194.47008007514469</v>
      </c>
      <c r="F28">
        <f t="shared" si="6"/>
        <v>2.1616907113951722</v>
      </c>
      <c r="G28" s="20">
        <f t="shared" si="7"/>
        <v>5.6304849493834571E-5</v>
      </c>
      <c r="I28" s="2">
        <v>0.59107377999999999</v>
      </c>
      <c r="J28">
        <v>221.588122</v>
      </c>
      <c r="K28">
        <f t="shared" si="1"/>
        <v>221.47384292415035</v>
      </c>
      <c r="L28">
        <f t="shared" si="8"/>
        <v>1.3059707177050444E-2</v>
      </c>
      <c r="M28" s="20">
        <f t="shared" si="9"/>
        <v>2.6597479681982696E-7</v>
      </c>
      <c r="O28" s="2">
        <v>0.59119299000000003</v>
      </c>
      <c r="P28">
        <v>238.95341199999999</v>
      </c>
      <c r="Q28">
        <f t="shared" si="2"/>
        <v>239.0300521540164</v>
      </c>
      <c r="R28">
        <f t="shared" si="10"/>
        <v>5.8737132076600836E-3</v>
      </c>
      <c r="S28" s="20">
        <f t="shared" si="11"/>
        <v>1.0286941387491883E-7</v>
      </c>
      <c r="U28" s="2">
        <v>0.59282840999999997</v>
      </c>
      <c r="V28">
        <v>257.92078900000001</v>
      </c>
      <c r="W28">
        <f t="shared" si="3"/>
        <v>259.28813335076114</v>
      </c>
      <c r="X28">
        <f t="shared" si="12"/>
        <v>1.8696305735583749</v>
      </c>
      <c r="Y28" s="20">
        <f t="shared" si="13"/>
        <v>2.8104968573290834E-5</v>
      </c>
      <c r="AA28" s="2">
        <v>0.59198287999999999</v>
      </c>
      <c r="AB28">
        <v>280.92840899999999</v>
      </c>
      <c r="AC28">
        <f t="shared" si="4"/>
        <v>282.24790467451908</v>
      </c>
      <c r="AD28">
        <f t="shared" si="14"/>
        <v>1.7410688350745864</v>
      </c>
      <c r="AE28" s="20">
        <f t="shared" si="15"/>
        <v>2.2060970938102452E-5</v>
      </c>
      <c r="AG28" s="2">
        <v>0.59116756000000004</v>
      </c>
      <c r="AH28">
        <v>308.33628399999998</v>
      </c>
      <c r="AI28">
        <f t="shared" si="5"/>
        <v>307.91049456931967</v>
      </c>
      <c r="AJ28">
        <f t="shared" si="16"/>
        <v>0.18129663927906331</v>
      </c>
      <c r="AK28" s="20">
        <f t="shared" si="17"/>
        <v>1.9069551785919642E-6</v>
      </c>
      <c r="AM28" t="s">
        <v>128</v>
      </c>
      <c r="AO28" t="s">
        <v>88</v>
      </c>
      <c r="AP28">
        <f>SQRT(AP27)</f>
        <v>2.1479618812900099</v>
      </c>
    </row>
    <row r="29" spans="3:63" x14ac:dyDescent="0.25">
      <c r="C29" s="2">
        <v>0.59591506000000005</v>
      </c>
      <c r="D29">
        <v>195.93804700000001</v>
      </c>
      <c r="E29">
        <f t="shared" si="0"/>
        <v>194.47076361481447</v>
      </c>
      <c r="F29">
        <f t="shared" si="6"/>
        <v>2.1529205324415339</v>
      </c>
      <c r="G29" s="20">
        <f t="shared" si="7"/>
        <v>5.607773316472574E-5</v>
      </c>
      <c r="I29" s="2">
        <v>0.59508766000000002</v>
      </c>
      <c r="J29">
        <v>221.58582000000001</v>
      </c>
      <c r="K29">
        <f t="shared" si="1"/>
        <v>221.47448969347391</v>
      </c>
      <c r="L29">
        <f t="shared" si="8"/>
        <v>1.2394437151195233E-2</v>
      </c>
      <c r="M29" s="20">
        <f t="shared" si="9"/>
        <v>2.5243111150411097E-7</v>
      </c>
      <c r="O29" s="2">
        <v>0.59520740999999999</v>
      </c>
      <c r="P29">
        <v>239.029687</v>
      </c>
      <c r="Q29">
        <f t="shared" si="2"/>
        <v>239.03121996269908</v>
      </c>
      <c r="R29">
        <f t="shared" si="10"/>
        <v>2.349974636794086E-6</v>
      </c>
      <c r="S29" s="20">
        <f t="shared" si="11"/>
        <v>4.1130073859371162E-11</v>
      </c>
      <c r="U29" s="2">
        <v>0.59684229</v>
      </c>
      <c r="V29">
        <v>257.91848800000002</v>
      </c>
      <c r="W29">
        <f t="shared" si="3"/>
        <v>259.29007877936351</v>
      </c>
      <c r="X29">
        <f t="shared" si="12"/>
        <v>1.8812612660349375</v>
      </c>
      <c r="Y29" s="20">
        <f t="shared" si="13"/>
        <v>2.8280309978400323E-5</v>
      </c>
      <c r="AA29" s="2">
        <v>0.59599676999999995</v>
      </c>
      <c r="AB29">
        <v>280.926108</v>
      </c>
      <c r="AC29">
        <f t="shared" si="4"/>
        <v>282.25082470257769</v>
      </c>
      <c r="AD29">
        <f t="shared" si="14"/>
        <v>1.7548743420883051</v>
      </c>
      <c r="AE29" s="20">
        <f t="shared" si="15"/>
        <v>2.2236263886829467E-5</v>
      </c>
      <c r="AG29" s="2">
        <v>0.59552587999999995</v>
      </c>
      <c r="AH29">
        <v>308.50580400000001</v>
      </c>
      <c r="AI29">
        <f t="shared" si="5"/>
        <v>307.91519941406739</v>
      </c>
      <c r="AJ29">
        <f t="shared" si="16"/>
        <v>0.34881377692464638</v>
      </c>
      <c r="AK29" s="20">
        <f t="shared" si="17"/>
        <v>3.664940698568439E-6</v>
      </c>
      <c r="AM29" t="s">
        <v>129</v>
      </c>
      <c r="AP29">
        <f>SQRT(SUM(G3:G101,M3:M109,S3:S106,Y3:Y108,AE3:AE108,AK3:AK92)/COUNT(G3:G101,M3:M109,S3:S106,Y3:Y108,AE3:AE108,AK3:AK92))</f>
        <v>7.3781843326282386E-3</v>
      </c>
    </row>
    <row r="30" spans="3:63" x14ac:dyDescent="0.25">
      <c r="C30" s="2">
        <v>0.59992895000000002</v>
      </c>
      <c r="D30">
        <v>195.93574599999999</v>
      </c>
      <c r="E30">
        <f t="shared" si="0"/>
        <v>194.47155928027951</v>
      </c>
      <c r="F30">
        <f t="shared" si="6"/>
        <v>2.1438427502058413</v>
      </c>
      <c r="G30" s="20">
        <f t="shared" si="7"/>
        <v>5.5842593158264597E-5</v>
      </c>
      <c r="I30" s="2">
        <v>0.59910154000000004</v>
      </c>
      <c r="J30">
        <v>221.583519</v>
      </c>
      <c r="K30">
        <f t="shared" si="1"/>
        <v>221.47526018973005</v>
      </c>
      <c r="L30">
        <f t="shared" si="8"/>
        <v>1.1719970001063876E-2</v>
      </c>
      <c r="M30" s="20">
        <f t="shared" si="9"/>
        <v>2.3869954417929207E-7</v>
      </c>
      <c r="O30" s="2">
        <v>0.59922151000000001</v>
      </c>
      <c r="P30">
        <v>239.05881500000001</v>
      </c>
      <c r="Q30">
        <f t="shared" si="2"/>
        <v>239.03259765338024</v>
      </c>
      <c r="R30">
        <f t="shared" si="10"/>
        <v>6.8734926378135979E-4</v>
      </c>
      <c r="S30" s="20">
        <f t="shared" si="11"/>
        <v>1.2027294549977245E-8</v>
      </c>
      <c r="U30" s="2">
        <v>0.60085617999999996</v>
      </c>
      <c r="V30">
        <v>257.91618599999998</v>
      </c>
      <c r="W30">
        <f t="shared" si="3"/>
        <v>259.29236536315153</v>
      </c>
      <c r="X30">
        <f t="shared" si="12"/>
        <v>1.8938696395642063</v>
      </c>
      <c r="Y30" s="20">
        <f t="shared" si="13"/>
        <v>2.8470355239660025E-5</v>
      </c>
      <c r="AA30" s="2">
        <v>0.60001064999999998</v>
      </c>
      <c r="AB30">
        <v>280.92380600000001</v>
      </c>
      <c r="AC30">
        <f t="shared" si="4"/>
        <v>282.25424975232085</v>
      </c>
      <c r="AD30">
        <f t="shared" si="14"/>
        <v>1.7700805780895357</v>
      </c>
      <c r="AE30" s="20">
        <f t="shared" si="15"/>
        <v>2.2429311863665929E-5</v>
      </c>
      <c r="AG30" s="2">
        <v>0.59954083999999996</v>
      </c>
      <c r="AH30">
        <v>308.66065400000002</v>
      </c>
      <c r="AI30">
        <f t="shared" si="5"/>
        <v>307.9203120486568</v>
      </c>
      <c r="AJ30">
        <f t="shared" si="16"/>
        <v>0.54810620491869477</v>
      </c>
      <c r="AK30" s="20">
        <f t="shared" si="17"/>
        <v>5.7531033320226402E-6</v>
      </c>
    </row>
    <row r="31" spans="3:63" x14ac:dyDescent="0.25">
      <c r="C31" s="2">
        <v>0.60394283000000004</v>
      </c>
      <c r="D31">
        <v>195.93344400000001</v>
      </c>
      <c r="E31">
        <f t="shared" si="0"/>
        <v>194.47248494735229</v>
      </c>
      <c r="F31">
        <f t="shared" si="6"/>
        <v>2.1344013535133333</v>
      </c>
      <c r="G31" s="20">
        <f t="shared" si="7"/>
        <v>5.5597971044012224E-5</v>
      </c>
      <c r="I31" s="2">
        <v>0.60311543000000001</v>
      </c>
      <c r="J31">
        <v>221.58121700000001</v>
      </c>
      <c r="K31">
        <f t="shared" si="1"/>
        <v>221.47617615531124</v>
      </c>
      <c r="L31">
        <f t="shared" si="8"/>
        <v>1.103357905293092E-2</v>
      </c>
      <c r="M31" s="20">
        <f t="shared" si="9"/>
        <v>2.2472455251214183E-7</v>
      </c>
      <c r="O31" s="2">
        <v>0.60323539000000004</v>
      </c>
      <c r="P31">
        <v>239.05651399999999</v>
      </c>
      <c r="Q31">
        <f t="shared" si="2"/>
        <v>239.03422079362048</v>
      </c>
      <c r="R31">
        <f t="shared" si="10"/>
        <v>4.9698705067967482E-4</v>
      </c>
      <c r="S31" s="20">
        <f t="shared" si="11"/>
        <v>8.6964881331321394E-9</v>
      </c>
      <c r="U31" s="2">
        <v>0.60487005999999999</v>
      </c>
      <c r="V31">
        <v>257.913884</v>
      </c>
      <c r="W31">
        <f t="shared" si="3"/>
        <v>259.29504996561252</v>
      </c>
      <c r="X31">
        <f t="shared" si="12"/>
        <v>1.9076194245663769</v>
      </c>
      <c r="Y31" s="20">
        <f t="shared" si="13"/>
        <v>2.8677566313648211E-5</v>
      </c>
      <c r="AA31" s="2">
        <v>0.60402571999999999</v>
      </c>
      <c r="AB31">
        <v>281.093523</v>
      </c>
      <c r="AC31">
        <f t="shared" si="4"/>
        <v>282.25826489827494</v>
      </c>
      <c r="AD31">
        <f t="shared" si="14"/>
        <v>1.3566236895971107</v>
      </c>
      <c r="AE31" s="20">
        <f t="shared" si="15"/>
        <v>1.7169502813108445E-5</v>
      </c>
      <c r="AG31" s="2">
        <v>0.60321267000000001</v>
      </c>
      <c r="AH31">
        <v>308.832266</v>
      </c>
      <c r="AI31">
        <f t="shared" si="5"/>
        <v>307.92574954733715</v>
      </c>
      <c r="AJ31">
        <f t="shared" si="16"/>
        <v>0.82177207894844884</v>
      </c>
      <c r="AK31" s="20">
        <f t="shared" si="17"/>
        <v>8.616007043147878E-6</v>
      </c>
      <c r="AM31" t="s">
        <v>123</v>
      </c>
      <c r="AN31" s="14">
        <f>AP3-AP4</f>
        <v>-4.999999972247247</v>
      </c>
    </row>
    <row r="32" spans="3:63" x14ac:dyDescent="0.25">
      <c r="C32" s="2">
        <v>0.60795670999999996</v>
      </c>
      <c r="D32">
        <v>195.93114299999999</v>
      </c>
      <c r="E32">
        <f t="shared" si="0"/>
        <v>194.47356121811418</v>
      </c>
      <c r="F32">
        <f t="shared" si="6"/>
        <v>2.1245446508854045</v>
      </c>
      <c r="G32" s="20">
        <f t="shared" si="7"/>
        <v>5.5342518498823676E-5</v>
      </c>
      <c r="I32" s="2">
        <v>0.60712931000000003</v>
      </c>
      <c r="J32">
        <v>221.57891599999999</v>
      </c>
      <c r="K32">
        <f t="shared" si="1"/>
        <v>221.47726279842433</v>
      </c>
      <c r="L32">
        <f t="shared" si="8"/>
        <v>1.033337339058139E-2</v>
      </c>
      <c r="M32" s="20">
        <f t="shared" si="9"/>
        <v>2.1046760344353683E-7</v>
      </c>
      <c r="O32" s="2">
        <v>0.60724895000000001</v>
      </c>
      <c r="P32">
        <v>239.00706700000001</v>
      </c>
      <c r="Q32">
        <f t="shared" si="2"/>
        <v>239.03613044538241</v>
      </c>
      <c r="R32">
        <f t="shared" si="10"/>
        <v>8.446838574960653E-4</v>
      </c>
      <c r="S32" s="20">
        <f t="shared" si="11"/>
        <v>1.4786749299451852E-8</v>
      </c>
      <c r="U32" s="2">
        <v>0.60888416000000001</v>
      </c>
      <c r="V32">
        <v>257.94301300000001</v>
      </c>
      <c r="W32">
        <f t="shared" si="3"/>
        <v>259.29819852468978</v>
      </c>
      <c r="X32">
        <f t="shared" si="12"/>
        <v>1.8365278063286954</v>
      </c>
      <c r="Y32" s="20">
        <f t="shared" si="13"/>
        <v>2.7602598689429362E-5</v>
      </c>
      <c r="AA32" s="2">
        <v>0.60804024999999995</v>
      </c>
      <c r="AB32">
        <v>281.18551200000002</v>
      </c>
      <c r="AC32">
        <f t="shared" si="4"/>
        <v>282.26296553356923</v>
      </c>
      <c r="AD32">
        <f t="shared" si="14"/>
        <v>1.1609061170007813</v>
      </c>
      <c r="AE32" s="20">
        <f t="shared" si="15"/>
        <v>1.4682878989058524E-5</v>
      </c>
      <c r="AG32" s="2">
        <v>0.60722697999999997</v>
      </c>
      <c r="AH32">
        <v>308.89282500000002</v>
      </c>
      <c r="AI32">
        <f t="shared" si="5"/>
        <v>307.93266015999177</v>
      </c>
      <c r="AJ32">
        <f t="shared" si="16"/>
        <v>0.92191651998806212</v>
      </c>
      <c r="AK32" s="20">
        <f t="shared" si="17"/>
        <v>9.6621985160319481E-6</v>
      </c>
      <c r="AM32" t="s">
        <v>119</v>
      </c>
      <c r="AN32" s="15">
        <f>1+TANH(AP3-AP4)</f>
        <v>9.0795742444305105E-5</v>
      </c>
    </row>
    <row r="33" spans="3:40" x14ac:dyDescent="0.25">
      <c r="C33" s="2">
        <v>0.61197060000000003</v>
      </c>
      <c r="D33">
        <v>195.92884100000001</v>
      </c>
      <c r="E33">
        <f t="shared" si="0"/>
        <v>194.47481180673287</v>
      </c>
      <c r="F33">
        <f t="shared" si="6"/>
        <v>2.1142008948730675</v>
      </c>
      <c r="G33" s="20">
        <f t="shared" si="7"/>
        <v>5.5074366890169445E-5</v>
      </c>
      <c r="I33" s="2">
        <v>0.61114318999999995</v>
      </c>
      <c r="J33">
        <v>221.57661400000001</v>
      </c>
      <c r="K33">
        <f t="shared" si="1"/>
        <v>221.47854930669536</v>
      </c>
      <c r="L33">
        <f t="shared" si="8"/>
        <v>9.6166840729350785E-3</v>
      </c>
      <c r="M33" s="20">
        <f t="shared" si="9"/>
        <v>1.9587432187342527E-7</v>
      </c>
      <c r="O33" s="2">
        <v>0.61126230000000004</v>
      </c>
      <c r="P33">
        <v>238.92618899999999</v>
      </c>
      <c r="Q33">
        <f t="shared" si="2"/>
        <v>239.0383741342352</v>
      </c>
      <c r="R33">
        <f t="shared" si="10"/>
        <v>1.258550434337085E-2</v>
      </c>
      <c r="S33" s="20">
        <f t="shared" si="11"/>
        <v>2.2046675609570654E-7</v>
      </c>
      <c r="U33" s="2">
        <v>0.61289782999999998</v>
      </c>
      <c r="V33">
        <v>257.90928100000002</v>
      </c>
      <c r="W33">
        <f t="shared" si="3"/>
        <v>259.30188638977887</v>
      </c>
      <c r="X33">
        <f t="shared" si="12"/>
        <v>1.9393497716411046</v>
      </c>
      <c r="Y33" s="20">
        <f t="shared" si="13"/>
        <v>2.9155614675912652E-5</v>
      </c>
      <c r="AA33" s="2">
        <v>0.61239834999999998</v>
      </c>
      <c r="AB33">
        <v>281.32445100000001</v>
      </c>
      <c r="AC33">
        <f t="shared" si="4"/>
        <v>282.26897591730165</v>
      </c>
      <c r="AD33">
        <f t="shared" si="14"/>
        <v>0.89212731940366041</v>
      </c>
      <c r="AE33" s="20">
        <f t="shared" si="15"/>
        <v>1.1272282876965019E-5</v>
      </c>
      <c r="AG33" s="2">
        <v>0.61124162000000004</v>
      </c>
      <c r="AH33">
        <v>309.00053000000003</v>
      </c>
      <c r="AI33">
        <f t="shared" si="5"/>
        <v>307.94074095957416</v>
      </c>
      <c r="AJ33">
        <f t="shared" si="16"/>
        <v>1.1231528102067847</v>
      </c>
      <c r="AK33" s="20">
        <f t="shared" si="17"/>
        <v>1.1763062361412576E-5</v>
      </c>
      <c r="AM33" t="s">
        <v>120</v>
      </c>
      <c r="AN33" s="15">
        <f>_xlfn.SECH(AP3-AP4)^2</f>
        <v>1.8158324102176095E-4</v>
      </c>
    </row>
    <row r="34" spans="3:40" x14ac:dyDescent="0.25">
      <c r="C34" s="2">
        <v>0.61598447999999995</v>
      </c>
      <c r="D34">
        <v>195.92653999999999</v>
      </c>
      <c r="E34">
        <f t="shared" si="0"/>
        <v>194.47626397097793</v>
      </c>
      <c r="F34">
        <f t="shared" si="6"/>
        <v>2.1033005603560051</v>
      </c>
      <c r="G34" s="20">
        <f t="shared" si="7"/>
        <v>5.4791703042841057E-5</v>
      </c>
      <c r="I34" s="2">
        <v>0.61515708000000002</v>
      </c>
      <c r="J34">
        <v>221.57431299999999</v>
      </c>
      <c r="K34">
        <f t="shared" si="1"/>
        <v>221.48006940703348</v>
      </c>
      <c r="L34">
        <f t="shared" si="8"/>
        <v>8.8818548152365794E-3</v>
      </c>
      <c r="M34" s="20">
        <f t="shared" si="9"/>
        <v>1.8091094698215073E-7</v>
      </c>
      <c r="O34" s="2">
        <v>0.61527693999999999</v>
      </c>
      <c r="P34">
        <v>239.033894</v>
      </c>
      <c r="Q34">
        <f t="shared" si="2"/>
        <v>239.0410076857541</v>
      </c>
      <c r="R34">
        <f t="shared" si="10"/>
        <v>5.0604525007972926E-5</v>
      </c>
      <c r="S34" s="20">
        <f t="shared" si="11"/>
        <v>8.8566683020532664E-10</v>
      </c>
      <c r="U34" s="2">
        <v>0.61691171</v>
      </c>
      <c r="V34">
        <v>257.90697999999998</v>
      </c>
      <c r="W34">
        <f t="shared" si="3"/>
        <v>259.30620160812316</v>
      </c>
      <c r="X34">
        <f t="shared" si="12"/>
        <v>1.9578211086388306</v>
      </c>
      <c r="Y34" s="20">
        <f t="shared" si="13"/>
        <v>2.9433832529124864E-5</v>
      </c>
      <c r="AA34" s="2">
        <v>0.61606952999999998</v>
      </c>
      <c r="AB34">
        <v>281.401771</v>
      </c>
      <c r="AC34">
        <f t="shared" si="4"/>
        <v>282.27489069501701</v>
      </c>
      <c r="AD34">
        <f t="shared" si="14"/>
        <v>0.76233800182659683</v>
      </c>
      <c r="AE34" s="20">
        <f t="shared" si="15"/>
        <v>9.6270652817677145E-6</v>
      </c>
      <c r="AG34" s="2">
        <v>0.61525658000000005</v>
      </c>
      <c r="AH34">
        <v>309.15537999999998</v>
      </c>
      <c r="AI34">
        <f t="shared" si="5"/>
        <v>307.95018272609872</v>
      </c>
      <c r="AJ34">
        <f t="shared" si="16"/>
        <v>1.4525004690190351</v>
      </c>
      <c r="AK34" s="20">
        <f t="shared" si="17"/>
        <v>1.5197167986199616E-5</v>
      </c>
    </row>
    <row r="35" spans="3:40" x14ac:dyDescent="0.25">
      <c r="C35" s="2">
        <v>0.61999835999999997</v>
      </c>
      <c r="D35">
        <v>195.924238</v>
      </c>
      <c r="E35">
        <f t="shared" ref="E35:E66" si="18">$AP$6+$AP$2*(1+TANH($AP$3*(C35/F$1)-$AP$4))+D$1^2*$AP$5/((-$AP$7*(C35/E$1-1)^$AP$8+1))</f>
        <v>194.47794903255553</v>
      </c>
      <c r="F35">
        <f t="shared" si="6"/>
        <v>2.0917517773516026</v>
      </c>
      <c r="G35" s="20">
        <f t="shared" si="7"/>
        <v>5.4492133754788908E-5</v>
      </c>
      <c r="I35" s="2">
        <v>0.61917096000000005</v>
      </c>
      <c r="J35">
        <v>221.572011</v>
      </c>
      <c r="K35">
        <f t="shared" ref="K35:K66" si="19">$AP$6+$AP$2*(1+TANH($AP$3*(I35/L$1)-$AP$4))+J$1^2*$AP$5/((-$AP$7*(I35/K$1-1)^$AP$8+1))</f>
        <v>221.48186198835427</v>
      </c>
      <c r="L35">
        <f t="shared" si="8"/>
        <v>8.1268443007029185E-3</v>
      </c>
      <c r="M35" s="20">
        <f t="shared" si="9"/>
        <v>1.6553587948441652E-7</v>
      </c>
      <c r="O35" s="2">
        <v>0.61929093000000002</v>
      </c>
      <c r="P35">
        <v>239.04730799999999</v>
      </c>
      <c r="Q35">
        <f t="shared" ref="Q35:Q66" si="20">$AP$6+$AP$2*(1+TANH($AP$3*(O35/R$1)-$AP$4))+P$1^2*$AP$5/((-$AP$7*(O35/Q$1-1)^$AP$8+1))</f>
        <v>239.04409309318311</v>
      </c>
      <c r="R35">
        <f t="shared" si="10"/>
        <v>1.0335625841216304E-5</v>
      </c>
      <c r="S35" s="20">
        <f t="shared" si="11"/>
        <v>1.8087105195646797E-10</v>
      </c>
      <c r="U35" s="2">
        <v>0.62092559999999997</v>
      </c>
      <c r="V35">
        <v>257.90467799999999</v>
      </c>
      <c r="W35">
        <f t="shared" ref="W35:W66" si="21">$AP$6+$AP$2*(1+TANH($AP$3*(U35/X$1)-$AP$4))+V$1^2*$AP$5/((-$AP$7*(U35/W$1-1)^$AP$8+1))</f>
        <v>259.31124477276035</v>
      </c>
      <c r="X35">
        <f t="shared" si="12"/>
        <v>1.9784300862334852</v>
      </c>
      <c r="Y35" s="20">
        <f t="shared" si="13"/>
        <v>2.9744198344903729E-5</v>
      </c>
      <c r="AA35" s="2">
        <v>0.62008352</v>
      </c>
      <c r="AB35">
        <v>281.41518500000001</v>
      </c>
      <c r="AC35">
        <f t="shared" ref="AC35:AC66" si="22">$AP$6+$AP$2*(1+TANH($AP$3*(AA35/AD$1)-$AP$4))+AB$1^2*$AP$5/((-$AP$7*(AA35/AC$1-1)^$AP$8+1))</f>
        <v>282.28239232990848</v>
      </c>
      <c r="AD35">
        <f t="shared" si="14"/>
        <v>0.75204855304697316</v>
      </c>
      <c r="AE35" s="20">
        <f t="shared" si="15"/>
        <v>9.4962212370734442E-6</v>
      </c>
      <c r="AG35" s="2">
        <v>0.61927198000000006</v>
      </c>
      <c r="AH35">
        <v>309.37309199999999</v>
      </c>
      <c r="AI35">
        <f t="shared" ref="AI35:AI66" si="23">$AP$6+$AP$2*(1+TANH($AP$3*(AG35/AJ$1)-$AP$4))+AH$1^2*$AP$5/((-$AP$7*(AG35/AI$1-1)^$AP$8+1))</f>
        <v>307.96120631303995</v>
      </c>
      <c r="AJ35">
        <f t="shared" si="16"/>
        <v>1.993421193042606</v>
      </c>
      <c r="AK35" s="20">
        <f t="shared" si="17"/>
        <v>2.0827349045643607E-5</v>
      </c>
    </row>
    <row r="36" spans="3:40" x14ac:dyDescent="0.25">
      <c r="C36" s="2">
        <v>0.62401225000000005</v>
      </c>
      <c r="D36">
        <v>195.92193700000001</v>
      </c>
      <c r="E36">
        <f t="shared" si="18"/>
        <v>194.47990293883589</v>
      </c>
      <c r="F36">
        <f t="shared" si="6"/>
        <v>2.0794622335574915</v>
      </c>
      <c r="G36" s="20">
        <f t="shared" si="7"/>
        <v>5.4173251838964312E-5</v>
      </c>
      <c r="I36" s="2">
        <v>0.62318483999999996</v>
      </c>
      <c r="J36">
        <v>221.56970999999999</v>
      </c>
      <c r="K36">
        <f t="shared" si="19"/>
        <v>221.48397184060161</v>
      </c>
      <c r="L36">
        <f t="shared" si="8"/>
        <v>7.3510319770210891E-3</v>
      </c>
      <c r="M36" s="20">
        <f t="shared" si="9"/>
        <v>1.4973645029930709E-7</v>
      </c>
      <c r="O36" s="2">
        <v>0.62330481000000004</v>
      </c>
      <c r="P36">
        <v>239.045006</v>
      </c>
      <c r="Q36">
        <f t="shared" si="20"/>
        <v>239.04770329164472</v>
      </c>
      <c r="R36">
        <f t="shared" si="10"/>
        <v>7.275382216687649E-6</v>
      </c>
      <c r="S36" s="20">
        <f t="shared" si="11"/>
        <v>1.2731995135744598E-10</v>
      </c>
      <c r="U36" s="2">
        <v>0.62493947999999999</v>
      </c>
      <c r="V36">
        <v>257.902377</v>
      </c>
      <c r="W36">
        <f t="shared" si="21"/>
        <v>259.3171317305592</v>
      </c>
      <c r="X36">
        <f t="shared" si="12"/>
        <v>2.0015309476396221</v>
      </c>
      <c r="Y36" s="20">
        <f t="shared" si="13"/>
        <v>3.009203925893315E-5</v>
      </c>
      <c r="AA36" s="2">
        <v>0.62409740000000002</v>
      </c>
      <c r="AB36">
        <v>281.41288300000002</v>
      </c>
      <c r="AC36">
        <f t="shared" si="22"/>
        <v>282.29114173024288</v>
      </c>
      <c r="AD36">
        <f t="shared" si="14"/>
        <v>0.77133839724780495</v>
      </c>
      <c r="AE36" s="20">
        <f t="shared" si="15"/>
        <v>9.739956118092652E-6</v>
      </c>
      <c r="AG36" s="2">
        <v>0.62328737999999995</v>
      </c>
      <c r="AH36">
        <v>309.59165200000001</v>
      </c>
      <c r="AI36">
        <f t="shared" si="23"/>
        <v>307.97406498563396</v>
      </c>
      <c r="AJ36">
        <f t="shared" si="16"/>
        <v>2.6165877490456775</v>
      </c>
      <c r="AK36" s="20">
        <f t="shared" si="17"/>
        <v>2.7299633739893209E-5</v>
      </c>
    </row>
    <row r="37" spans="3:40" x14ac:dyDescent="0.25">
      <c r="C37" s="2">
        <v>0.62802612999999996</v>
      </c>
      <c r="D37">
        <v>195.919635</v>
      </c>
      <c r="E37">
        <f t="shared" si="18"/>
        <v>194.48216688923472</v>
      </c>
      <c r="F37">
        <f t="shared" si="6"/>
        <v>2.0663145694671048</v>
      </c>
      <c r="G37" s="20">
        <f t="shared" si="7"/>
        <v>5.3831999572585436E-5</v>
      </c>
      <c r="I37" s="2">
        <v>0.62719873000000004</v>
      </c>
      <c r="J37">
        <v>221.567408</v>
      </c>
      <c r="K37">
        <f t="shared" si="19"/>
        <v>221.48645045261588</v>
      </c>
      <c r="L37">
        <f t="shared" si="8"/>
        <v>6.5541244784514561E-3</v>
      </c>
      <c r="M37" s="20">
        <f t="shared" si="9"/>
        <v>1.3350666001080712E-7</v>
      </c>
      <c r="O37" s="2">
        <v>0.62731870000000001</v>
      </c>
      <c r="P37">
        <v>239.04270500000001</v>
      </c>
      <c r="Q37">
        <f t="shared" si="20"/>
        <v>239.05192179816186</v>
      </c>
      <c r="R37">
        <f t="shared" si="10"/>
        <v>8.4949368356180305E-5</v>
      </c>
      <c r="S37" s="20">
        <f t="shared" si="11"/>
        <v>1.4866514704460532E-9</v>
      </c>
      <c r="U37" s="2">
        <v>0.62895336000000002</v>
      </c>
      <c r="V37">
        <v>257.90007500000002</v>
      </c>
      <c r="W37">
        <f t="shared" si="21"/>
        <v>259.32399558455245</v>
      </c>
      <c r="X37">
        <f t="shared" si="12"/>
        <v>2.0275498311121449</v>
      </c>
      <c r="Y37" s="20">
        <f t="shared" si="13"/>
        <v>3.0483764636517283E-5</v>
      </c>
      <c r="AA37" s="2">
        <v>0.62811128999999999</v>
      </c>
      <c r="AB37">
        <v>281.41058199999998</v>
      </c>
      <c r="AC37">
        <f t="shared" si="22"/>
        <v>282.30133671290486</v>
      </c>
      <c r="AD37">
        <f t="shared" si="14"/>
        <v>0.79344395856225414</v>
      </c>
      <c r="AE37" s="20">
        <f t="shared" si="15"/>
        <v>1.0019254515233387E-5</v>
      </c>
      <c r="AG37" s="2">
        <v>0.62730341000000001</v>
      </c>
      <c r="AH37">
        <v>309.902805</v>
      </c>
      <c r="AI37">
        <f t="shared" si="23"/>
        <v>307.98905451482693</v>
      </c>
      <c r="AJ37">
        <f t="shared" si="16"/>
        <v>3.6624409195001539</v>
      </c>
      <c r="AK37" s="20">
        <f t="shared" si="17"/>
        <v>3.8134636699021127E-5</v>
      </c>
    </row>
    <row r="38" spans="3:40" x14ac:dyDescent="0.25">
      <c r="C38" s="2">
        <v>0.63204002000000004</v>
      </c>
      <c r="D38">
        <v>195.91733400000001</v>
      </c>
      <c r="E38">
        <f t="shared" si="18"/>
        <v>194.48478809957498</v>
      </c>
      <c r="F38">
        <f t="shared" si="6"/>
        <v>2.0521877568245492</v>
      </c>
      <c r="G38" s="20">
        <f t="shared" si="7"/>
        <v>5.3465221152695512E-5</v>
      </c>
      <c r="I38" s="2">
        <v>0.63121260999999995</v>
      </c>
      <c r="J38">
        <v>221.56510700000001</v>
      </c>
      <c r="K38">
        <f t="shared" si="19"/>
        <v>221.48935689495377</v>
      </c>
      <c r="L38">
        <f t="shared" si="8"/>
        <v>5.7380784145163143E-3</v>
      </c>
      <c r="M38" s="20">
        <f t="shared" si="9"/>
        <v>1.1688633596035908E-7</v>
      </c>
      <c r="O38" s="2">
        <v>0.63133258000000003</v>
      </c>
      <c r="P38">
        <v>239.040403</v>
      </c>
      <c r="Q38">
        <f t="shared" si="20"/>
        <v>239.05684427423063</v>
      </c>
      <c r="R38">
        <f t="shared" si="10"/>
        <v>2.7031549832676785E-4</v>
      </c>
      <c r="S38" s="20">
        <f t="shared" si="11"/>
        <v>4.7307317398796495E-9</v>
      </c>
      <c r="U38" s="2">
        <v>0.63296724999999998</v>
      </c>
      <c r="V38">
        <v>257.89777400000003</v>
      </c>
      <c r="W38">
        <f t="shared" si="21"/>
        <v>259.33198904621804</v>
      </c>
      <c r="X38">
        <f t="shared" si="12"/>
        <v>2.056972798798141</v>
      </c>
      <c r="Y38" s="20">
        <f t="shared" si="13"/>
        <v>3.0926684324936942E-5</v>
      </c>
      <c r="AA38" s="2">
        <v>0.63212517000000001</v>
      </c>
      <c r="AB38">
        <v>281.40827999999999</v>
      </c>
      <c r="AC38">
        <f t="shared" si="22"/>
        <v>282.31320437565711</v>
      </c>
      <c r="AD38">
        <f t="shared" si="14"/>
        <v>0.8188881256584235</v>
      </c>
      <c r="AE38" s="20">
        <f t="shared" si="15"/>
        <v>1.0340721225757946E-5</v>
      </c>
      <c r="AG38" s="2">
        <v>0.63131848000000002</v>
      </c>
      <c r="AH38">
        <v>310.07337100000001</v>
      </c>
      <c r="AI38">
        <f t="shared" si="23"/>
        <v>308.00650666679809</v>
      </c>
      <c r="AJ38">
        <f t="shared" si="16"/>
        <v>4.2719281718622177</v>
      </c>
      <c r="AK38" s="20">
        <f t="shared" si="17"/>
        <v>4.4431911801407498E-5</v>
      </c>
    </row>
    <row r="39" spans="3:40" x14ac:dyDescent="0.25">
      <c r="C39" s="2">
        <v>0.63605389999999995</v>
      </c>
      <c r="D39">
        <v>195.915032</v>
      </c>
      <c r="E39">
        <f t="shared" si="18"/>
        <v>194.48782058010025</v>
      </c>
      <c r="F39">
        <f t="shared" si="6"/>
        <v>2.0369324370922564</v>
      </c>
      <c r="G39" s="20">
        <f t="shared" si="7"/>
        <v>5.3069024577214277E-5</v>
      </c>
      <c r="I39" s="2">
        <v>0.63522650000000003</v>
      </c>
      <c r="J39">
        <v>221.562805</v>
      </c>
      <c r="K39">
        <f t="shared" si="19"/>
        <v>221.49275888121497</v>
      </c>
      <c r="L39">
        <f t="shared" si="8"/>
        <v>4.9064587568464517E-3</v>
      </c>
      <c r="M39" s="20">
        <f t="shared" si="9"/>
        <v>9.9948077100730062E-8</v>
      </c>
      <c r="O39" s="2">
        <v>0.63534645999999995</v>
      </c>
      <c r="P39">
        <v>239.03810200000001</v>
      </c>
      <c r="Q39">
        <f t="shared" si="20"/>
        <v>239.06258032060416</v>
      </c>
      <c r="R39">
        <f t="shared" si="10"/>
        <v>5.9918817959936442E-4</v>
      </c>
      <c r="S39" s="20">
        <f t="shared" si="11"/>
        <v>1.048646166922548E-8</v>
      </c>
      <c r="U39" s="2">
        <v>0.63698113000000001</v>
      </c>
      <c r="V39">
        <v>257.89547199999998</v>
      </c>
      <c r="W39">
        <f t="shared" si="21"/>
        <v>259.34128705094173</v>
      </c>
      <c r="X39">
        <f t="shared" si="12"/>
        <v>2.090381161529685</v>
      </c>
      <c r="Y39" s="20">
        <f t="shared" si="13"/>
        <v>3.1429541733830179E-5</v>
      </c>
      <c r="AA39" s="2">
        <v>0.63613894999999998</v>
      </c>
      <c r="AB39">
        <v>281.39111300000002</v>
      </c>
      <c r="AC39">
        <f t="shared" si="22"/>
        <v>282.3270052399148</v>
      </c>
      <c r="AD39">
        <f t="shared" si="14"/>
        <v>0.87589428473270159</v>
      </c>
      <c r="AE39" s="20">
        <f t="shared" si="15"/>
        <v>1.1061930817685919E-5</v>
      </c>
      <c r="AG39" s="2">
        <v>0.63533355000000002</v>
      </c>
      <c r="AH39">
        <v>310.24393600000002</v>
      </c>
      <c r="AI39">
        <f t="shared" si="23"/>
        <v>308.02681389245242</v>
      </c>
      <c r="AJ39">
        <f t="shared" si="16"/>
        <v>4.915630439776292</v>
      </c>
      <c r="AK39" s="20">
        <f t="shared" si="17"/>
        <v>5.1070795394195404E-5</v>
      </c>
    </row>
    <row r="40" spans="3:40" x14ac:dyDescent="0.25">
      <c r="C40" s="2">
        <v>0.64006777999999998</v>
      </c>
      <c r="D40">
        <v>195.91273000000001</v>
      </c>
      <c r="E40">
        <f t="shared" si="18"/>
        <v>194.49132611011996</v>
      </c>
      <c r="F40">
        <f t="shared" si="6"/>
        <v>2.0203890181661484</v>
      </c>
      <c r="G40" s="20">
        <f t="shared" si="7"/>
        <v>5.2639249207516421E-5</v>
      </c>
      <c r="I40" s="2">
        <v>0.63924038000000005</v>
      </c>
      <c r="J40">
        <v>221.56050400000001</v>
      </c>
      <c r="K40">
        <f t="shared" si="19"/>
        <v>221.49673384744861</v>
      </c>
      <c r="L40">
        <f t="shared" si="8"/>
        <v>4.0666323564286944E-3</v>
      </c>
      <c r="M40" s="20">
        <f t="shared" si="9"/>
        <v>8.2841932816129215E-8</v>
      </c>
      <c r="O40" s="2">
        <v>0.63936035000000002</v>
      </c>
      <c r="P40">
        <v>239.03579999999999</v>
      </c>
      <c r="Q40">
        <f t="shared" si="20"/>
        <v>239.06925531475372</v>
      </c>
      <c r="R40">
        <f t="shared" si="10"/>
        <v>1.1192580852707121E-3</v>
      </c>
      <c r="S40" s="20">
        <f t="shared" si="11"/>
        <v>1.9588642556647076E-8</v>
      </c>
      <c r="U40" s="2">
        <v>0.64099501999999997</v>
      </c>
      <c r="V40">
        <v>257.893171</v>
      </c>
      <c r="W40">
        <f t="shared" si="21"/>
        <v>259.35208993728753</v>
      </c>
      <c r="X40">
        <f t="shared" si="12"/>
        <v>2.1284444655761914</v>
      </c>
      <c r="Y40" s="20">
        <f t="shared" si="13"/>
        <v>3.2002406608077851E-5</v>
      </c>
      <c r="AA40" s="2">
        <v>0.63981023999999997</v>
      </c>
      <c r="AB40">
        <v>281.48329899999999</v>
      </c>
      <c r="AC40">
        <f t="shared" si="22"/>
        <v>282.34157539314168</v>
      </c>
      <c r="AD40">
        <f t="shared" si="14"/>
        <v>0.73663836702431473</v>
      </c>
      <c r="AE40" s="20">
        <f t="shared" si="15"/>
        <v>9.2971335650477489E-6</v>
      </c>
      <c r="AG40" s="2">
        <v>0.63934970000000002</v>
      </c>
      <c r="AH40">
        <v>310.57165400000002</v>
      </c>
      <c r="AI40">
        <f t="shared" si="23"/>
        <v>308.05043085168091</v>
      </c>
      <c r="AJ40">
        <f t="shared" si="16"/>
        <v>6.3565661636201201</v>
      </c>
      <c r="AK40" s="20">
        <f t="shared" si="17"/>
        <v>6.5902052663396817E-5</v>
      </c>
    </row>
    <row r="41" spans="3:40" x14ac:dyDescent="0.25">
      <c r="C41" s="2">
        <v>0.64408167000000005</v>
      </c>
      <c r="D41">
        <v>195.91042899999999</v>
      </c>
      <c r="E41">
        <f t="shared" si="18"/>
        <v>194.4953752759736</v>
      </c>
      <c r="F41">
        <f t="shared" si="6"/>
        <v>2.0023770418809632</v>
      </c>
      <c r="G41" s="20">
        <f t="shared" si="7"/>
        <v>5.217119037341238E-5</v>
      </c>
      <c r="I41" s="2">
        <v>0.64325425999999997</v>
      </c>
      <c r="J41">
        <v>221.55820199999999</v>
      </c>
      <c r="K41">
        <f t="shared" si="19"/>
        <v>221.50137028301819</v>
      </c>
      <c r="L41">
        <f t="shared" si="8"/>
        <v>3.2298440550999202E-3</v>
      </c>
      <c r="M41" s="20">
        <f t="shared" si="9"/>
        <v>6.5796969298752475E-8</v>
      </c>
      <c r="O41" s="2">
        <v>0.64337423000000005</v>
      </c>
      <c r="P41">
        <v>239.03349900000001</v>
      </c>
      <c r="Q41">
        <f t="shared" si="20"/>
        <v>239.07701244156686</v>
      </c>
      <c r="R41">
        <f t="shared" si="10"/>
        <v>1.8934195969924131E-3</v>
      </c>
      <c r="S41" s="20">
        <f t="shared" si="11"/>
        <v>3.3138231703595143E-8</v>
      </c>
      <c r="U41" s="2">
        <v>0.6450089</v>
      </c>
      <c r="V41">
        <v>257.89086900000001</v>
      </c>
      <c r="W41">
        <f t="shared" si="21"/>
        <v>259.36462667881597</v>
      </c>
      <c r="X41">
        <f t="shared" si="12"/>
        <v>2.171961695868998</v>
      </c>
      <c r="Y41" s="20">
        <f t="shared" si="13"/>
        <v>3.2657296608189442E-5</v>
      </c>
      <c r="AA41" s="2">
        <v>0.64451223000000002</v>
      </c>
      <c r="AB41">
        <v>281.71548300000001</v>
      </c>
      <c r="AC41">
        <f t="shared" si="22"/>
        <v>282.36338417798493</v>
      </c>
      <c r="AD41">
        <f t="shared" si="14"/>
        <v>0.41977593643424727</v>
      </c>
      <c r="AE41" s="20">
        <f t="shared" si="15"/>
        <v>5.2892745006447172E-6</v>
      </c>
      <c r="AG41" s="2">
        <v>0.64336541999999997</v>
      </c>
      <c r="AH41">
        <v>310.83651099999997</v>
      </c>
      <c r="AI41">
        <f t="shared" si="23"/>
        <v>308.07786474654449</v>
      </c>
      <c r="AJ41">
        <f t="shared" si="16"/>
        <v>7.6101291517039629</v>
      </c>
      <c r="AK41" s="20">
        <f t="shared" si="17"/>
        <v>7.8764038564258212E-5</v>
      </c>
    </row>
    <row r="42" spans="3:40" x14ac:dyDescent="0.25">
      <c r="C42" s="2">
        <v>0.64809554999999996</v>
      </c>
      <c r="D42">
        <v>195.90812700000001</v>
      </c>
      <c r="E42">
        <f t="shared" si="18"/>
        <v>194.50004862409409</v>
      </c>
      <c r="F42">
        <f t="shared" si="6"/>
        <v>1.9826847126938418</v>
      </c>
      <c r="G42" s="20">
        <f t="shared" si="7"/>
        <v>5.1659328062653433E-5</v>
      </c>
      <c r="I42" s="2">
        <v>0.64726804000000004</v>
      </c>
      <c r="J42">
        <v>221.54018500000001</v>
      </c>
      <c r="K42">
        <f t="shared" si="19"/>
        <v>221.50676897955424</v>
      </c>
      <c r="L42">
        <f t="shared" si="8"/>
        <v>1.1166304224321387E-3</v>
      </c>
      <c r="M42" s="20">
        <f t="shared" si="9"/>
        <v>2.2751206268414639E-8</v>
      </c>
      <c r="O42" s="2">
        <v>0.64738810999999996</v>
      </c>
      <c r="P42">
        <v>239.03119699999999</v>
      </c>
      <c r="Q42">
        <f t="shared" si="20"/>
        <v>239.0860151392948</v>
      </c>
      <c r="R42">
        <f t="shared" si="10"/>
        <v>3.005028395745137E-3</v>
      </c>
      <c r="S42" s="20">
        <f t="shared" si="11"/>
        <v>5.2594388198911274E-8</v>
      </c>
      <c r="U42" s="2">
        <v>0.64902278000000002</v>
      </c>
      <c r="V42">
        <v>257.88856800000002</v>
      </c>
      <c r="W42">
        <f t="shared" si="21"/>
        <v>259.37915891873797</v>
      </c>
      <c r="X42">
        <f t="shared" si="12"/>
        <v>2.2218612870240477</v>
      </c>
      <c r="Y42" s="20">
        <f t="shared" si="13"/>
        <v>3.340817567972465E-5</v>
      </c>
      <c r="AA42" s="2">
        <v>0.64818372999999996</v>
      </c>
      <c r="AB42">
        <v>281.83909999999997</v>
      </c>
      <c r="AC42">
        <f t="shared" si="22"/>
        <v>282.38324673554416</v>
      </c>
      <c r="AD42">
        <f t="shared" si="14"/>
        <v>0.29609566980339724</v>
      </c>
      <c r="AE42" s="20">
        <f t="shared" si="15"/>
        <v>3.7276022868756404E-6</v>
      </c>
      <c r="AG42" s="2">
        <v>0.64738092000000003</v>
      </c>
      <c r="AH42">
        <v>311.06993699999998</v>
      </c>
      <c r="AI42">
        <f t="shared" si="23"/>
        <v>308.10970822316449</v>
      </c>
      <c r="AJ42">
        <f t="shared" si="16"/>
        <v>8.7629544112049569</v>
      </c>
      <c r="AK42" s="20">
        <f t="shared" si="17"/>
        <v>9.0559594629702111E-5</v>
      </c>
    </row>
    <row r="43" spans="3:40" x14ac:dyDescent="0.25">
      <c r="C43" s="2">
        <v>0.65210964999999999</v>
      </c>
      <c r="D43">
        <v>195.93725599999999</v>
      </c>
      <c r="E43">
        <f t="shared" si="18"/>
        <v>194.50543838054506</v>
      </c>
      <c r="F43">
        <f t="shared" si="6"/>
        <v>2.0501016953815894</v>
      </c>
      <c r="G43" s="20">
        <f t="shared" si="7"/>
        <v>5.340001283514157E-5</v>
      </c>
      <c r="I43" s="2">
        <v>0.65128235000000001</v>
      </c>
      <c r="J43">
        <v>221.599895</v>
      </c>
      <c r="K43">
        <f t="shared" si="19"/>
        <v>221.51304591398488</v>
      </c>
      <c r="L43">
        <f t="shared" si="8"/>
        <v>7.5427637416619212E-3</v>
      </c>
      <c r="M43" s="20">
        <f t="shared" si="9"/>
        <v>1.5360006666304725E-7</v>
      </c>
      <c r="O43" s="2">
        <v>0.65140200000000004</v>
      </c>
      <c r="P43">
        <v>239.02889500000001</v>
      </c>
      <c r="Q43">
        <f t="shared" si="20"/>
        <v>239.09644969762172</v>
      </c>
      <c r="R43">
        <f t="shared" si="10"/>
        <v>4.5636371707615201E-3</v>
      </c>
      <c r="S43" s="20">
        <f t="shared" si="11"/>
        <v>7.9874895173340576E-8</v>
      </c>
      <c r="U43" s="2">
        <v>0.65303666999999999</v>
      </c>
      <c r="V43">
        <v>257.88626599999998</v>
      </c>
      <c r="W43">
        <f t="shared" si="21"/>
        <v>259.39598525768093</v>
      </c>
      <c r="X43">
        <f t="shared" si="12"/>
        <v>2.2792522370127375</v>
      </c>
      <c r="Y43" s="20">
        <f t="shared" si="13"/>
        <v>3.4271724800692654E-5</v>
      </c>
      <c r="AA43" s="2">
        <v>0.65219859000000002</v>
      </c>
      <c r="AB43">
        <v>281.979084</v>
      </c>
      <c r="AC43">
        <f t="shared" si="22"/>
        <v>282.40825428479383</v>
      </c>
      <c r="AD43">
        <f t="shared" si="14"/>
        <v>0.18418713335001441</v>
      </c>
      <c r="AE43" s="20">
        <f t="shared" si="15"/>
        <v>2.3164636938259614E-6</v>
      </c>
      <c r="AG43" s="2">
        <v>0.65105285999999996</v>
      </c>
      <c r="AH43">
        <v>311.25726400000002</v>
      </c>
      <c r="AI43">
        <f t="shared" si="23"/>
        <v>308.14326475232394</v>
      </c>
      <c r="AJ43">
        <f t="shared" si="16"/>
        <v>9.6969913145271711</v>
      </c>
      <c r="AK43" s="20">
        <f t="shared" si="17"/>
        <v>1.0009168843749299E-4</v>
      </c>
    </row>
    <row r="44" spans="3:40" x14ac:dyDescent="0.25">
      <c r="C44" s="2">
        <v>0.65612417999999995</v>
      </c>
      <c r="D44">
        <v>196.029246</v>
      </c>
      <c r="E44">
        <f t="shared" si="18"/>
        <v>194.51164978711466</v>
      </c>
      <c r="F44">
        <f t="shared" si="6"/>
        <v>2.3030982653639174</v>
      </c>
      <c r="G44" s="20">
        <f t="shared" si="7"/>
        <v>5.9933650271837357E-5</v>
      </c>
      <c r="I44" s="2">
        <v>0.65529623000000004</v>
      </c>
      <c r="J44">
        <v>221.59759399999999</v>
      </c>
      <c r="K44">
        <f t="shared" si="19"/>
        <v>221.52033044856131</v>
      </c>
      <c r="L44">
        <f t="shared" si="8"/>
        <v>5.9696563809169875E-3</v>
      </c>
      <c r="M44" s="20">
        <f t="shared" si="9"/>
        <v>1.2156799443763085E-7</v>
      </c>
      <c r="O44" s="2">
        <v>0.65541587999999995</v>
      </c>
      <c r="P44">
        <v>239.02659399999999</v>
      </c>
      <c r="Q44">
        <f t="shared" si="20"/>
        <v>239.10852812073523</v>
      </c>
      <c r="R44">
        <f t="shared" si="10"/>
        <v>6.7132001406570276E-3</v>
      </c>
      <c r="S44" s="20">
        <f t="shared" si="11"/>
        <v>1.17499805815984E-7</v>
      </c>
      <c r="U44" s="2">
        <v>0.65705055000000001</v>
      </c>
      <c r="V44">
        <v>257.88396399999999</v>
      </c>
      <c r="W44">
        <f t="shared" si="21"/>
        <v>259.41544600322146</v>
      </c>
      <c r="X44">
        <f t="shared" si="12"/>
        <v>2.3454371261912459</v>
      </c>
      <c r="Y44" s="20">
        <f t="shared" si="13"/>
        <v>3.5267536207464477E-5</v>
      </c>
      <c r="AA44" s="2">
        <v>0.65621300999999999</v>
      </c>
      <c r="AB44">
        <v>282.05535900000001</v>
      </c>
      <c r="AC44">
        <f t="shared" si="22"/>
        <v>282.43719436390063</v>
      </c>
      <c r="AD44">
        <f t="shared" si="14"/>
        <v>0.14579824512511924</v>
      </c>
      <c r="AE44" s="20">
        <f t="shared" si="15"/>
        <v>1.8326671080918289E-6</v>
      </c>
      <c r="AG44" s="2">
        <v>0.65541256999999997</v>
      </c>
      <c r="AH44">
        <v>311.63108099999999</v>
      </c>
      <c r="AI44">
        <f t="shared" si="23"/>
        <v>308.18945629698942</v>
      </c>
      <c r="AJ44">
        <f t="shared" si="16"/>
        <v>11.84478059637263</v>
      </c>
      <c r="AK44" s="20">
        <f t="shared" si="17"/>
        <v>1.2196788367719715E-4</v>
      </c>
    </row>
    <row r="45" spans="3:40" x14ac:dyDescent="0.25">
      <c r="C45" s="2">
        <v>0.66013741999999997</v>
      </c>
      <c r="D45">
        <v>195.93265299999999</v>
      </c>
      <c r="E45">
        <f t="shared" si="18"/>
        <v>194.51879921313576</v>
      </c>
      <c r="F45">
        <f t="shared" si="6"/>
        <v>1.9989825306303042</v>
      </c>
      <c r="G45" s="20">
        <f t="shared" si="7"/>
        <v>5.2070933161744939E-5</v>
      </c>
      <c r="I45" s="2">
        <v>0.65931012</v>
      </c>
      <c r="J45">
        <v>221.595292</v>
      </c>
      <c r="K45">
        <f t="shared" si="19"/>
        <v>221.5287718742502</v>
      </c>
      <c r="L45">
        <f t="shared" si="8"/>
        <v>4.4249271297697422E-3</v>
      </c>
      <c r="M45" s="20">
        <f t="shared" si="9"/>
        <v>9.0112505441810835E-8</v>
      </c>
      <c r="O45" s="2">
        <v>0.65942977000000003</v>
      </c>
      <c r="P45">
        <v>239.024292</v>
      </c>
      <c r="Q45">
        <f t="shared" si="20"/>
        <v>239.12249163431238</v>
      </c>
      <c r="R45">
        <f t="shared" si="10"/>
        <v>9.6431681790850928E-3</v>
      </c>
      <c r="S45" s="20">
        <f t="shared" si="11"/>
        <v>1.6878570423227936E-7</v>
      </c>
      <c r="U45" s="2">
        <v>0.66106388999999999</v>
      </c>
      <c r="V45">
        <v>257.803087</v>
      </c>
      <c r="W45">
        <f t="shared" si="21"/>
        <v>259.43792569194778</v>
      </c>
      <c r="X45">
        <f t="shared" si="12"/>
        <v>2.6726975486895204</v>
      </c>
      <c r="Y45" s="20">
        <f t="shared" si="13"/>
        <v>4.0213658779316765E-5</v>
      </c>
      <c r="AA45" s="2">
        <v>0.66022851000000005</v>
      </c>
      <c r="AB45">
        <v>282.287936</v>
      </c>
      <c r="AC45">
        <f t="shared" si="22"/>
        <v>282.47066752732428</v>
      </c>
      <c r="AD45">
        <f t="shared" si="14"/>
        <v>3.339081107826368E-2</v>
      </c>
      <c r="AE45" s="20">
        <f t="shared" si="15"/>
        <v>4.1902731274399944E-7</v>
      </c>
      <c r="AG45" s="2">
        <v>0.65942860999999997</v>
      </c>
      <c r="AH45">
        <v>311.943083</v>
      </c>
      <c r="AI45">
        <f t="shared" si="23"/>
        <v>308.23903796533568</v>
      </c>
      <c r="AJ45">
        <f t="shared" si="16"/>
        <v>13.719949618821392</v>
      </c>
      <c r="AK45" s="20">
        <f t="shared" si="17"/>
        <v>1.4099437816121567E-4</v>
      </c>
    </row>
    <row r="46" spans="3:40" x14ac:dyDescent="0.25">
      <c r="C46" s="2">
        <v>0.66415195000000005</v>
      </c>
      <c r="D46">
        <v>196.024643</v>
      </c>
      <c r="E46">
        <f t="shared" si="18"/>
        <v>194.52702708945958</v>
      </c>
      <c r="F46">
        <f t="shared" si="6"/>
        <v>2.2428534155038049</v>
      </c>
      <c r="G46" s="20">
        <f t="shared" si="7"/>
        <v>5.8368636395294305E-5</v>
      </c>
      <c r="I46" s="2">
        <v>0.66332400000000002</v>
      </c>
      <c r="J46">
        <v>221.59298999999999</v>
      </c>
      <c r="K46">
        <f t="shared" si="19"/>
        <v>221.53853884314475</v>
      </c>
      <c r="L46">
        <f t="shared" si="8"/>
        <v>2.9649284828735805E-3</v>
      </c>
      <c r="M46" s="20">
        <f t="shared" si="9"/>
        <v>6.0381262184604148E-8</v>
      </c>
      <c r="O46" s="2">
        <v>0.66344365000000005</v>
      </c>
      <c r="P46">
        <v>239.02199100000001</v>
      </c>
      <c r="Q46">
        <f t="shared" si="20"/>
        <v>239.13861415882184</v>
      </c>
      <c r="R46">
        <f t="shared" si="10"/>
        <v>1.3600961173580346E-2</v>
      </c>
      <c r="S46" s="20">
        <f t="shared" si="11"/>
        <v>2.3806408502451215E-7</v>
      </c>
      <c r="U46" s="2">
        <v>0.66507744999999996</v>
      </c>
      <c r="V46">
        <v>257.75364000000002</v>
      </c>
      <c r="W46">
        <f t="shared" si="21"/>
        <v>259.46386941782873</v>
      </c>
      <c r="X46">
        <f t="shared" si="12"/>
        <v>2.9248846616067414</v>
      </c>
      <c r="Y46" s="20">
        <f t="shared" si="13"/>
        <v>4.4024976294368791E-5</v>
      </c>
      <c r="AA46" s="2">
        <v>0.66424315</v>
      </c>
      <c r="AB46">
        <v>282.39564000000001</v>
      </c>
      <c r="AC46">
        <f t="shared" si="22"/>
        <v>282.50933017674862</v>
      </c>
      <c r="AD46">
        <f t="shared" si="14"/>
        <v>1.292545628912908E-2</v>
      </c>
      <c r="AE46" s="20">
        <f t="shared" si="15"/>
        <v>1.6208017946421627E-7</v>
      </c>
      <c r="AG46" s="2">
        <v>0.66344519999999996</v>
      </c>
      <c r="AH46">
        <v>312.333662</v>
      </c>
      <c r="AI46">
        <f t="shared" si="23"/>
        <v>308.29642463395038</v>
      </c>
      <c r="AJ46">
        <f t="shared" si="16"/>
        <v>16.299285549827303</v>
      </c>
      <c r="AK46" s="20">
        <f t="shared" si="17"/>
        <v>1.6708250657966579E-4</v>
      </c>
    </row>
    <row r="47" spans="3:40" x14ac:dyDescent="0.25">
      <c r="C47" s="2">
        <v>0.66816518000000003</v>
      </c>
      <c r="D47">
        <v>195.92805000000001</v>
      </c>
      <c r="E47">
        <f t="shared" si="18"/>
        <v>194.53648255062598</v>
      </c>
      <c r="F47">
        <f t="shared" si="6"/>
        <v>1.9364599661573627</v>
      </c>
      <c r="G47" s="20">
        <f t="shared" si="7"/>
        <v>5.0444670623787141E-5</v>
      </c>
      <c r="I47" s="2">
        <v>0.66733788000000005</v>
      </c>
      <c r="J47">
        <v>221.590689</v>
      </c>
      <c r="K47">
        <f t="shared" si="19"/>
        <v>221.54982260075417</v>
      </c>
      <c r="L47">
        <f t="shared" si="8"/>
        <v>1.6700625873194675E-3</v>
      </c>
      <c r="M47" s="20">
        <f t="shared" si="9"/>
        <v>3.4011808986396157E-8</v>
      </c>
      <c r="O47" s="2">
        <v>0.66745752999999997</v>
      </c>
      <c r="P47">
        <v>239.019689</v>
      </c>
      <c r="Q47">
        <f t="shared" si="20"/>
        <v>239.1572067091941</v>
      </c>
      <c r="R47">
        <f t="shared" si="10"/>
        <v>1.8911120341992996E-2</v>
      </c>
      <c r="S47" s="20">
        <f t="shared" si="11"/>
        <v>3.3101669967794278E-7</v>
      </c>
      <c r="U47" s="2">
        <v>0.66909145000000003</v>
      </c>
      <c r="V47">
        <v>257.76705299999998</v>
      </c>
      <c r="W47">
        <f t="shared" si="21"/>
        <v>259.49378131811449</v>
      </c>
      <c r="X47">
        <f t="shared" si="12"/>
        <v>2.9815906845785656</v>
      </c>
      <c r="Y47" s="20">
        <f t="shared" si="13"/>
        <v>4.4873837420326898E-5</v>
      </c>
      <c r="AA47" s="2">
        <v>0.66825822000000001</v>
      </c>
      <c r="AB47">
        <v>282.56620600000002</v>
      </c>
      <c r="AC47">
        <f t="shared" si="22"/>
        <v>282.55396127541383</v>
      </c>
      <c r="AD47">
        <f t="shared" si="14"/>
        <v>1.4993328019180012E-4</v>
      </c>
      <c r="AE47" s="20">
        <f t="shared" si="15"/>
        <v>1.8778357447515908E-9</v>
      </c>
      <c r="AG47" s="2">
        <v>0.66746081000000002</v>
      </c>
      <c r="AH47">
        <v>312.58280300000001</v>
      </c>
      <c r="AI47">
        <f t="shared" si="23"/>
        <v>308.36277064817375</v>
      </c>
      <c r="AJ47">
        <f t="shared" si="16"/>
        <v>17.808673050460293</v>
      </c>
      <c r="AK47" s="20">
        <f t="shared" si="17"/>
        <v>1.8226421029035576E-4</v>
      </c>
    </row>
    <row r="48" spans="3:40" x14ac:dyDescent="0.25">
      <c r="C48" s="2">
        <v>0.67217917999999999</v>
      </c>
      <c r="D48">
        <v>195.941464</v>
      </c>
      <c r="E48">
        <f t="shared" si="18"/>
        <v>194.54734584346355</v>
      </c>
      <c r="F48">
        <f t="shared" si="6"/>
        <v>1.9435654343845903</v>
      </c>
      <c r="G48" s="20">
        <f t="shared" si="7"/>
        <v>5.0622835750369305E-5</v>
      </c>
      <c r="I48" s="2">
        <v>0.67135177000000001</v>
      </c>
      <c r="J48">
        <v>221.58838700000001</v>
      </c>
      <c r="K48">
        <f t="shared" si="19"/>
        <v>221.56283971319857</v>
      </c>
      <c r="L48">
        <f t="shared" si="8"/>
        <v>6.5266386291507159E-4</v>
      </c>
      <c r="M48" s="20">
        <f t="shared" si="9"/>
        <v>1.3292160442484118E-8</v>
      </c>
      <c r="O48" s="2">
        <v>0.67147142000000004</v>
      </c>
      <c r="P48">
        <v>239.01738800000001</v>
      </c>
      <c r="Q48">
        <f t="shared" si="20"/>
        <v>239.17862199220241</v>
      </c>
      <c r="R48">
        <f t="shared" si="10"/>
        <v>2.599640024152286E-2</v>
      </c>
      <c r="S48" s="20">
        <f t="shared" si="11"/>
        <v>4.5504486992329763E-7</v>
      </c>
      <c r="U48" s="2">
        <v>0.67310597999999999</v>
      </c>
      <c r="V48">
        <v>257.85904299999999</v>
      </c>
      <c r="W48">
        <f t="shared" si="21"/>
        <v>259.52823403649609</v>
      </c>
      <c r="X48">
        <f t="shared" si="12"/>
        <v>2.7861987163189306</v>
      </c>
      <c r="Y48" s="20">
        <f t="shared" si="13"/>
        <v>4.1903215918182871E-5</v>
      </c>
      <c r="AA48" s="2">
        <v>0.67227263999999998</v>
      </c>
      <c r="AB48">
        <v>282.64247999999998</v>
      </c>
      <c r="AC48">
        <f t="shared" si="22"/>
        <v>282.60542351644756</v>
      </c>
      <c r="AD48">
        <f t="shared" si="14"/>
        <v>1.3731829732707144E-3</v>
      </c>
      <c r="AE48" s="20">
        <f t="shared" si="15"/>
        <v>1.7189115888370246E-8</v>
      </c>
      <c r="AG48" s="2">
        <v>0.67147663000000002</v>
      </c>
      <c r="AH48">
        <v>312.86337500000002</v>
      </c>
      <c r="AI48">
        <f t="shared" si="23"/>
        <v>308.43944198976806</v>
      </c>
      <c r="AJ48">
        <f t="shared" si="16"/>
        <v>19.571183279020037</v>
      </c>
      <c r="AK48" s="20">
        <f t="shared" si="17"/>
        <v>1.9994365746278263E-4</v>
      </c>
    </row>
    <row r="49" spans="3:37" x14ac:dyDescent="0.25">
      <c r="C49" s="2">
        <v>0.67619284000000002</v>
      </c>
      <c r="D49">
        <v>195.90773200000001</v>
      </c>
      <c r="E49">
        <f t="shared" si="18"/>
        <v>194.55981370324383</v>
      </c>
      <c r="F49">
        <f t="shared" si="6"/>
        <v>1.816883734730073</v>
      </c>
      <c r="G49" s="20">
        <f t="shared" si="7"/>
        <v>4.7339534516487558E-5</v>
      </c>
      <c r="I49" s="2">
        <v>0.67536565000000004</v>
      </c>
      <c r="J49">
        <v>221.58608599999999</v>
      </c>
      <c r="K49">
        <f t="shared" si="19"/>
        <v>221.57783504999165</v>
      </c>
      <c r="L49">
        <f t="shared" si="8"/>
        <v>6.8078176040226187E-5</v>
      </c>
      <c r="M49" s="20">
        <f t="shared" si="9"/>
        <v>1.3865097848559144E-9</v>
      </c>
      <c r="O49" s="2">
        <v>0.67548529999999996</v>
      </c>
      <c r="P49">
        <v>239.015086</v>
      </c>
      <c r="Q49">
        <f t="shared" si="20"/>
        <v>239.20325946116753</v>
      </c>
      <c r="R49">
        <f t="shared" si="10"/>
        <v>3.5409251487770542E-2</v>
      </c>
      <c r="S49" s="20">
        <f t="shared" si="11"/>
        <v>6.1982076210589745E-7</v>
      </c>
      <c r="U49" s="2">
        <v>0.67711911000000002</v>
      </c>
      <c r="V49">
        <v>257.746735</v>
      </c>
      <c r="W49">
        <f t="shared" si="21"/>
        <v>259.56785715581486</v>
      </c>
      <c r="X49">
        <f t="shared" si="12"/>
        <v>3.3164859063997714</v>
      </c>
      <c r="Y49" s="20">
        <f t="shared" si="13"/>
        <v>4.9921981031150235E-5</v>
      </c>
      <c r="AA49" s="2">
        <v>0.67628770000000005</v>
      </c>
      <c r="AB49">
        <v>282.81219700000003</v>
      </c>
      <c r="AC49">
        <f t="shared" si="22"/>
        <v>282.66473151223408</v>
      </c>
      <c r="AD49">
        <f t="shared" si="14"/>
        <v>2.1746070082047136E-2</v>
      </c>
      <c r="AE49" s="20">
        <f t="shared" si="15"/>
        <v>2.7188453928848118E-7</v>
      </c>
      <c r="AG49" s="2">
        <v>0.67549342999999995</v>
      </c>
      <c r="AH49">
        <v>313.28538400000002</v>
      </c>
      <c r="AI49">
        <f t="shared" si="23"/>
        <v>308.52800339634518</v>
      </c>
      <c r="AJ49">
        <f t="shared" si="16"/>
        <v>22.632670208031268</v>
      </c>
      <c r="AK49" s="20">
        <f t="shared" si="17"/>
        <v>2.3059799535345133E-4</v>
      </c>
    </row>
    <row r="50" spans="3:37" x14ac:dyDescent="0.25">
      <c r="C50" s="2">
        <v>0.68020727000000003</v>
      </c>
      <c r="D50">
        <v>195.98400599999999</v>
      </c>
      <c r="E50">
        <f t="shared" si="18"/>
        <v>194.57411648922962</v>
      </c>
      <c r="F50">
        <f t="shared" si="6"/>
        <v>1.9877884325803126</v>
      </c>
      <c r="G50" s="20">
        <f t="shared" si="7"/>
        <v>5.175220969074513E-5</v>
      </c>
      <c r="I50" s="2">
        <v>0.67937952999999995</v>
      </c>
      <c r="J50">
        <v>221.58378400000001</v>
      </c>
      <c r="K50">
        <f t="shared" si="19"/>
        <v>221.59508543789235</v>
      </c>
      <c r="L50">
        <f t="shared" si="8"/>
        <v>1.2772249843447244E-4</v>
      </c>
      <c r="M50" s="20">
        <f t="shared" si="9"/>
        <v>2.6013060812704596E-9</v>
      </c>
      <c r="O50" s="2">
        <v>0.67949917999999998</v>
      </c>
      <c r="P50">
        <v>239.01278500000001</v>
      </c>
      <c r="Q50">
        <f t="shared" si="20"/>
        <v>239.23157151714139</v>
      </c>
      <c r="R50">
        <f t="shared" si="10"/>
        <v>4.786754008285618E-2</v>
      </c>
      <c r="S50" s="20">
        <f t="shared" si="11"/>
        <v>8.3791283884763851E-7</v>
      </c>
      <c r="U50" s="2">
        <v>0.68113319999999999</v>
      </c>
      <c r="V50">
        <v>257.77586400000001</v>
      </c>
      <c r="W50">
        <f t="shared" si="21"/>
        <v>259.613408298119</v>
      </c>
      <c r="X50">
        <f t="shared" si="12"/>
        <v>3.3765690475495926</v>
      </c>
      <c r="Y50" s="20">
        <f t="shared" si="13"/>
        <v>5.0814906720285644E-5</v>
      </c>
      <c r="AA50" s="2">
        <v>0.68030234999999994</v>
      </c>
      <c r="AB50">
        <v>282.920751</v>
      </c>
      <c r="AC50">
        <f t="shared" si="22"/>
        <v>282.7330078273626</v>
      </c>
      <c r="AD50">
        <f t="shared" si="14"/>
        <v>3.5247498871955468E-2</v>
      </c>
      <c r="AE50" s="20">
        <f t="shared" si="15"/>
        <v>4.4035070994027055E-7</v>
      </c>
      <c r="AG50" s="2">
        <v>0.67951001</v>
      </c>
      <c r="AH50">
        <v>313.67596200000003</v>
      </c>
      <c r="AI50">
        <f t="shared" si="23"/>
        <v>308.63020128398364</v>
      </c>
      <c r="AJ50">
        <f t="shared" si="16"/>
        <v>25.45970120329422</v>
      </c>
      <c r="AK50" s="20">
        <f t="shared" si="17"/>
        <v>2.587562361309225E-4</v>
      </c>
    </row>
    <row r="51" spans="3:37" x14ac:dyDescent="0.25">
      <c r="C51" s="2">
        <v>0.68422126000000005</v>
      </c>
      <c r="D51">
        <v>195.99742000000001</v>
      </c>
      <c r="E51">
        <f t="shared" si="18"/>
        <v>194.59050737852152</v>
      </c>
      <c r="F51">
        <f t="shared" si="6"/>
        <v>1.9794031244754573</v>
      </c>
      <c r="G51" s="20">
        <f t="shared" si="7"/>
        <v>5.1526843927565303E-5</v>
      </c>
      <c r="I51" s="2">
        <v>0.68339331000000003</v>
      </c>
      <c r="J51">
        <v>221.56576799999999</v>
      </c>
      <c r="K51">
        <f t="shared" si="19"/>
        <v>221.61490287554204</v>
      </c>
      <c r="L51">
        <f t="shared" si="8"/>
        <v>2.4142359945329163E-3</v>
      </c>
      <c r="M51" s="20">
        <f t="shared" si="9"/>
        <v>4.9178400055309829E-8</v>
      </c>
      <c r="O51" s="2">
        <v>0.68351306999999994</v>
      </c>
      <c r="P51">
        <v>239.01048299999999</v>
      </c>
      <c r="Q51">
        <f t="shared" si="20"/>
        <v>239.26406999435494</v>
      </c>
      <c r="R51">
        <f t="shared" si="10"/>
        <v>6.4306363705975991E-2</v>
      </c>
      <c r="S51" s="20">
        <f t="shared" si="11"/>
        <v>1.1256932279781833E-6</v>
      </c>
      <c r="U51" s="2">
        <v>0.68514655000000002</v>
      </c>
      <c r="V51">
        <v>257.69583599999999</v>
      </c>
      <c r="W51">
        <f t="shared" si="21"/>
        <v>259.66570237892927</v>
      </c>
      <c r="X51">
        <f t="shared" si="12"/>
        <v>3.8803735508359627</v>
      </c>
      <c r="Y51" s="20">
        <f t="shared" si="13"/>
        <v>5.8433073965084126E-5</v>
      </c>
      <c r="AA51" s="2">
        <v>0.68431774000000001</v>
      </c>
      <c r="AB51">
        <v>283.138462</v>
      </c>
      <c r="AC51">
        <f t="shared" si="22"/>
        <v>282.81156927121492</v>
      </c>
      <c r="AD51">
        <f t="shared" si="14"/>
        <v>0.10685885613255777</v>
      </c>
      <c r="AE51" s="20">
        <f t="shared" si="15"/>
        <v>1.3329466995712412E-6</v>
      </c>
      <c r="AG51" s="2">
        <v>0.68352583</v>
      </c>
      <c r="AH51">
        <v>313.95653399999998</v>
      </c>
      <c r="AI51">
        <f t="shared" si="23"/>
        <v>308.74804146415534</v>
      </c>
      <c r="AJ51">
        <f t="shared" si="16"/>
        <v>27.12839449594934</v>
      </c>
      <c r="AK51" s="20">
        <f t="shared" si="17"/>
        <v>2.752232001986824E-4</v>
      </c>
    </row>
    <row r="52" spans="3:37" x14ac:dyDescent="0.25">
      <c r="C52" s="2">
        <v>0.68823557000000002</v>
      </c>
      <c r="D52">
        <v>196.05713</v>
      </c>
      <c r="E52">
        <f t="shared" si="18"/>
        <v>194.60928132275447</v>
      </c>
      <c r="F52">
        <f t="shared" si="6"/>
        <v>2.0962657922016343</v>
      </c>
      <c r="G52" s="20">
        <f t="shared" si="7"/>
        <v>5.4535721805953704E-5</v>
      </c>
      <c r="I52" s="2">
        <v>0.68740643999999995</v>
      </c>
      <c r="J52">
        <v>221.45346000000001</v>
      </c>
      <c r="K52">
        <f t="shared" si="19"/>
        <v>221.63763638205148</v>
      </c>
      <c r="L52">
        <f t="shared" si="8"/>
        <v>3.3920939705571133E-2</v>
      </c>
      <c r="M52" s="20">
        <f t="shared" si="9"/>
        <v>6.9167636321548624E-7</v>
      </c>
      <c r="O52" s="2">
        <v>0.68752694999999997</v>
      </c>
      <c r="P52">
        <v>239.00818200000001</v>
      </c>
      <c r="Q52">
        <f t="shared" si="20"/>
        <v>239.30133329522778</v>
      </c>
      <c r="R52">
        <f t="shared" si="10"/>
        <v>8.5937681893720821E-2</v>
      </c>
      <c r="S52" s="20">
        <f t="shared" si="11"/>
        <v>1.5043818938996212E-6</v>
      </c>
      <c r="U52" s="2">
        <v>0.68916043999999999</v>
      </c>
      <c r="V52">
        <v>257.693534</v>
      </c>
      <c r="W52">
        <f t="shared" si="21"/>
        <v>259.72570098272701</v>
      </c>
      <c r="X52">
        <f t="shared" si="12"/>
        <v>4.1297026456857822</v>
      </c>
      <c r="Y52" s="20">
        <f t="shared" si="13"/>
        <v>6.2188737325818126E-5</v>
      </c>
      <c r="AA52" s="2">
        <v>0.68833292000000001</v>
      </c>
      <c r="AB52">
        <v>283.323893</v>
      </c>
      <c r="AC52">
        <f t="shared" si="22"/>
        <v>282.90187539184615</v>
      </c>
      <c r="AD52">
        <f t="shared" si="14"/>
        <v>0.17809886159189744</v>
      </c>
      <c r="AE52" s="20">
        <f t="shared" si="15"/>
        <v>2.2186803771174431E-6</v>
      </c>
      <c r="AG52" s="2">
        <v>0.68754219999999999</v>
      </c>
      <c r="AH52">
        <v>314.31568199999998</v>
      </c>
      <c r="AI52">
        <f t="shared" si="23"/>
        <v>308.88387776456136</v>
      </c>
      <c r="AJ52">
        <f t="shared" si="16"/>
        <v>29.504497252128925</v>
      </c>
      <c r="AK52" s="20">
        <f t="shared" si="17"/>
        <v>2.9864559930822349E-4</v>
      </c>
    </row>
    <row r="53" spans="3:37" x14ac:dyDescent="0.25">
      <c r="C53" s="2">
        <v>0.69224945000000004</v>
      </c>
      <c r="D53">
        <v>196.05482799999999</v>
      </c>
      <c r="E53">
        <f t="shared" si="18"/>
        <v>194.63076580206089</v>
      </c>
      <c r="F53">
        <f t="shared" si="6"/>
        <v>2.0279531435991225</v>
      </c>
      <c r="G53" s="20">
        <f t="shared" si="7"/>
        <v>5.2759762645488713E-5</v>
      </c>
      <c r="I53" s="2">
        <v>0.69142031999999998</v>
      </c>
      <c r="J53">
        <v>221.45115799999999</v>
      </c>
      <c r="K53">
        <f t="shared" si="19"/>
        <v>221.66369141488028</v>
      </c>
      <c r="L53">
        <f t="shared" si="8"/>
        <v>4.5170452440674733E-2</v>
      </c>
      <c r="M53" s="20">
        <f t="shared" si="9"/>
        <v>9.210824964386396E-7</v>
      </c>
      <c r="O53" s="2">
        <v>0.69154084000000005</v>
      </c>
      <c r="P53">
        <v>239.00587999999999</v>
      </c>
      <c r="Q53">
        <f t="shared" si="20"/>
        <v>239.34401532993269</v>
      </c>
      <c r="R53">
        <f t="shared" si="10"/>
        <v>0.11433550134869416</v>
      </c>
      <c r="S53" s="20">
        <f t="shared" si="11"/>
        <v>2.0015384127653182E-6</v>
      </c>
      <c r="U53" s="2">
        <v>0.69317432000000001</v>
      </c>
      <c r="V53">
        <v>257.69123300000001</v>
      </c>
      <c r="W53">
        <f t="shared" si="21"/>
        <v>259.79446888994892</v>
      </c>
      <c r="X53">
        <f t="shared" si="12"/>
        <v>4.4236012087691643</v>
      </c>
      <c r="Y53" s="20">
        <f t="shared" si="13"/>
        <v>6.6615713065666177E-5</v>
      </c>
      <c r="AA53" s="2">
        <v>0.69234724000000003</v>
      </c>
      <c r="AB53">
        <v>283.38530200000002</v>
      </c>
      <c r="AC53">
        <f t="shared" si="22"/>
        <v>283.00558671726537</v>
      </c>
      <c r="AD53">
        <f t="shared" si="14"/>
        <v>0.14418369594225583</v>
      </c>
      <c r="AE53" s="20">
        <f t="shared" si="15"/>
        <v>1.7954011990964284E-6</v>
      </c>
      <c r="AG53" s="2">
        <v>0.69155920999999998</v>
      </c>
      <c r="AH53">
        <v>314.76827200000002</v>
      </c>
      <c r="AI53">
        <f t="shared" si="23"/>
        <v>309.04037213610286</v>
      </c>
      <c r="AJ53">
        <f t="shared" si="16"/>
        <v>32.808836850833153</v>
      </c>
      <c r="AK53" s="20">
        <f t="shared" si="17"/>
        <v>3.3113793344407845E-4</v>
      </c>
    </row>
    <row r="54" spans="3:37" x14ac:dyDescent="0.25">
      <c r="C54" s="2">
        <v>0.69626334000000001</v>
      </c>
      <c r="D54">
        <v>196.052527</v>
      </c>
      <c r="E54">
        <f t="shared" si="18"/>
        <v>194.65533815066243</v>
      </c>
      <c r="F54">
        <f t="shared" si="6"/>
        <v>1.9521366807132352</v>
      </c>
      <c r="G54" s="20">
        <f t="shared" si="7"/>
        <v>5.0788493748351424E-5</v>
      </c>
      <c r="I54" s="2">
        <v>0.69543421000000005</v>
      </c>
      <c r="J54">
        <v>221.448857</v>
      </c>
      <c r="K54">
        <f t="shared" si="19"/>
        <v>221.69351190281574</v>
      </c>
      <c r="L54">
        <f t="shared" si="8"/>
        <v>5.9856021471778799E-2</v>
      </c>
      <c r="M54" s="20">
        <f t="shared" si="9"/>
        <v>1.2205651356990839E-6</v>
      </c>
      <c r="O54" s="2">
        <v>0.69555471999999996</v>
      </c>
      <c r="P54">
        <v>239.003579</v>
      </c>
      <c r="Q54">
        <f t="shared" si="20"/>
        <v>239.39285415603092</v>
      </c>
      <c r="R54">
        <f t="shared" si="10"/>
        <v>0.15153514710289659</v>
      </c>
      <c r="S54" s="20">
        <f t="shared" si="11"/>
        <v>2.6528003494141361E-6</v>
      </c>
      <c r="U54" s="2">
        <v>0.69718820999999997</v>
      </c>
      <c r="V54">
        <v>257.68893100000003</v>
      </c>
      <c r="W54">
        <f t="shared" si="21"/>
        <v>259.8732203638645</v>
      </c>
      <c r="X54">
        <f t="shared" si="12"/>
        <v>4.7711200250914931</v>
      </c>
      <c r="Y54" s="20">
        <f t="shared" si="13"/>
        <v>7.1850337803312691E-5</v>
      </c>
      <c r="AA54" s="2">
        <v>0.69636198000000005</v>
      </c>
      <c r="AB54">
        <v>283.50872199999998</v>
      </c>
      <c r="AC54">
        <f t="shared" si="22"/>
        <v>283.12464604229058</v>
      </c>
      <c r="AD54">
        <f t="shared" si="14"/>
        <v>0.14751434129039209</v>
      </c>
      <c r="AE54" s="20">
        <f t="shared" si="15"/>
        <v>1.8352760439622629E-6</v>
      </c>
      <c r="AG54" s="2">
        <v>0.69557632999999996</v>
      </c>
      <c r="AH54">
        <v>315.23827599999998</v>
      </c>
      <c r="AI54">
        <f t="shared" si="23"/>
        <v>309.2205422276528</v>
      </c>
      <c r="AJ54">
        <f t="shared" si="16"/>
        <v>36.213119754847881</v>
      </c>
      <c r="AK54" s="20">
        <f t="shared" si="17"/>
        <v>3.6440812645649592E-4</v>
      </c>
    </row>
    <row r="55" spans="3:37" x14ac:dyDescent="0.25">
      <c r="C55" s="2">
        <v>0.70027722000000003</v>
      </c>
      <c r="D55">
        <v>196.05022500000001</v>
      </c>
      <c r="E55">
        <f t="shared" si="18"/>
        <v>194.68342380864198</v>
      </c>
      <c r="F55">
        <f t="shared" si="6"/>
        <v>1.868145496697746</v>
      </c>
      <c r="G55" s="20">
        <f t="shared" si="7"/>
        <v>4.8604447105764776E-5</v>
      </c>
      <c r="I55" s="2">
        <v>0.69944808999999997</v>
      </c>
      <c r="J55">
        <v>221.44655499999999</v>
      </c>
      <c r="K55">
        <f t="shared" si="19"/>
        <v>221.72760194824133</v>
      </c>
      <c r="L55">
        <f t="shared" si="8"/>
        <v>7.8987387115770205E-2</v>
      </c>
      <c r="M55" s="20">
        <f t="shared" si="9"/>
        <v>1.6107194049404846E-6</v>
      </c>
      <c r="O55" s="2">
        <v>0.69956859999999998</v>
      </c>
      <c r="P55">
        <v>239.00127699999999</v>
      </c>
      <c r="Q55">
        <f t="shared" si="20"/>
        <v>239.44868327150942</v>
      </c>
      <c r="R55">
        <f t="shared" si="10"/>
        <v>0.20017237178597538</v>
      </c>
      <c r="S55" s="20">
        <f t="shared" si="11"/>
        <v>3.5043194748451082E-6</v>
      </c>
      <c r="U55" s="2">
        <v>0.70120327000000005</v>
      </c>
      <c r="V55">
        <v>257.85864800000002</v>
      </c>
      <c r="W55">
        <f t="shared" si="21"/>
        <v>259.96335816740981</v>
      </c>
      <c r="X55">
        <f t="shared" si="12"/>
        <v>4.4298048887981532</v>
      </c>
      <c r="Y55" s="20">
        <f t="shared" si="13"/>
        <v>6.6622541434769618E-5</v>
      </c>
      <c r="AA55" s="2">
        <v>0.70037788000000001</v>
      </c>
      <c r="AB55">
        <v>283.79977100000002</v>
      </c>
      <c r="AC55">
        <f t="shared" si="22"/>
        <v>283.26126123173526</v>
      </c>
      <c r="AD55">
        <f t="shared" si="14"/>
        <v>0.28999277051656519</v>
      </c>
      <c r="AE55" s="20">
        <f t="shared" si="15"/>
        <v>3.6005022757083393E-6</v>
      </c>
      <c r="AG55" s="2">
        <v>0.69959227000000002</v>
      </c>
      <c r="AH55">
        <v>315.53456299999999</v>
      </c>
      <c r="AI55">
        <f t="shared" si="23"/>
        <v>309.42778680259215</v>
      </c>
      <c r="AJ55">
        <f t="shared" si="16"/>
        <v>37.292715525226953</v>
      </c>
      <c r="AK55" s="20">
        <f t="shared" si="17"/>
        <v>3.7456753463689039E-4</v>
      </c>
    </row>
    <row r="56" spans="3:37" x14ac:dyDescent="0.25">
      <c r="C56" s="2">
        <v>0.70429143000000005</v>
      </c>
      <c r="D56">
        <v>196.095069</v>
      </c>
      <c r="E56">
        <f t="shared" si="18"/>
        <v>194.71550800052083</v>
      </c>
      <c r="F56">
        <f t="shared" si="6"/>
        <v>1.9031885512839597</v>
      </c>
      <c r="G56" s="20">
        <f t="shared" si="7"/>
        <v>4.9493534621649294E-5</v>
      </c>
      <c r="I56" s="2">
        <v>0.70346196999999999</v>
      </c>
      <c r="J56">
        <v>221.444254</v>
      </c>
      <c r="K56">
        <f t="shared" si="19"/>
        <v>221.7665291703141</v>
      </c>
      <c r="L56">
        <f t="shared" si="8"/>
        <v>0.10386128540098218</v>
      </c>
      <c r="M56" s="20">
        <f t="shared" si="9"/>
        <v>2.1179946641195392E-6</v>
      </c>
      <c r="O56" s="2">
        <v>0.70358259000000001</v>
      </c>
      <c r="P56">
        <v>239.014691</v>
      </c>
      <c r="Q56">
        <f t="shared" si="20"/>
        <v>239.51244501358428</v>
      </c>
      <c r="R56">
        <f t="shared" si="10"/>
        <v>0.24775905803926399</v>
      </c>
      <c r="S56" s="20">
        <f t="shared" si="11"/>
        <v>4.3369094034246348E-6</v>
      </c>
      <c r="U56" s="2">
        <v>0.70521747999999995</v>
      </c>
      <c r="V56">
        <v>257.90349200000003</v>
      </c>
      <c r="W56">
        <f t="shared" si="21"/>
        <v>260.06639574893819</v>
      </c>
      <c r="X56">
        <f t="shared" si="12"/>
        <v>4.6781526271707605</v>
      </c>
      <c r="Y56" s="20">
        <f t="shared" si="13"/>
        <v>7.0333129473689195E-5</v>
      </c>
      <c r="AA56" s="2">
        <v>0.70439342000000005</v>
      </c>
      <c r="AB56">
        <v>284.03843599999999</v>
      </c>
      <c r="AC56">
        <f t="shared" si="22"/>
        <v>283.41786290538772</v>
      </c>
      <c r="AD56">
        <f t="shared" si="14"/>
        <v>0.38511096575664755</v>
      </c>
      <c r="AE56" s="20">
        <f t="shared" si="15"/>
        <v>4.773442107182164E-6</v>
      </c>
      <c r="AG56" s="2">
        <v>0.70360906000000001</v>
      </c>
      <c r="AH56">
        <v>315.956571</v>
      </c>
      <c r="AI56">
        <f t="shared" si="23"/>
        <v>309.66617081724888</v>
      </c>
      <c r="AJ56">
        <f t="shared" si="16"/>
        <v>39.569134459155244</v>
      </c>
      <c r="AK56" s="20">
        <f t="shared" si="17"/>
        <v>3.9637090364621699E-4</v>
      </c>
    </row>
    <row r="57" spans="3:37" x14ac:dyDescent="0.25">
      <c r="C57" s="2">
        <v>0.70830552999999996</v>
      </c>
      <c r="D57">
        <v>196.12419800000001</v>
      </c>
      <c r="E57">
        <f t="shared" si="18"/>
        <v>194.75213428932645</v>
      </c>
      <c r="F57">
        <f t="shared" si="6"/>
        <v>1.8825588261472932</v>
      </c>
      <c r="G57" s="20">
        <f t="shared" si="7"/>
        <v>4.8942505081051886E-5</v>
      </c>
      <c r="I57" s="2">
        <v>0.70747585999999996</v>
      </c>
      <c r="J57">
        <v>221.44195199999999</v>
      </c>
      <c r="K57">
        <f t="shared" si="19"/>
        <v>221.81093227374623</v>
      </c>
      <c r="L57">
        <f t="shared" si="8"/>
        <v>0.13614644241385446</v>
      </c>
      <c r="M57" s="20">
        <f t="shared" si="9"/>
        <v>2.7764285097113922E-6</v>
      </c>
      <c r="O57" s="2">
        <v>0.70759722999999997</v>
      </c>
      <c r="P57">
        <v>239.12239500000001</v>
      </c>
      <c r="Q57">
        <f t="shared" si="20"/>
        <v>239.58521165993102</v>
      </c>
      <c r="R57">
        <f t="shared" si="10"/>
        <v>0.21419926070969406</v>
      </c>
      <c r="S57" s="20">
        <f t="shared" si="11"/>
        <v>3.7460835889207115E-6</v>
      </c>
      <c r="U57" s="2">
        <v>0.70923190000000003</v>
      </c>
      <c r="V57">
        <v>257.97976599999998</v>
      </c>
      <c r="W57">
        <f t="shared" si="21"/>
        <v>260.18412061078129</v>
      </c>
      <c r="X57">
        <f t="shared" si="12"/>
        <v>4.8591792500728141</v>
      </c>
      <c r="Y57" s="20">
        <f t="shared" si="13"/>
        <v>7.3011560531118181E-5</v>
      </c>
      <c r="AA57" s="2">
        <v>0.70840860000000005</v>
      </c>
      <c r="AB57">
        <v>284.224716</v>
      </c>
      <c r="AC57">
        <f t="shared" si="22"/>
        <v>283.59726348195295</v>
      </c>
      <c r="AD57">
        <f t="shared" si="14"/>
        <v>0.3936966624035842</v>
      </c>
      <c r="AE57" s="20">
        <f t="shared" si="15"/>
        <v>4.8734672354542399E-6</v>
      </c>
      <c r="AG57" s="2">
        <v>0.70762683000000004</v>
      </c>
      <c r="AH57">
        <v>316.520017</v>
      </c>
      <c r="AI57">
        <f t="shared" si="23"/>
        <v>309.94025688666261</v>
      </c>
      <c r="AJ57">
        <f t="shared" si="16"/>
        <v>43.29324314906561</v>
      </c>
      <c r="AK57" s="20">
        <f t="shared" si="17"/>
        <v>4.3213332552508748E-4</v>
      </c>
    </row>
    <row r="58" spans="3:37" x14ac:dyDescent="0.25">
      <c r="C58" s="2">
        <v>0.71231887000000005</v>
      </c>
      <c r="D58">
        <v>196.04331999999999</v>
      </c>
      <c r="E58">
        <f t="shared" si="18"/>
        <v>194.79391466513297</v>
      </c>
      <c r="F58">
        <f t="shared" si="6"/>
        <v>1.5610136907941721</v>
      </c>
      <c r="G58" s="20">
        <f t="shared" si="7"/>
        <v>4.0616511029968063E-5</v>
      </c>
      <c r="I58" s="2">
        <v>0.71148984999999998</v>
      </c>
      <c r="J58">
        <v>221.455366</v>
      </c>
      <c r="K58">
        <f t="shared" si="19"/>
        <v>221.86153088413974</v>
      </c>
      <c r="L58">
        <f t="shared" si="8"/>
        <v>0.16496991310824954</v>
      </c>
      <c r="M58" s="20">
        <f t="shared" si="9"/>
        <v>3.363816757107668E-6</v>
      </c>
      <c r="O58" s="2">
        <v>0.71161121999999999</v>
      </c>
      <c r="P58">
        <v>239.13580899999999</v>
      </c>
      <c r="Q58">
        <f t="shared" si="20"/>
        <v>239.66815683885636</v>
      </c>
      <c r="R58">
        <f t="shared" si="10"/>
        <v>0.28339422153504468</v>
      </c>
      <c r="S58" s="20">
        <f t="shared" si="11"/>
        <v>4.9556629757142071E-6</v>
      </c>
      <c r="U58" s="2">
        <v>0.71324578000000005</v>
      </c>
      <c r="V58">
        <v>257.977464</v>
      </c>
      <c r="W58">
        <f t="shared" si="21"/>
        <v>260.31850484981408</v>
      </c>
      <c r="X58">
        <f t="shared" si="12"/>
        <v>5.4804722604982219</v>
      </c>
      <c r="Y58" s="20">
        <f t="shared" si="13"/>
        <v>8.2348263501539847E-5</v>
      </c>
      <c r="AA58" s="2">
        <v>0.71242355999999996</v>
      </c>
      <c r="AB58">
        <v>284.37956700000001</v>
      </c>
      <c r="AC58">
        <f t="shared" si="22"/>
        <v>283.80266936730095</v>
      </c>
      <c r="AD58">
        <f t="shared" si="14"/>
        <v>0.33281087861377751</v>
      </c>
      <c r="AE58" s="20">
        <f t="shared" si="15"/>
        <v>4.1152927626050644E-6</v>
      </c>
      <c r="AG58" s="2">
        <v>0.71164373999999997</v>
      </c>
      <c r="AH58">
        <v>316.95859000000002</v>
      </c>
      <c r="AI58">
        <f t="shared" si="23"/>
        <v>310.25510308191031</v>
      </c>
      <c r="AJ58">
        <f t="shared" si="16"/>
        <v>44.936736860999865</v>
      </c>
      <c r="AK58" s="20">
        <f t="shared" si="17"/>
        <v>4.4729750933885048E-4</v>
      </c>
    </row>
    <row r="59" spans="3:37" x14ac:dyDescent="0.25">
      <c r="C59" s="2">
        <v>0.71633274999999996</v>
      </c>
      <c r="D59">
        <v>196.04101900000001</v>
      </c>
      <c r="E59">
        <f t="shared" si="18"/>
        <v>194.8415642444925</v>
      </c>
      <c r="F59">
        <f t="shared" si="6"/>
        <v>1.4386917105095638</v>
      </c>
      <c r="G59" s="20">
        <f t="shared" si="7"/>
        <v>3.743465532408085E-5</v>
      </c>
      <c r="I59" s="2">
        <v>0.71550331</v>
      </c>
      <c r="J59">
        <v>221.391053</v>
      </c>
      <c r="K59">
        <f t="shared" si="19"/>
        <v>221.91912398036609</v>
      </c>
      <c r="L59">
        <f t="shared" si="8"/>
        <v>0.27885896030480917</v>
      </c>
      <c r="M59" s="20">
        <f t="shared" si="9"/>
        <v>5.6893738462704808E-6</v>
      </c>
      <c r="O59" s="2">
        <v>0.71562499999999996</v>
      </c>
      <c r="P59">
        <v>239.11779200000001</v>
      </c>
      <c r="Q59">
        <f t="shared" si="20"/>
        <v>239.76263658735365</v>
      </c>
      <c r="R59">
        <f t="shared" si="10"/>
        <v>0.41582454183929357</v>
      </c>
      <c r="S59" s="20">
        <f t="shared" si="11"/>
        <v>7.272543608283651E-6</v>
      </c>
      <c r="U59" s="2">
        <v>0.71726020999999995</v>
      </c>
      <c r="V59">
        <v>258.05373900000001</v>
      </c>
      <c r="W59">
        <f t="shared" si="21"/>
        <v>260.47184517462807</v>
      </c>
      <c r="X59">
        <f t="shared" si="12"/>
        <v>5.8472374717743731</v>
      </c>
      <c r="Y59" s="20">
        <f t="shared" si="13"/>
        <v>8.7807258912709463E-5</v>
      </c>
      <c r="AA59" s="2">
        <v>0.71643851999999997</v>
      </c>
      <c r="AB59">
        <v>284.53441700000002</v>
      </c>
      <c r="AC59">
        <f t="shared" si="22"/>
        <v>284.03773587811708</v>
      </c>
      <c r="AD59">
        <f t="shared" si="14"/>
        <v>0.24669213683489932</v>
      </c>
      <c r="AE59" s="20">
        <f t="shared" si="15"/>
        <v>3.047092900916314E-6</v>
      </c>
      <c r="AG59" s="2">
        <v>0.71566138999999995</v>
      </c>
      <c r="AH59">
        <v>317.505471</v>
      </c>
      <c r="AI59">
        <f t="shared" si="23"/>
        <v>310.61675792140079</v>
      </c>
      <c r="AJ59">
        <f t="shared" si="16"/>
        <v>47.454367879263806</v>
      </c>
      <c r="AK59" s="20">
        <f t="shared" si="17"/>
        <v>4.7073204788420714E-4</v>
      </c>
    </row>
    <row r="60" spans="3:37" x14ac:dyDescent="0.25">
      <c r="C60" s="2">
        <v>0.72034664000000004</v>
      </c>
      <c r="D60">
        <v>196.03871699999999</v>
      </c>
      <c r="E60">
        <f t="shared" si="18"/>
        <v>194.89587362761361</v>
      </c>
      <c r="F60">
        <f t="shared" si="6"/>
        <v>1.3060909738074751</v>
      </c>
      <c r="G60" s="20">
        <f t="shared" si="7"/>
        <v>3.3985191780319755E-5</v>
      </c>
      <c r="I60" s="2">
        <v>0.71951805000000002</v>
      </c>
      <c r="J60">
        <v>221.51447300000001</v>
      </c>
      <c r="K60">
        <f t="shared" si="19"/>
        <v>221.98464878388955</v>
      </c>
      <c r="L60">
        <f t="shared" si="8"/>
        <v>0.22106526775614777</v>
      </c>
      <c r="M60" s="20">
        <f t="shared" si="9"/>
        <v>4.5052230869746721E-6</v>
      </c>
      <c r="O60" s="2">
        <v>0.71963920000000003</v>
      </c>
      <c r="P60">
        <v>239.161787</v>
      </c>
      <c r="Q60">
        <f t="shared" si="20"/>
        <v>239.87018999450345</v>
      </c>
      <c r="R60">
        <f t="shared" si="10"/>
        <v>0.5018348026214472</v>
      </c>
      <c r="S60" s="20">
        <f t="shared" si="11"/>
        <v>8.7735872051906631E-6</v>
      </c>
      <c r="U60" s="2">
        <v>0.72127441000000003</v>
      </c>
      <c r="V60">
        <v>258.09858300000002</v>
      </c>
      <c r="W60">
        <f t="shared" si="21"/>
        <v>260.64667332476313</v>
      </c>
      <c r="X60">
        <f t="shared" si="12"/>
        <v>6.4927643031513664</v>
      </c>
      <c r="Y60" s="20">
        <f t="shared" si="13"/>
        <v>9.7467179176925555E-5</v>
      </c>
      <c r="AA60" s="2">
        <v>0.72045391999999997</v>
      </c>
      <c r="AB60">
        <v>284.75297799999998</v>
      </c>
      <c r="AC60">
        <f t="shared" si="22"/>
        <v>284.30664313358074</v>
      </c>
      <c r="AD60">
        <f t="shared" si="14"/>
        <v>0.19921481298148927</v>
      </c>
      <c r="AE60" s="20">
        <f t="shared" si="15"/>
        <v>2.4568864131741443E-6</v>
      </c>
      <c r="AG60" s="2">
        <v>0.71967937999999998</v>
      </c>
      <c r="AH60">
        <v>318.100347</v>
      </c>
      <c r="AI60">
        <f t="shared" si="23"/>
        <v>311.03197843455541</v>
      </c>
      <c r="AJ60">
        <f t="shared" si="16"/>
        <v>49.961834176965162</v>
      </c>
      <c r="AK60" s="20">
        <f t="shared" si="17"/>
        <v>4.9375338715102282E-4</v>
      </c>
    </row>
    <row r="61" spans="3:37" x14ac:dyDescent="0.25">
      <c r="C61" s="2">
        <v>0.72436051999999995</v>
      </c>
      <c r="D61">
        <v>196.036416</v>
      </c>
      <c r="E61">
        <f t="shared" si="18"/>
        <v>194.95774455366157</v>
      </c>
      <c r="F61">
        <f t="shared" si="6"/>
        <v>1.1635320891458465</v>
      </c>
      <c r="G61" s="20">
        <f t="shared" si="7"/>
        <v>3.0276443424242799E-5</v>
      </c>
      <c r="I61" s="2">
        <v>0.72353193999999998</v>
      </c>
      <c r="J61">
        <v>221.512171</v>
      </c>
      <c r="K61">
        <f t="shared" si="19"/>
        <v>222.05909473814998</v>
      </c>
      <c r="L61">
        <f t="shared" si="8"/>
        <v>0.29912557535195355</v>
      </c>
      <c r="M61" s="20">
        <f t="shared" si="9"/>
        <v>6.0961881142497935E-6</v>
      </c>
      <c r="O61" s="2">
        <v>0.72365309</v>
      </c>
      <c r="P61">
        <v>239.15948499999999</v>
      </c>
      <c r="Q61">
        <f t="shared" si="20"/>
        <v>239.99251679365761</v>
      </c>
      <c r="R61">
        <f t="shared" si="10"/>
        <v>0.69394196924443996</v>
      </c>
      <c r="S61" s="20">
        <f t="shared" si="11"/>
        <v>1.2132433934005487E-5</v>
      </c>
      <c r="U61" s="2">
        <v>0.72528904999999999</v>
      </c>
      <c r="V61">
        <v>258.20628799999997</v>
      </c>
      <c r="W61">
        <f t="shared" si="21"/>
        <v>260.84591953185418</v>
      </c>
      <c r="X61">
        <f t="shared" si="12"/>
        <v>6.9676546239589845</v>
      </c>
      <c r="Y61" s="20">
        <f t="shared" si="13"/>
        <v>1.0450883022575386E-4</v>
      </c>
      <c r="AA61" s="2">
        <v>0.72447028000000002</v>
      </c>
      <c r="AB61">
        <v>285.11127599999998</v>
      </c>
      <c r="AC61">
        <f t="shared" si="22"/>
        <v>284.61416830651808</v>
      </c>
      <c r="AD61">
        <f t="shared" si="14"/>
        <v>0.24711605891888855</v>
      </c>
      <c r="AE61" s="20">
        <f t="shared" si="15"/>
        <v>3.0399901858584962E-6</v>
      </c>
      <c r="AG61" s="2">
        <v>0.72369671000000002</v>
      </c>
      <c r="AH61">
        <v>318.600932</v>
      </c>
      <c r="AI61">
        <f t="shared" si="23"/>
        <v>311.508396676026</v>
      </c>
      <c r="AJ61">
        <f t="shared" si="16"/>
        <v>50.304057321819037</v>
      </c>
      <c r="AK61" s="20">
        <f t="shared" si="17"/>
        <v>4.9557447675363932E-4</v>
      </c>
    </row>
    <row r="62" spans="3:37" x14ac:dyDescent="0.25">
      <c r="C62" s="2">
        <v>0.72837439999999998</v>
      </c>
      <c r="D62">
        <v>196.03411399999999</v>
      </c>
      <c r="E62">
        <f t="shared" si="18"/>
        <v>195.02819990642084</v>
      </c>
      <c r="F62">
        <f t="shared" si="6"/>
        <v>1.0118631636611637</v>
      </c>
      <c r="G62" s="20">
        <f t="shared" si="7"/>
        <v>2.6330461890018299E-5</v>
      </c>
      <c r="I62" s="2">
        <v>0.72754700000000005</v>
      </c>
      <c r="J62">
        <v>221.68188699999999</v>
      </c>
      <c r="K62">
        <f t="shared" si="19"/>
        <v>222.14365235241632</v>
      </c>
      <c r="L62">
        <f t="shared" si="8"/>
        <v>0.21322724069218288</v>
      </c>
      <c r="M62" s="20">
        <f t="shared" si="9"/>
        <v>4.3389262433544211E-6</v>
      </c>
      <c r="O62" s="2">
        <v>0.72766664999999997</v>
      </c>
      <c r="P62">
        <v>239.11088799999999</v>
      </c>
      <c r="Q62">
        <f t="shared" si="20"/>
        <v>240.13155251250549</v>
      </c>
      <c r="R62">
        <f t="shared" si="10"/>
        <v>1.0417560470880995</v>
      </c>
      <c r="S62" s="20">
        <f t="shared" si="11"/>
        <v>1.8220795146480331E-5</v>
      </c>
      <c r="U62" s="2">
        <v>0.72930304999999995</v>
      </c>
      <c r="V62">
        <v>258.21970099999999</v>
      </c>
      <c r="W62">
        <f t="shared" si="21"/>
        <v>261.07281280196651</v>
      </c>
      <c r="X62">
        <f t="shared" si="12"/>
        <v>8.1402469545206433</v>
      </c>
      <c r="Y62" s="20">
        <f t="shared" si="13"/>
        <v>1.2208402318076339E-4</v>
      </c>
      <c r="AA62" s="2">
        <v>0.72848654000000002</v>
      </c>
      <c r="AB62">
        <v>285.45470899999998</v>
      </c>
      <c r="AC62">
        <f t="shared" si="22"/>
        <v>284.96562159830887</v>
      </c>
      <c r="AD62">
        <f t="shared" si="14"/>
        <v>0.23920648649295964</v>
      </c>
      <c r="AE62" s="20">
        <f t="shared" si="15"/>
        <v>2.9356111505462506E-6</v>
      </c>
      <c r="AG62" s="2">
        <v>0.72771470000000005</v>
      </c>
      <c r="AH62">
        <v>319.195808</v>
      </c>
      <c r="AI62">
        <f t="shared" si="23"/>
        <v>312.05501993331166</v>
      </c>
      <c r="AJ62">
        <f t="shared" si="16"/>
        <v>50.990854213358659</v>
      </c>
      <c r="AK62" s="20">
        <f t="shared" si="17"/>
        <v>5.0046986149186517E-4</v>
      </c>
    </row>
    <row r="63" spans="3:37" x14ac:dyDescent="0.25">
      <c r="C63" s="2">
        <v>0.73238829000000005</v>
      </c>
      <c r="D63">
        <v>196.031813</v>
      </c>
      <c r="E63">
        <f t="shared" si="18"/>
        <v>195.10839996217163</v>
      </c>
      <c r="F63">
        <f t="shared" si="6"/>
        <v>0.85269163843141504</v>
      </c>
      <c r="G63" s="20">
        <f t="shared" si="7"/>
        <v>2.2189059323231336E-5</v>
      </c>
      <c r="I63" s="2">
        <v>0.73156098999999997</v>
      </c>
      <c r="J63">
        <v>221.695301</v>
      </c>
      <c r="K63">
        <f t="shared" si="19"/>
        <v>222.23957185625838</v>
      </c>
      <c r="L63">
        <f t="shared" si="8"/>
        <v>0.29623076497222894</v>
      </c>
      <c r="M63" s="20">
        <f t="shared" si="9"/>
        <v>6.0272219440311459E-6</v>
      </c>
      <c r="O63" s="2">
        <v>0.73168140000000004</v>
      </c>
      <c r="P63">
        <v>239.234308</v>
      </c>
      <c r="Q63">
        <f t="shared" si="20"/>
        <v>240.28954663035088</v>
      </c>
      <c r="R63">
        <f t="shared" si="10"/>
        <v>1.1135285669848125</v>
      </c>
      <c r="S63" s="20">
        <f t="shared" si="11"/>
        <v>1.9456039591520246E-5</v>
      </c>
      <c r="U63" s="2">
        <v>0.73331853999999996</v>
      </c>
      <c r="V63">
        <v>258.45227799999998</v>
      </c>
      <c r="W63">
        <f t="shared" si="21"/>
        <v>261.33120770578506</v>
      </c>
      <c r="X63">
        <f t="shared" si="12"/>
        <v>8.2882362508517851</v>
      </c>
      <c r="Y63" s="20">
        <f t="shared" si="13"/>
        <v>1.2407988808024549E-4</v>
      </c>
      <c r="AA63" s="2">
        <v>0.73181620000000003</v>
      </c>
      <c r="AB63">
        <v>285.78366999999997</v>
      </c>
      <c r="AC63">
        <f t="shared" si="22"/>
        <v>285.29465695285938</v>
      </c>
      <c r="AD63">
        <f t="shared" si="14"/>
        <v>0.23913376027372318</v>
      </c>
      <c r="AE63" s="20">
        <f t="shared" si="15"/>
        <v>2.9279663067246076E-6</v>
      </c>
      <c r="AG63" s="2">
        <v>0.73173213999999998</v>
      </c>
      <c r="AH63">
        <v>319.712107</v>
      </c>
      <c r="AI63">
        <f t="shared" si="23"/>
        <v>312.68180122386877</v>
      </c>
      <c r="AJ63">
        <f t="shared" si="16"/>
        <v>49.425199305904123</v>
      </c>
      <c r="AK63" s="20">
        <f t="shared" si="17"/>
        <v>4.835376149383359E-4</v>
      </c>
    </row>
    <row r="64" spans="3:37" x14ac:dyDescent="0.25">
      <c r="C64" s="2">
        <v>0.73640216999999997</v>
      </c>
      <c r="D64">
        <v>196.02951100000001</v>
      </c>
      <c r="E64">
        <f t="shared" si="18"/>
        <v>195.19966069302225</v>
      </c>
      <c r="F64">
        <f t="shared" si="6"/>
        <v>0.68865153199108409</v>
      </c>
      <c r="G64" s="20">
        <f t="shared" si="7"/>
        <v>1.79207674759075E-5</v>
      </c>
      <c r="I64" s="2">
        <v>0.73557488000000004</v>
      </c>
      <c r="J64">
        <v>221.693849</v>
      </c>
      <c r="K64">
        <f t="shared" si="19"/>
        <v>222.34833312447552</v>
      </c>
      <c r="L64">
        <f t="shared" si="8"/>
        <v>0.42834946919048295</v>
      </c>
      <c r="M64" s="20">
        <f t="shared" si="9"/>
        <v>8.7154726808565111E-6</v>
      </c>
      <c r="O64" s="2">
        <v>0.73569604</v>
      </c>
      <c r="P64">
        <v>239.34201300000001</v>
      </c>
      <c r="Q64">
        <f t="shared" si="20"/>
        <v>240.4689324420695</v>
      </c>
      <c r="R64">
        <f t="shared" si="10"/>
        <v>1.2699474289142174</v>
      </c>
      <c r="S64" s="20">
        <f t="shared" si="11"/>
        <v>2.2169089893969371E-5</v>
      </c>
      <c r="U64" s="2">
        <v>0.73733373000000002</v>
      </c>
      <c r="V64">
        <v>258.639409</v>
      </c>
      <c r="W64">
        <f t="shared" si="21"/>
        <v>261.62522906915251</v>
      </c>
      <c r="X64">
        <f t="shared" si="12"/>
        <v>8.9151214853538985</v>
      </c>
      <c r="Y64" s="20">
        <f t="shared" si="13"/>
        <v>1.3327167839926417E-4</v>
      </c>
      <c r="AA64" s="2">
        <v>0.73583363999999996</v>
      </c>
      <c r="AB64">
        <v>286.29912000000002</v>
      </c>
      <c r="AC64">
        <f t="shared" si="22"/>
        <v>285.74306197133444</v>
      </c>
      <c r="AD64">
        <f t="shared" si="14"/>
        <v>0.30920053124344538</v>
      </c>
      <c r="AE64" s="20">
        <f t="shared" si="15"/>
        <v>3.7722477238395419E-6</v>
      </c>
      <c r="AG64" s="2">
        <v>0.73575033999999995</v>
      </c>
      <c r="AH64">
        <v>320.338414</v>
      </c>
      <c r="AI64">
        <f t="shared" si="23"/>
        <v>313.40051559644337</v>
      </c>
      <c r="AJ64">
        <f t="shared" si="16"/>
        <v>48.13443425807364</v>
      </c>
      <c r="AK64" s="20">
        <f t="shared" si="17"/>
        <v>4.690701854580907E-4</v>
      </c>
    </row>
    <row r="65" spans="3:37" x14ac:dyDescent="0.25">
      <c r="C65" s="2">
        <v>0.74041606000000004</v>
      </c>
      <c r="D65">
        <v>196.02721</v>
      </c>
      <c r="E65">
        <f t="shared" si="18"/>
        <v>195.30347708466564</v>
      </c>
      <c r="F65">
        <f t="shared" si="6"/>
        <v>0.52378933273836081</v>
      </c>
      <c r="G65" s="20">
        <f t="shared" si="7"/>
        <v>1.3630881177263498E-5</v>
      </c>
      <c r="I65" s="2">
        <v>0.73959028000000004</v>
      </c>
      <c r="J65">
        <v>221.91156000000001</v>
      </c>
      <c r="K65">
        <f t="shared" si="19"/>
        <v>222.47163665107405</v>
      </c>
      <c r="L65">
        <f t="shared" si="8"/>
        <v>0.31368585507831348</v>
      </c>
      <c r="M65" s="20">
        <f t="shared" si="9"/>
        <v>6.3699362030896482E-6</v>
      </c>
      <c r="O65" s="2">
        <v>0.73971089000000001</v>
      </c>
      <c r="P65">
        <v>239.48114799999999</v>
      </c>
      <c r="Q65">
        <f t="shared" si="20"/>
        <v>240.67252669904155</v>
      </c>
      <c r="R65">
        <f t="shared" si="10"/>
        <v>1.4193832045299706</v>
      </c>
      <c r="S65" s="20">
        <f t="shared" si="11"/>
        <v>2.4748962592376048E-5</v>
      </c>
      <c r="U65" s="2">
        <v>0.74100555000000001</v>
      </c>
      <c r="V65">
        <v>258.81017100000003</v>
      </c>
      <c r="W65">
        <f t="shared" si="21"/>
        <v>261.92937690943336</v>
      </c>
      <c r="X65">
        <f t="shared" si="12"/>
        <v>9.7294455054438274</v>
      </c>
      <c r="Y65" s="20">
        <f t="shared" si="13"/>
        <v>1.4525310020921999E-4</v>
      </c>
      <c r="AA65" s="2">
        <v>0.73985076000000005</v>
      </c>
      <c r="AB65">
        <v>286.76912399999998</v>
      </c>
      <c r="AC65">
        <f t="shared" si="22"/>
        <v>286.25501516614474</v>
      </c>
      <c r="AD65">
        <f t="shared" si="14"/>
        <v>0.26430789304798674</v>
      </c>
      <c r="AE65" s="20">
        <f t="shared" si="15"/>
        <v>3.2139961584729424E-6</v>
      </c>
      <c r="AG65" s="2">
        <v>0.73976874999999997</v>
      </c>
      <c r="AH65">
        <v>320.99615</v>
      </c>
      <c r="AI65">
        <f t="shared" si="23"/>
        <v>314.22431838642342</v>
      </c>
      <c r="AJ65">
        <f t="shared" si="16"/>
        <v>45.857703402635195</v>
      </c>
      <c r="AK65" s="20">
        <f t="shared" si="17"/>
        <v>4.4505394392398731E-4</v>
      </c>
    </row>
    <row r="66" spans="3:37" x14ac:dyDescent="0.25">
      <c r="C66" s="2">
        <v>0.74442993999999996</v>
      </c>
      <c r="D66">
        <v>196.02490800000001</v>
      </c>
      <c r="E66">
        <f t="shared" si="18"/>
        <v>195.42154648248939</v>
      </c>
      <c r="F66">
        <f t="shared" si="6"/>
        <v>0.36404512081271895</v>
      </c>
      <c r="G66" s="20">
        <f t="shared" si="7"/>
        <v>9.4739850986778917E-6</v>
      </c>
      <c r="I66" s="2">
        <v>0.74360481</v>
      </c>
      <c r="J66">
        <v>222.00354999999999</v>
      </c>
      <c r="K66">
        <f t="shared" si="19"/>
        <v>222.61127665181706</v>
      </c>
      <c r="L66">
        <f t="shared" si="8"/>
        <v>0.36933168332879174</v>
      </c>
      <c r="M66" s="20">
        <f t="shared" si="9"/>
        <v>7.4937073219071398E-6</v>
      </c>
      <c r="O66" s="2">
        <v>0.74372563999999997</v>
      </c>
      <c r="P66">
        <v>239.604568</v>
      </c>
      <c r="Q66">
        <f t="shared" si="20"/>
        <v>240.90348635871703</v>
      </c>
      <c r="R66">
        <f t="shared" si="10"/>
        <v>1.6871889026121474</v>
      </c>
      <c r="S66" s="20">
        <f t="shared" si="11"/>
        <v>2.9388236299035647E-5</v>
      </c>
      <c r="U66" s="2">
        <v>0.74536581000000002</v>
      </c>
      <c r="V66">
        <v>259.26341300000001</v>
      </c>
      <c r="W66">
        <f t="shared" si="21"/>
        <v>262.34021761469916</v>
      </c>
      <c r="X66">
        <f t="shared" si="12"/>
        <v>9.466726637033938</v>
      </c>
      <c r="Y66" s="20">
        <f t="shared" si="13"/>
        <v>1.408371956361984E-4</v>
      </c>
      <c r="AA66" s="2">
        <v>0.74386907000000002</v>
      </c>
      <c r="AB66">
        <v>287.41114499999998</v>
      </c>
      <c r="AC66">
        <f t="shared" si="22"/>
        <v>286.83960205079472</v>
      </c>
      <c r="AD66">
        <f t="shared" si="14"/>
        <v>0.32666134278623749</v>
      </c>
      <c r="AE66" s="20">
        <f t="shared" si="15"/>
        <v>3.954490469974852E-6</v>
      </c>
      <c r="AG66" s="2">
        <v>0.74378683999999995</v>
      </c>
      <c r="AH66">
        <v>321.606741</v>
      </c>
      <c r="AI66">
        <f t="shared" si="23"/>
        <v>315.16820591360488</v>
      </c>
      <c r="AJ66">
        <f t="shared" si="16"/>
        <v>41.454734058741018</v>
      </c>
      <c r="AK66" s="20">
        <f t="shared" si="17"/>
        <v>4.0079643239481128E-4</v>
      </c>
    </row>
    <row r="67" spans="3:37" x14ac:dyDescent="0.25">
      <c r="C67" s="2">
        <v>0.74844372000000003</v>
      </c>
      <c r="D67">
        <v>196.00774100000001</v>
      </c>
      <c r="E67">
        <f t="shared" ref="E67:E98" si="24">$AP$6+$AP$2*(1+TANH($AP$3*(C67/F$1)-$AP$4))+D$1^2*$AP$5/((-$AP$7*(C67/E$1-1)^$AP$8+1))</f>
        <v>195.55579585908231</v>
      </c>
      <c r="F67">
        <f t="shared" si="6"/>
        <v>0.20425441039912051</v>
      </c>
      <c r="G67" s="20">
        <f t="shared" si="7"/>
        <v>5.3164899349410188E-6</v>
      </c>
      <c r="I67" s="2">
        <v>0.74761869000000003</v>
      </c>
      <c r="J67">
        <v>222.001248</v>
      </c>
      <c r="K67">
        <f t="shared" ref="K67:K98" si="25">$AP$6+$AP$2*(1+TANH($AP$3*(I67/L$1)-$AP$4))+J$1^2*$AP$5/((-$AP$7*(I67/K$1-1)^$AP$8+1))</f>
        <v>222.7693592914097</v>
      </c>
      <c r="L67">
        <f t="shared" si="8"/>
        <v>0.58999495599107044</v>
      </c>
      <c r="M67" s="20">
        <f t="shared" si="9"/>
        <v>1.1971193949155989E-5</v>
      </c>
      <c r="O67" s="2">
        <v>0.74808417000000005</v>
      </c>
      <c r="P67">
        <v>239.80636699999999</v>
      </c>
      <c r="Q67">
        <f t="shared" ref="Q67:Q98" si="26">$AP$6+$AP$2*(1+TANH($AP$3*(O67/R$1)-$AP$4))+P$1^2*$AP$5/((-$AP$7*(O67/Q$1-1)^$AP$8+1))</f>
        <v>241.18940667326541</v>
      </c>
      <c r="R67">
        <f t="shared" si="10"/>
        <v>1.9127987378261062</v>
      </c>
      <c r="S67" s="20">
        <f t="shared" si="11"/>
        <v>3.3261961547621181E-5</v>
      </c>
      <c r="U67" s="2">
        <v>0.74938238999999995</v>
      </c>
      <c r="V67">
        <v>259.65399200000002</v>
      </c>
      <c r="W67">
        <f t="shared" ref="W67:W98" si="27">$AP$6+$AP$2*(1+TANH($AP$3*(U67/X$1)-$AP$4))+V$1^2*$AP$5/((-$AP$7*(U67/W$1-1)^$AP$8+1))</f>
        <v>262.77284264740683</v>
      </c>
      <c r="X67">
        <f t="shared" si="12"/>
        <v>9.7272293608299165</v>
      </c>
      <c r="Y67" s="20">
        <f t="shared" si="13"/>
        <v>1.4427767940767297E-4</v>
      </c>
      <c r="AA67" s="2">
        <v>0.74788790999999999</v>
      </c>
      <c r="AB67">
        <v>288.13174299999997</v>
      </c>
      <c r="AC67">
        <f t="shared" ref="AC67:AC98" si="28">$AP$6+$AP$2*(1+TANH($AP$3*(AA67/AD$1)-$AP$4))+AB$1^2*$AP$5/((-$AP$7*(AA67/AC$1-1)^$AP$8+1))</f>
        <v>287.50689755445046</v>
      </c>
      <c r="AD67">
        <f t="shared" si="14"/>
        <v>0.39043183082396654</v>
      </c>
      <c r="AE67" s="20">
        <f t="shared" si="15"/>
        <v>4.7028703310452175E-6</v>
      </c>
      <c r="AG67" s="2">
        <v>0.74746234</v>
      </c>
      <c r="AH67">
        <v>322.31267000000003</v>
      </c>
      <c r="AI67">
        <f t="shared" ref="AI67:AI92" si="29">$AP$6+$AP$2*(1+TANH($AP$3*(AG67/AJ$1)-$AP$4))+AH$1^2*$AP$5/((-$AP$7*(AG67/AI$1-1)^$AP$8+1))</f>
        <v>316.15148028624026</v>
      </c>
      <c r="AJ67">
        <f t="shared" si="16"/>
        <v>37.96025868893917</v>
      </c>
      <c r="AK67" s="20">
        <f t="shared" si="17"/>
        <v>3.6540493440114446E-4</v>
      </c>
    </row>
    <row r="68" spans="3:37" x14ac:dyDescent="0.25">
      <c r="C68" s="2">
        <v>0.75245868000000005</v>
      </c>
      <c r="D68">
        <v>196.16259099999999</v>
      </c>
      <c r="E68">
        <f t="shared" si="24"/>
        <v>195.70847205997697</v>
      </c>
      <c r="F68">
        <f t="shared" ref="F68:F101" si="30">(E68-D68)^2</f>
        <v>0.20622401168763335</v>
      </c>
      <c r="G68" s="20">
        <f t="shared" ref="G68:G101" si="31">((E68-D68)/D68)^2</f>
        <v>5.3592849953106286E-6</v>
      </c>
      <c r="I68" s="2">
        <v>0.75163257000000006</v>
      </c>
      <c r="J68">
        <v>221.99894699999999</v>
      </c>
      <c r="K68">
        <f t="shared" si="25"/>
        <v>222.94829391407535</v>
      </c>
      <c r="L68">
        <f t="shared" ref="L68:L109" si="32">(K68-J68)^2</f>
        <v>0.90125956326441503</v>
      </c>
      <c r="M68" s="20">
        <f t="shared" ref="M68:M109" si="33">((K68-J68)/J68)^2</f>
        <v>1.8287235474229243E-5</v>
      </c>
      <c r="O68" s="2">
        <v>0.75209956</v>
      </c>
      <c r="P68">
        <v>240.02322899999999</v>
      </c>
      <c r="Q68">
        <f t="shared" si="26"/>
        <v>241.48963553298623</v>
      </c>
      <c r="R68">
        <f t="shared" ref="R68:R106" si="34">(Q68-P68)^2</f>
        <v>2.1503481199847276</v>
      </c>
      <c r="S68" s="20">
        <f t="shared" ref="S68:S106" si="35">((Q68-P68)/P68)^2</f>
        <v>3.7325207062010895E-5</v>
      </c>
      <c r="U68" s="2">
        <v>0.75339919</v>
      </c>
      <c r="V68">
        <v>260.07600000000002</v>
      </c>
      <c r="W68">
        <f t="shared" si="27"/>
        <v>263.26468603330017</v>
      </c>
      <c r="X68">
        <f t="shared" ref="X68:X108" si="36">(W68-V68)^2</f>
        <v>10.167718618963406</v>
      </c>
      <c r="Y68" s="20">
        <f t="shared" ref="Y68:Y108" si="37">((W68-V68)/V68)^2</f>
        <v>1.503221452592019E-4</v>
      </c>
      <c r="AA68" s="2">
        <v>0.75225054000000002</v>
      </c>
      <c r="AB68">
        <v>288.92986999999999</v>
      </c>
      <c r="AC68">
        <f t="shared" si="28"/>
        <v>288.33831499688307</v>
      </c>
      <c r="AD68">
        <f t="shared" ref="AD68:AD108" si="38">(AC68-AB68)^2</f>
        <v>0.34993732171266306</v>
      </c>
      <c r="AE68" s="20">
        <f t="shared" ref="AE68:AE108" si="39">((AC68-AB68)/AB68)^2</f>
        <v>4.1918465797131212E-6</v>
      </c>
      <c r="AG68" s="2">
        <v>0.75182583000000003</v>
      </c>
      <c r="AH68">
        <v>323.23651899999999</v>
      </c>
      <c r="AI68">
        <f t="shared" si="29"/>
        <v>317.48887396499373</v>
      </c>
      <c r="AJ68">
        <f t="shared" ref="AJ68:AJ92" si="40">(AI68-AH68)^2</f>
        <v>33.035423448432084</v>
      </c>
      <c r="AK68" s="20">
        <f t="shared" ref="AK68:AK92" si="41">((AI68-AH68)/AH68)^2</f>
        <v>3.1618337853826052E-4</v>
      </c>
    </row>
    <row r="69" spans="3:37" x14ac:dyDescent="0.25">
      <c r="C69" s="2">
        <v>0.75647386000000005</v>
      </c>
      <c r="D69">
        <v>196.348872</v>
      </c>
      <c r="E69">
        <f t="shared" si="24"/>
        <v>195.88205207887813</v>
      </c>
      <c r="F69">
        <f t="shared" si="30"/>
        <v>0.21792083875622684</v>
      </c>
      <c r="G69" s="20">
        <f t="shared" si="31"/>
        <v>5.6525178243712791E-6</v>
      </c>
      <c r="I69" s="2">
        <v>0.75564688999999996</v>
      </c>
      <c r="J69">
        <v>222.059506</v>
      </c>
      <c r="K69">
        <f t="shared" si="25"/>
        <v>223.15081601099155</v>
      </c>
      <c r="L69">
        <f t="shared" si="32"/>
        <v>1.1909575400903749</v>
      </c>
      <c r="M69" s="20">
        <f t="shared" si="33"/>
        <v>2.4152246898952494E-5</v>
      </c>
      <c r="O69" s="2">
        <v>0.75577117000000005</v>
      </c>
      <c r="P69">
        <v>240.16341</v>
      </c>
      <c r="Q69">
        <f t="shared" si="26"/>
        <v>241.79914911981996</v>
      </c>
      <c r="R69">
        <f t="shared" si="34"/>
        <v>2.6756424681093751</v>
      </c>
      <c r="S69" s="20">
        <f t="shared" si="35"/>
        <v>4.6388934545355609E-5</v>
      </c>
      <c r="U69" s="2">
        <v>0.75741619999999998</v>
      </c>
      <c r="V69">
        <v>260.52943900000002</v>
      </c>
      <c r="W69">
        <f t="shared" si="27"/>
        <v>263.82380947453385</v>
      </c>
      <c r="X69">
        <f t="shared" si="36"/>
        <v>10.852876823480193</v>
      </c>
      <c r="Y69" s="20">
        <f t="shared" si="37"/>
        <v>1.5989366795375251E-4</v>
      </c>
      <c r="AA69" s="2">
        <v>0.75627025999999997</v>
      </c>
      <c r="AB69">
        <v>289.777038</v>
      </c>
      <c r="AC69">
        <f t="shared" si="28"/>
        <v>289.2172627745752</v>
      </c>
      <c r="AD69">
        <f t="shared" si="38"/>
        <v>0.31334830299938649</v>
      </c>
      <c r="AE69" s="20">
        <f t="shared" si="39"/>
        <v>3.7316371604886454E-6</v>
      </c>
      <c r="AG69" s="2">
        <v>0.75550251999999996</v>
      </c>
      <c r="AH69">
        <v>324.11531400000001</v>
      </c>
      <c r="AI69">
        <f t="shared" si="29"/>
        <v>318.77903044309403</v>
      </c>
      <c r="AJ69">
        <f t="shared" si="40"/>
        <v>28.475922199705163</v>
      </c>
      <c r="AK69" s="20">
        <f t="shared" si="41"/>
        <v>2.7106827686735382E-4</v>
      </c>
    </row>
    <row r="70" spans="3:37" x14ac:dyDescent="0.25">
      <c r="C70" s="2">
        <v>0.76048775000000002</v>
      </c>
      <c r="D70">
        <v>196.34657100000001</v>
      </c>
      <c r="E70">
        <f t="shared" si="24"/>
        <v>196.079316288114</v>
      </c>
      <c r="F70">
        <f t="shared" si="30"/>
        <v>7.14250810252747E-2</v>
      </c>
      <c r="G70" s="20">
        <f t="shared" si="31"/>
        <v>1.8526957251174296E-6</v>
      </c>
      <c r="I70" s="2">
        <v>0.75966239000000002</v>
      </c>
      <c r="J70">
        <v>222.29293200000001</v>
      </c>
      <c r="K70">
        <f t="shared" si="25"/>
        <v>223.38006669264053</v>
      </c>
      <c r="L70">
        <f t="shared" si="32"/>
        <v>1.1818618399425938</v>
      </c>
      <c r="M70" s="20">
        <f t="shared" si="33"/>
        <v>2.391747904060275E-5</v>
      </c>
      <c r="O70" s="2">
        <v>0.75978699999999999</v>
      </c>
      <c r="P70">
        <v>240.44398200000001</v>
      </c>
      <c r="Q70">
        <f t="shared" si="26"/>
        <v>242.18089515392495</v>
      </c>
      <c r="R70">
        <f t="shared" si="34"/>
        <v>3.0168673042775001</v>
      </c>
      <c r="S70" s="20">
        <f t="shared" si="35"/>
        <v>5.2182920915524261E-5</v>
      </c>
      <c r="U70" s="2">
        <v>0.76143450999999995</v>
      </c>
      <c r="V70">
        <v>261.17146100000002</v>
      </c>
      <c r="W70">
        <f t="shared" si="27"/>
        <v>264.45960336074154</v>
      </c>
      <c r="X70">
        <f t="shared" si="36"/>
        <v>10.811880184502797</v>
      </c>
      <c r="Y70" s="20">
        <f t="shared" si="37"/>
        <v>1.5850748940096052E-4</v>
      </c>
      <c r="AA70" s="2">
        <v>0.76029029000000004</v>
      </c>
      <c r="AB70">
        <v>290.670503</v>
      </c>
      <c r="AC70">
        <f t="shared" si="28"/>
        <v>290.22021850700423</v>
      </c>
      <c r="AD70">
        <f t="shared" si="38"/>
        <v>0.20275612463245155</v>
      </c>
      <c r="AE70" s="20">
        <f t="shared" si="39"/>
        <v>2.399783469470597E-6</v>
      </c>
      <c r="AG70" s="2">
        <v>0.75918048999999999</v>
      </c>
      <c r="AH70">
        <v>325.18184300000001</v>
      </c>
      <c r="AI70">
        <f t="shared" si="29"/>
        <v>320.23976557445076</v>
      </c>
      <c r="AJ70">
        <f t="shared" si="40"/>
        <v>24.424129280123577</v>
      </c>
      <c r="AK70" s="20">
        <f t="shared" si="41"/>
        <v>2.3097581798144109E-4</v>
      </c>
    </row>
    <row r="71" spans="3:37" x14ac:dyDescent="0.25">
      <c r="C71" s="2">
        <v>0.76450163000000004</v>
      </c>
      <c r="D71">
        <v>196.344269</v>
      </c>
      <c r="E71">
        <f t="shared" si="24"/>
        <v>196.30357401027118</v>
      </c>
      <c r="F71">
        <f t="shared" si="30"/>
        <v>1.6560821890287669E-3</v>
      </c>
      <c r="G71" s="20">
        <f t="shared" si="31"/>
        <v>4.2958135907459795E-8</v>
      </c>
      <c r="I71" s="2">
        <v>0.76367885999999996</v>
      </c>
      <c r="J71">
        <v>222.66779500000001</v>
      </c>
      <c r="K71">
        <f t="shared" si="25"/>
        <v>223.63958437352392</v>
      </c>
      <c r="L71">
        <f t="shared" si="32"/>
        <v>0.94437458649398276</v>
      </c>
      <c r="M71" s="20">
        <f t="shared" si="33"/>
        <v>1.9047126869605688E-5</v>
      </c>
      <c r="O71" s="2">
        <v>0.76345958000000003</v>
      </c>
      <c r="P71">
        <v>240.724751</v>
      </c>
      <c r="Q71">
        <f t="shared" si="26"/>
        <v>242.57451964801967</v>
      </c>
      <c r="R71">
        <f t="shared" si="34"/>
        <v>3.4216440511965409</v>
      </c>
      <c r="S71" s="20">
        <f t="shared" si="35"/>
        <v>5.9046388028545734E-5</v>
      </c>
      <c r="U71" s="2">
        <v>0.76545313999999998</v>
      </c>
      <c r="V71">
        <v>261.86062800000002</v>
      </c>
      <c r="W71">
        <f t="shared" si="27"/>
        <v>265.18248614143101</v>
      </c>
      <c r="X71">
        <f t="shared" si="36"/>
        <v>11.034741511791376</v>
      </c>
      <c r="Y71" s="20">
        <f t="shared" si="37"/>
        <v>1.6092434648722992E-4</v>
      </c>
      <c r="AA71" s="2">
        <v>0.76396794999999995</v>
      </c>
      <c r="AB71">
        <v>291.69073500000002</v>
      </c>
      <c r="AC71">
        <f t="shared" si="28"/>
        <v>291.26114316958609</v>
      </c>
      <c r="AD71">
        <f t="shared" si="38"/>
        <v>0.18454914075838766</v>
      </c>
      <c r="AE71" s="20">
        <f t="shared" si="39"/>
        <v>2.1690359886900888E-6</v>
      </c>
      <c r="AG71" s="2">
        <v>0.76251597999999998</v>
      </c>
      <c r="AH71">
        <v>326.36027300000001</v>
      </c>
      <c r="AI71">
        <f t="shared" si="29"/>
        <v>321.73013036370742</v>
      </c>
      <c r="AJ71">
        <f t="shared" si="40"/>
        <v>21.438220832414491</v>
      </c>
      <c r="AK71" s="20">
        <f t="shared" si="41"/>
        <v>2.0127700649131273E-4</v>
      </c>
    </row>
    <row r="72" spans="3:37" x14ac:dyDescent="0.25">
      <c r="C72" s="2">
        <v>0.76851638</v>
      </c>
      <c r="D72">
        <v>196.46768900000001</v>
      </c>
      <c r="E72">
        <f t="shared" si="24"/>
        <v>196.55860969361984</v>
      </c>
      <c r="F72">
        <f t="shared" si="30"/>
        <v>8.2665725283120692E-3</v>
      </c>
      <c r="G72" s="20">
        <f t="shared" si="31"/>
        <v>2.1416239112009876E-7</v>
      </c>
      <c r="I72" s="2">
        <v>0.76769522999999995</v>
      </c>
      <c r="J72">
        <v>223.02694299999999</v>
      </c>
      <c r="K72">
        <f t="shared" si="25"/>
        <v>223.9333513972731</v>
      </c>
      <c r="L72">
        <f t="shared" si="32"/>
        <v>0.82157618264721011</v>
      </c>
      <c r="M72" s="20">
        <f t="shared" si="33"/>
        <v>1.6517076392452004E-5</v>
      </c>
      <c r="O72" s="2">
        <v>0.76782048000000003</v>
      </c>
      <c r="P72">
        <v>241.27228400000001</v>
      </c>
      <c r="Q72">
        <f t="shared" si="26"/>
        <v>243.10462137000792</v>
      </c>
      <c r="R72">
        <f t="shared" si="34"/>
        <v>3.3574602375274898</v>
      </c>
      <c r="S72" s="20">
        <f t="shared" si="35"/>
        <v>5.7676116058855433E-5</v>
      </c>
      <c r="U72" s="2">
        <v>0.76947241</v>
      </c>
      <c r="V72">
        <v>262.64408600000002</v>
      </c>
      <c r="W72">
        <f t="shared" si="27"/>
        <v>266.00461544345018</v>
      </c>
      <c r="X72">
        <f t="shared" si="36"/>
        <v>11.293158140295454</v>
      </c>
      <c r="Y72" s="20">
        <f t="shared" si="37"/>
        <v>1.6371186551128236E-4</v>
      </c>
      <c r="AA72" s="2">
        <v>0.76764646000000003</v>
      </c>
      <c r="AB72">
        <v>292.83668899999998</v>
      </c>
      <c r="AC72">
        <f t="shared" si="28"/>
        <v>292.43591018306557</v>
      </c>
      <c r="AD72">
        <f t="shared" si="38"/>
        <v>0.16062366010334156</v>
      </c>
      <c r="AE72" s="20">
        <f t="shared" si="39"/>
        <v>1.8730895558295597E-6</v>
      </c>
      <c r="AG72" s="2">
        <v>0.76585221999999997</v>
      </c>
      <c r="AH72">
        <v>327.64870999999999</v>
      </c>
      <c r="AI72">
        <f t="shared" si="29"/>
        <v>323.39759108642397</v>
      </c>
      <c r="AJ72">
        <f t="shared" si="40"/>
        <v>18.072012017363775</v>
      </c>
      <c r="AK72" s="20">
        <f t="shared" si="41"/>
        <v>1.6834087564270462E-4</v>
      </c>
    </row>
    <row r="73" spans="3:37" x14ac:dyDescent="0.25">
      <c r="C73" s="2">
        <v>0.77253263000000005</v>
      </c>
      <c r="D73">
        <v>196.81112200000001</v>
      </c>
      <c r="E73">
        <f t="shared" si="24"/>
        <v>196.84876296042677</v>
      </c>
      <c r="F73">
        <f t="shared" si="30"/>
        <v>1.4168419018486462E-3</v>
      </c>
      <c r="G73" s="20">
        <f t="shared" si="31"/>
        <v>3.6578182112262925E-8</v>
      </c>
      <c r="I73" s="2">
        <v>0.77171106</v>
      </c>
      <c r="J73">
        <v>223.307515</v>
      </c>
      <c r="K73">
        <f t="shared" si="25"/>
        <v>224.26597050992029</v>
      </c>
      <c r="L73">
        <f t="shared" si="32"/>
        <v>0.91863696449657983</v>
      </c>
      <c r="M73" s="20">
        <f t="shared" si="33"/>
        <v>1.8422019571920657E-5</v>
      </c>
      <c r="O73" s="2">
        <v>0.77183760000000001</v>
      </c>
      <c r="P73">
        <v>241.74143900000001</v>
      </c>
      <c r="Q73">
        <f t="shared" si="26"/>
        <v>243.66142108621381</v>
      </c>
      <c r="R73">
        <f t="shared" si="34"/>
        <v>3.6863312113818676</v>
      </c>
      <c r="S73" s="20">
        <f t="shared" si="35"/>
        <v>6.3080067211003282E-5</v>
      </c>
      <c r="U73" s="2">
        <v>0.77314822999999999</v>
      </c>
      <c r="V73">
        <v>263.39631100000003</v>
      </c>
      <c r="W73">
        <f t="shared" si="27"/>
        <v>266.85504083057845</v>
      </c>
      <c r="X73">
        <f t="shared" si="36"/>
        <v>11.962812040933027</v>
      </c>
      <c r="Y73" s="20">
        <f t="shared" si="37"/>
        <v>1.724304266829756E-4</v>
      </c>
      <c r="AA73" s="2">
        <v>0.77132593999999999</v>
      </c>
      <c r="AB73">
        <v>294.12323099999998</v>
      </c>
      <c r="AC73">
        <f t="shared" si="28"/>
        <v>293.76192809337925</v>
      </c>
      <c r="AD73">
        <f t="shared" si="38"/>
        <v>0.13053979033258203</v>
      </c>
      <c r="AE73" s="20">
        <f t="shared" si="39"/>
        <v>1.5089826784212569E-6</v>
      </c>
      <c r="AG73" s="2">
        <v>0.76893761000000005</v>
      </c>
      <c r="AH73">
        <v>328.93898999999999</v>
      </c>
      <c r="AI73">
        <f t="shared" si="29"/>
        <v>325.11496245052933</v>
      </c>
      <c r="AJ73">
        <f t="shared" si="40"/>
        <v>14.623186699110555</v>
      </c>
      <c r="AK73" s="20">
        <f t="shared" si="41"/>
        <v>1.3514852668489183E-4</v>
      </c>
    </row>
    <row r="74" spans="3:37" x14ac:dyDescent="0.25">
      <c r="C74" s="2">
        <v>0.77654911000000004</v>
      </c>
      <c r="D74">
        <v>197.18598499999999</v>
      </c>
      <c r="E74">
        <f t="shared" si="24"/>
        <v>197.17887047558281</v>
      </c>
      <c r="F74">
        <f t="shared" si="30"/>
        <v>5.0616457682593096E-5</v>
      </c>
      <c r="G74" s="20">
        <f t="shared" si="31"/>
        <v>1.3017861899989758E-9</v>
      </c>
      <c r="I74" s="2">
        <v>0.77572828000000005</v>
      </c>
      <c r="J74">
        <v>223.792385</v>
      </c>
      <c r="K74">
        <f t="shared" si="25"/>
        <v>224.64297296760708</v>
      </c>
      <c r="L74">
        <f t="shared" si="32"/>
        <v>0.72349989063794862</v>
      </c>
      <c r="M74" s="20">
        <f t="shared" si="33"/>
        <v>1.4446008313707089E-5</v>
      </c>
      <c r="O74" s="2">
        <v>0.77551298999999996</v>
      </c>
      <c r="P74">
        <v>242.430803</v>
      </c>
      <c r="Q74">
        <f t="shared" si="26"/>
        <v>244.23634328185278</v>
      </c>
      <c r="R74">
        <f t="shared" si="34"/>
        <v>3.2599757093930353</v>
      </c>
      <c r="S74" s="20">
        <f t="shared" si="35"/>
        <v>5.5467521973758049E-5</v>
      </c>
      <c r="U74" s="2">
        <v>0.77716901999999999</v>
      </c>
      <c r="V74">
        <v>264.39978200000002</v>
      </c>
      <c r="W74">
        <f t="shared" si="27"/>
        <v>267.90785610285928</v>
      </c>
      <c r="X74">
        <f t="shared" si="36"/>
        <v>12.306583911151861</v>
      </c>
      <c r="Y74" s="20">
        <f t="shared" si="37"/>
        <v>1.7604160999555162E-4</v>
      </c>
      <c r="AA74" s="2">
        <v>0.77466261999999997</v>
      </c>
      <c r="AB74">
        <v>295.47452800000002</v>
      </c>
      <c r="AC74">
        <f t="shared" si="28"/>
        <v>295.11129141495621</v>
      </c>
      <c r="AD74">
        <f t="shared" si="38"/>
        <v>0.13194081671428737</v>
      </c>
      <c r="AE74" s="20">
        <f t="shared" si="39"/>
        <v>1.511259600874239E-6</v>
      </c>
      <c r="AG74" s="2">
        <v>0.77177384999999998</v>
      </c>
      <c r="AH74">
        <v>330.47915799999998</v>
      </c>
      <c r="AI74">
        <f t="shared" si="29"/>
        <v>326.85823967473692</v>
      </c>
      <c r="AJ74">
        <f t="shared" si="40"/>
        <v>13.11104951822586</v>
      </c>
      <c r="AK74" s="20">
        <f t="shared" si="41"/>
        <v>1.2004644586443172E-4</v>
      </c>
    </row>
    <row r="75" spans="3:37" x14ac:dyDescent="0.25">
      <c r="C75" s="2">
        <v>0.78056590000000003</v>
      </c>
      <c r="D75">
        <v>197.60799399999999</v>
      </c>
      <c r="E75">
        <f t="shared" si="24"/>
        <v>197.55459146703473</v>
      </c>
      <c r="F75">
        <f t="shared" si="30"/>
        <v>2.8518305271062129E-3</v>
      </c>
      <c r="G75" s="20">
        <f t="shared" si="31"/>
        <v>7.3032252332756724E-8</v>
      </c>
      <c r="I75" s="2">
        <v>0.77974551000000003</v>
      </c>
      <c r="J75">
        <v>224.277254</v>
      </c>
      <c r="K75">
        <f t="shared" si="25"/>
        <v>225.07046368910494</v>
      </c>
      <c r="L75">
        <f t="shared" si="32"/>
        <v>0.62918161088995739</v>
      </c>
      <c r="M75" s="20">
        <f t="shared" si="33"/>
        <v>1.250850944688604E-5</v>
      </c>
      <c r="O75" s="2">
        <v>0.77953216000000003</v>
      </c>
      <c r="P75">
        <v>243.19939500000001</v>
      </c>
      <c r="Q75">
        <f t="shared" si="26"/>
        <v>244.94643831649785</v>
      </c>
      <c r="R75">
        <f t="shared" si="34"/>
        <v>3.0521603497197627</v>
      </c>
      <c r="S75" s="20">
        <f t="shared" si="35"/>
        <v>5.1603881079814495E-5</v>
      </c>
      <c r="U75" s="2">
        <v>0.78084580999999997</v>
      </c>
      <c r="V75">
        <v>265.29429299999998</v>
      </c>
      <c r="W75">
        <f t="shared" si="27"/>
        <v>268.99773673925552</v>
      </c>
      <c r="X75">
        <f t="shared" si="36"/>
        <v>13.715495529831006</v>
      </c>
      <c r="Y75" s="20">
        <f t="shared" si="37"/>
        <v>1.9487480239551038E-4</v>
      </c>
      <c r="AA75" s="2">
        <v>0.77800016000000005</v>
      </c>
      <c r="AB75">
        <v>296.951548</v>
      </c>
      <c r="AC75">
        <f t="shared" si="28"/>
        <v>296.61777665022993</v>
      </c>
      <c r="AD75">
        <f t="shared" si="38"/>
        <v>0.11140331392733756</v>
      </c>
      <c r="AE75" s="20">
        <f t="shared" si="39"/>
        <v>1.2633594198109171E-6</v>
      </c>
      <c r="AG75" s="2">
        <v>0.7749606</v>
      </c>
      <c r="AH75">
        <v>332.09048100000001</v>
      </c>
      <c r="AI75">
        <f t="shared" si="29"/>
        <v>329.02496510984656</v>
      </c>
      <c r="AJ75">
        <f t="shared" si="40"/>
        <v>9.3973876727832941</v>
      </c>
      <c r="AK75" s="20">
        <f t="shared" si="41"/>
        <v>8.5210730575699837E-5</v>
      </c>
    </row>
    <row r="76" spans="3:37" x14ac:dyDescent="0.25">
      <c r="C76" s="2">
        <v>0.78458291000000002</v>
      </c>
      <c r="D76">
        <v>198.06143299999999</v>
      </c>
      <c r="E76">
        <f t="shared" si="24"/>
        <v>197.98243679123422</v>
      </c>
      <c r="F76">
        <f t="shared" si="30"/>
        <v>6.2404009993655488E-3</v>
      </c>
      <c r="G76" s="20">
        <f t="shared" si="31"/>
        <v>1.5907893101203574E-7</v>
      </c>
      <c r="I76" s="2">
        <v>0.78376349999999995</v>
      </c>
      <c r="J76">
        <v>224.87213</v>
      </c>
      <c r="K76">
        <f t="shared" si="25"/>
        <v>225.55577354307138</v>
      </c>
      <c r="L76">
        <f t="shared" si="32"/>
        <v>0.46736849398319447</v>
      </c>
      <c r="M76" s="20">
        <f t="shared" si="33"/>
        <v>9.2424724660021996E-6</v>
      </c>
      <c r="O76" s="2">
        <v>0.78355262999999997</v>
      </c>
      <c r="P76">
        <v>244.15572</v>
      </c>
      <c r="Q76">
        <f t="shared" si="26"/>
        <v>245.75364023701366</v>
      </c>
      <c r="R76">
        <f t="shared" si="34"/>
        <v>2.5533490838577704</v>
      </c>
      <c r="S76" s="20">
        <f t="shared" si="35"/>
        <v>4.2832792311829439E-5</v>
      </c>
      <c r="U76" s="2">
        <v>0.78452345999999995</v>
      </c>
      <c r="V76">
        <v>266.314525</v>
      </c>
      <c r="W76">
        <f t="shared" si="27"/>
        <v>270.22585213990345</v>
      </c>
      <c r="X76">
        <f t="shared" si="36"/>
        <v>15.298479995345293</v>
      </c>
      <c r="Y76" s="20">
        <f t="shared" si="37"/>
        <v>2.1570418702843551E-4</v>
      </c>
      <c r="AA76" s="2">
        <v>0.78118944000000001</v>
      </c>
      <c r="AB76">
        <v>298.40944500000001</v>
      </c>
      <c r="AC76">
        <f t="shared" si="28"/>
        <v>298.22088022227109</v>
      </c>
      <c r="AD76">
        <f t="shared" si="38"/>
        <v>3.5556675399954614E-2</v>
      </c>
      <c r="AE76" s="20">
        <f t="shared" si="39"/>
        <v>3.9929697233259687E-7</v>
      </c>
      <c r="AG76" s="2">
        <v>0.77806282999999998</v>
      </c>
      <c r="AH76">
        <v>333.98090400000001</v>
      </c>
      <c r="AI76">
        <f t="shared" si="29"/>
        <v>331.36806728611123</v>
      </c>
      <c r="AJ76">
        <f t="shared" si="40"/>
        <v>6.8269156934451312</v>
      </c>
      <c r="AK76" s="20">
        <f t="shared" si="41"/>
        <v>6.1204205957652739E-5</v>
      </c>
    </row>
    <row r="77" spans="3:37" x14ac:dyDescent="0.25">
      <c r="C77" s="2">
        <v>0.78860047</v>
      </c>
      <c r="D77">
        <v>198.593448</v>
      </c>
      <c r="E77">
        <f t="shared" si="24"/>
        <v>198.46998799216894</v>
      </c>
      <c r="F77">
        <f t="shared" si="30"/>
        <v>1.52423735336445E-2</v>
      </c>
      <c r="G77" s="20">
        <f t="shared" si="31"/>
        <v>3.8647621223115172E-7</v>
      </c>
      <c r="I77" s="2">
        <v>0.78778201999999997</v>
      </c>
      <c r="J77">
        <v>225.545582</v>
      </c>
      <c r="K77">
        <f t="shared" si="25"/>
        <v>226.10738006706754</v>
      </c>
      <c r="L77">
        <f t="shared" si="32"/>
        <v>0.31561706816082663</v>
      </c>
      <c r="M77" s="20">
        <f t="shared" si="33"/>
        <v>6.2042863263324848E-6</v>
      </c>
      <c r="O77" s="2">
        <v>0.78723082</v>
      </c>
      <c r="P77">
        <v>245.25452899999999</v>
      </c>
      <c r="Q77">
        <f t="shared" si="26"/>
        <v>246.58896070095076</v>
      </c>
      <c r="R77">
        <f t="shared" si="34"/>
        <v>1.7807079645023742</v>
      </c>
      <c r="S77" s="20">
        <f t="shared" si="35"/>
        <v>2.960456125079429E-5</v>
      </c>
      <c r="U77" s="2">
        <v>0.78785959000000005</v>
      </c>
      <c r="V77">
        <v>267.58639699999998</v>
      </c>
      <c r="W77">
        <f t="shared" si="27"/>
        <v>271.47465028115994</v>
      </c>
      <c r="X77">
        <f t="shared" si="36"/>
        <v>15.118513578451209</v>
      </c>
      <c r="Y77" s="20">
        <f t="shared" si="37"/>
        <v>2.1114511128845576E-4</v>
      </c>
      <c r="AA77" s="2">
        <v>0.78410345999999997</v>
      </c>
      <c r="AB77">
        <v>299.82563900000002</v>
      </c>
      <c r="AC77">
        <f t="shared" si="28"/>
        <v>299.84094017993817</v>
      </c>
      <c r="AD77">
        <f t="shared" si="38"/>
        <v>2.3412610749960836E-4</v>
      </c>
      <c r="AE77" s="20">
        <f t="shared" si="39"/>
        <v>2.6044277188146047E-9</v>
      </c>
      <c r="AG77" s="2">
        <v>0.78125177000000001</v>
      </c>
      <c r="AH77">
        <v>336.03480000000002</v>
      </c>
      <c r="AI77">
        <f t="shared" si="29"/>
        <v>334.04357997224866</v>
      </c>
      <c r="AJ77">
        <f t="shared" si="40"/>
        <v>3.9649571989181007</v>
      </c>
      <c r="AK77" s="20">
        <f t="shared" si="41"/>
        <v>3.511316622320208E-5</v>
      </c>
    </row>
    <row r="78" spans="3:37" x14ac:dyDescent="0.25">
      <c r="C78" s="2">
        <v>0.79261930999999997</v>
      </c>
      <c r="D78">
        <v>199.31404499999999</v>
      </c>
      <c r="E78">
        <f t="shared" si="24"/>
        <v>199.0261197259384</v>
      </c>
      <c r="F78">
        <f t="shared" si="30"/>
        <v>8.2900963443443165E-2</v>
      </c>
      <c r="G78" s="20">
        <f t="shared" si="31"/>
        <v>2.0868141441094732E-6</v>
      </c>
      <c r="I78" s="2">
        <v>0.79180043</v>
      </c>
      <c r="J78">
        <v>226.20331899999999</v>
      </c>
      <c r="K78">
        <f t="shared" si="25"/>
        <v>226.73519582239683</v>
      </c>
      <c r="L78">
        <f t="shared" si="32"/>
        <v>0.28289295420295874</v>
      </c>
      <c r="M78" s="20">
        <f t="shared" si="33"/>
        <v>5.5287147726239447E-6</v>
      </c>
      <c r="O78" s="2">
        <v>0.79090945000000001</v>
      </c>
      <c r="P78">
        <v>246.41619800000001</v>
      </c>
      <c r="Q78">
        <f t="shared" si="26"/>
        <v>247.52984093279116</v>
      </c>
      <c r="R78">
        <f t="shared" si="34"/>
        <v>1.2402005817556772</v>
      </c>
      <c r="S78" s="20">
        <f t="shared" si="35"/>
        <v>2.0424593688777132E-5</v>
      </c>
      <c r="U78" s="2">
        <v>0.79153952000000005</v>
      </c>
      <c r="V78">
        <v>268.93749800000001</v>
      </c>
      <c r="W78">
        <f t="shared" si="27"/>
        <v>273.02024825611818</v>
      </c>
      <c r="X78">
        <f t="shared" si="36"/>
        <v>16.668849653833021</v>
      </c>
      <c r="Y78" s="20">
        <f t="shared" si="37"/>
        <v>2.3046390113708602E-4</v>
      </c>
      <c r="AA78" s="2">
        <v>0.78722097999999996</v>
      </c>
      <c r="AB78">
        <v>301.47480300000001</v>
      </c>
      <c r="AC78">
        <f t="shared" si="28"/>
        <v>301.75634247256949</v>
      </c>
      <c r="AD78">
        <f t="shared" si="38"/>
        <v>7.9264474614699473E-2</v>
      </c>
      <c r="AE78" s="20">
        <f t="shared" si="39"/>
        <v>8.7212060074568425E-7</v>
      </c>
      <c r="AG78" s="2">
        <v>0.78389622999999997</v>
      </c>
      <c r="AH78">
        <v>337.946055</v>
      </c>
      <c r="AI78">
        <f t="shared" si="29"/>
        <v>336.48867025104619</v>
      </c>
      <c r="AJ78">
        <f t="shared" si="40"/>
        <v>2.1239703064831712</v>
      </c>
      <c r="AK78" s="20">
        <f t="shared" si="41"/>
        <v>1.8597461946891382E-5</v>
      </c>
    </row>
    <row r="79" spans="3:37" x14ac:dyDescent="0.25">
      <c r="C79" s="2">
        <v>0.79663923999999997</v>
      </c>
      <c r="D79">
        <v>200.19179500000001</v>
      </c>
      <c r="E79">
        <f t="shared" si="24"/>
        <v>199.66106138830497</v>
      </c>
      <c r="F79">
        <f t="shared" si="30"/>
        <v>0.28167816658286254</v>
      </c>
      <c r="G79" s="20">
        <f t="shared" si="31"/>
        <v>7.0284674518113961E-6</v>
      </c>
      <c r="I79" s="2">
        <v>0.79582014000000001</v>
      </c>
      <c r="J79">
        <v>227.04963799999999</v>
      </c>
      <c r="K79">
        <f t="shared" si="25"/>
        <v>227.4513344480545</v>
      </c>
      <c r="L79">
        <f t="shared" si="32"/>
        <v>0.16136003637960838</v>
      </c>
      <c r="M79" s="20">
        <f t="shared" si="33"/>
        <v>3.1300722010803218E-6</v>
      </c>
      <c r="O79" s="2">
        <v>0.79424622</v>
      </c>
      <c r="P79">
        <v>247.78236100000001</v>
      </c>
      <c r="Q79">
        <f t="shared" si="26"/>
        <v>248.4866791960508</v>
      </c>
      <c r="R79">
        <f t="shared" si="34"/>
        <v>0.49606412128824223</v>
      </c>
      <c r="S79" s="20">
        <f t="shared" si="35"/>
        <v>8.0797336318125854E-6</v>
      </c>
      <c r="U79" s="2">
        <v>0.79487750000000001</v>
      </c>
      <c r="V79">
        <v>270.478228</v>
      </c>
      <c r="W79">
        <f t="shared" si="27"/>
        <v>274.59434374657985</v>
      </c>
      <c r="X79">
        <f t="shared" si="36"/>
        <v>16.942408839242603</v>
      </c>
      <c r="Y79" s="20">
        <f t="shared" si="37"/>
        <v>2.3158505662146847E-4</v>
      </c>
      <c r="AA79" s="2">
        <v>0.79024284</v>
      </c>
      <c r="AB79">
        <v>303.14058599999998</v>
      </c>
      <c r="AC79">
        <f t="shared" si="28"/>
        <v>303.81220619620285</v>
      </c>
      <c r="AD79">
        <f t="shared" si="38"/>
        <v>0.45107368794757657</v>
      </c>
      <c r="AE79" s="20">
        <f t="shared" si="39"/>
        <v>4.9086189868919671E-6</v>
      </c>
      <c r="AG79" s="2">
        <v>0.78626925999999997</v>
      </c>
      <c r="AH79">
        <v>339.87862200000001</v>
      </c>
      <c r="AI79">
        <f t="shared" si="29"/>
        <v>338.87396460995637</v>
      </c>
      <c r="AJ79">
        <f t="shared" si="40"/>
        <v>1.0093364713692843</v>
      </c>
      <c r="AK79" s="20">
        <f t="shared" si="41"/>
        <v>8.7375217285736902E-6</v>
      </c>
    </row>
    <row r="80" spans="3:37" x14ac:dyDescent="0.25">
      <c r="C80" s="2">
        <v>0.80065969999999997</v>
      </c>
      <c r="D80">
        <v>201.14812000000001</v>
      </c>
      <c r="E80">
        <f t="shared" si="24"/>
        <v>200.38670830469056</v>
      </c>
      <c r="F80">
        <f t="shared" si="30"/>
        <v>0.57974776975400777</v>
      </c>
      <c r="G80" s="20">
        <f t="shared" si="31"/>
        <v>1.4328711248911129E-5</v>
      </c>
      <c r="I80" s="2">
        <v>0.79984082000000001</v>
      </c>
      <c r="J80">
        <v>228.03739300000001</v>
      </c>
      <c r="K80">
        <f t="shared" si="25"/>
        <v>228.26999990433697</v>
      </c>
      <c r="L80">
        <f t="shared" si="32"/>
        <v>5.4105971945224318E-2</v>
      </c>
      <c r="M80" s="20">
        <f t="shared" si="33"/>
        <v>1.0404783986764031E-6</v>
      </c>
      <c r="O80" s="2">
        <v>0.79758333000000003</v>
      </c>
      <c r="P80">
        <v>249.19651999999999</v>
      </c>
      <c r="Q80">
        <f t="shared" si="26"/>
        <v>249.55497164337481</v>
      </c>
      <c r="R80">
        <f t="shared" si="34"/>
        <v>0.12848758063810958</v>
      </c>
      <c r="S80" s="20">
        <f t="shared" si="35"/>
        <v>2.0690796309180489E-6</v>
      </c>
      <c r="U80" s="2">
        <v>0.79796560999999999</v>
      </c>
      <c r="V80">
        <v>272.16502800000001</v>
      </c>
      <c r="W80">
        <f t="shared" si="27"/>
        <v>276.21495547315533</v>
      </c>
      <c r="X80">
        <f t="shared" si="36"/>
        <v>16.401912537818248</v>
      </c>
      <c r="Y80" s="20">
        <f t="shared" si="37"/>
        <v>2.2142663116684792E-4</v>
      </c>
      <c r="AA80" s="2">
        <v>0.79337426</v>
      </c>
      <c r="AB80">
        <v>305.10404699999998</v>
      </c>
      <c r="AC80">
        <f t="shared" si="28"/>
        <v>306.17266435779209</v>
      </c>
      <c r="AD80">
        <f t="shared" si="38"/>
        <v>1.1419430573745835</v>
      </c>
      <c r="AE80" s="20">
        <f t="shared" si="39"/>
        <v>1.2267286602595905E-5</v>
      </c>
      <c r="AG80" s="2">
        <v>0.78823061999999999</v>
      </c>
      <c r="AH80">
        <v>341.87942299999997</v>
      </c>
      <c r="AI80">
        <f t="shared" si="29"/>
        <v>340.99278090295786</v>
      </c>
      <c r="AJ80">
        <f t="shared" si="40"/>
        <v>0.78613420824723601</v>
      </c>
      <c r="AK80" s="20">
        <f t="shared" si="41"/>
        <v>6.7259056401561458E-6</v>
      </c>
    </row>
    <row r="81" spans="3:37" x14ac:dyDescent="0.25">
      <c r="C81" s="2">
        <v>0.80467973999999998</v>
      </c>
      <c r="D81">
        <v>202.041584</v>
      </c>
      <c r="E81">
        <f t="shared" si="24"/>
        <v>201.21693316421349</v>
      </c>
      <c r="F81">
        <f t="shared" si="30"/>
        <v>0.68004900096339593</v>
      </c>
      <c r="G81" s="20">
        <f t="shared" si="31"/>
        <v>1.6659373976544371E-5</v>
      </c>
      <c r="I81" s="2">
        <v>0.80386215000000005</v>
      </c>
      <c r="J81">
        <v>229.11944</v>
      </c>
      <c r="K81">
        <f t="shared" si="25"/>
        <v>229.20830606851058</v>
      </c>
      <c r="L81">
        <f t="shared" si="32"/>
        <v>7.897178132527688E-3</v>
      </c>
      <c r="M81" s="20">
        <f t="shared" si="33"/>
        <v>1.504347109745925E-7</v>
      </c>
      <c r="O81" s="2">
        <v>0.80126454999999996</v>
      </c>
      <c r="P81">
        <v>250.73620299999999</v>
      </c>
      <c r="Q81">
        <f t="shared" si="26"/>
        <v>250.88014590527322</v>
      </c>
      <c r="R81">
        <f t="shared" si="34"/>
        <v>2.0719559978499519E-2</v>
      </c>
      <c r="S81" s="20">
        <f t="shared" si="35"/>
        <v>3.2956906379242023E-7</v>
      </c>
      <c r="U81" s="2">
        <v>0.80070987999999998</v>
      </c>
      <c r="V81">
        <v>273.76531799999998</v>
      </c>
      <c r="W81">
        <f t="shared" si="27"/>
        <v>277.80316983655467</v>
      </c>
      <c r="X81">
        <f t="shared" si="36"/>
        <v>16.304247453968113</v>
      </c>
      <c r="Y81" s="20">
        <f t="shared" si="37"/>
        <v>2.1754239267145401E-4</v>
      </c>
      <c r="AA81" s="2">
        <v>0.79619762000000005</v>
      </c>
      <c r="AB81">
        <v>306.97339299999999</v>
      </c>
      <c r="AC81">
        <f t="shared" si="28"/>
        <v>308.52349561745473</v>
      </c>
      <c r="AD81">
        <f t="shared" si="38"/>
        <v>2.4028181246400377</v>
      </c>
      <c r="AE81" s="20">
        <f t="shared" si="39"/>
        <v>2.5498781657990405E-5</v>
      </c>
      <c r="AG81" s="2">
        <v>0.79044300000000001</v>
      </c>
      <c r="AH81">
        <v>343.90273200000001</v>
      </c>
      <c r="AI81">
        <f t="shared" si="29"/>
        <v>343.55465876955464</v>
      </c>
      <c r="AJ81">
        <f t="shared" si="40"/>
        <v>0.12115497375268228</v>
      </c>
      <c r="AK81" s="20">
        <f t="shared" si="41"/>
        <v>1.0244010053526156E-6</v>
      </c>
    </row>
    <row r="82" spans="3:37" x14ac:dyDescent="0.25">
      <c r="C82" s="2">
        <v>0.80835760999999995</v>
      </c>
      <c r="D82">
        <v>203.09324699999999</v>
      </c>
      <c r="E82">
        <f t="shared" si="24"/>
        <v>202.08224692711346</v>
      </c>
      <c r="F82">
        <f t="shared" si="30"/>
        <v>1.0221211473765721</v>
      </c>
      <c r="G82" s="20">
        <f t="shared" si="31"/>
        <v>2.4780576618012002E-5</v>
      </c>
      <c r="I82" s="2">
        <v>0.80753958999999997</v>
      </c>
      <c r="J82">
        <v>230.10824199999999</v>
      </c>
      <c r="K82">
        <f t="shared" si="25"/>
        <v>230.18863558991984</v>
      </c>
      <c r="L82">
        <f t="shared" si="32"/>
        <v>6.4631293002011172E-3</v>
      </c>
      <c r="M82" s="20">
        <f t="shared" si="33"/>
        <v>1.2206144177281561E-7</v>
      </c>
      <c r="O82" s="2">
        <v>0.80496292999999997</v>
      </c>
      <c r="P82">
        <v>252.42878200000001</v>
      </c>
      <c r="Q82">
        <f t="shared" si="26"/>
        <v>252.38897362757598</v>
      </c>
      <c r="R82">
        <f t="shared" si="34"/>
        <v>1.5847065150505649E-3</v>
      </c>
      <c r="S82" s="20">
        <f t="shared" si="35"/>
        <v>2.4869731689829605E-8</v>
      </c>
      <c r="U82" s="2">
        <v>0.80384281999999996</v>
      </c>
      <c r="V82">
        <v>275.60447199999999</v>
      </c>
      <c r="W82">
        <f t="shared" si="27"/>
        <v>279.80649749084341</v>
      </c>
      <c r="X82">
        <f t="shared" si="36"/>
        <v>17.657018225697929</v>
      </c>
      <c r="Y82" s="20">
        <f t="shared" si="37"/>
        <v>2.3245818622188885E-4</v>
      </c>
      <c r="AA82" s="2">
        <v>0.79848412000000002</v>
      </c>
      <c r="AB82">
        <v>308.68249700000001</v>
      </c>
      <c r="AC82">
        <f t="shared" si="28"/>
        <v>310.59750018598868</v>
      </c>
      <c r="AD82">
        <f t="shared" si="38"/>
        <v>3.6672372023467439</v>
      </c>
      <c r="AE82" s="20">
        <f t="shared" si="39"/>
        <v>3.8487082632237694E-5</v>
      </c>
      <c r="AG82" s="2">
        <v>0.79258746999999996</v>
      </c>
      <c r="AH82">
        <v>346.06871100000001</v>
      </c>
      <c r="AI82">
        <f t="shared" si="29"/>
        <v>346.22425704326929</v>
      </c>
      <c r="AJ82">
        <f t="shared" si="40"/>
        <v>2.4194571576729523E-2</v>
      </c>
      <c r="AK82" s="20">
        <f t="shared" si="41"/>
        <v>2.020194877704406E-7</v>
      </c>
    </row>
    <row r="83" spans="3:37" x14ac:dyDescent="0.25">
      <c r="C83" s="2">
        <v>0.81203729999999996</v>
      </c>
      <c r="D83">
        <v>204.41121899999999</v>
      </c>
      <c r="E83">
        <f t="shared" si="24"/>
        <v>203.06458588062259</v>
      </c>
      <c r="F83">
        <f t="shared" si="30"/>
        <v>1.8134207582041098</v>
      </c>
      <c r="G83" s="20">
        <f t="shared" si="31"/>
        <v>4.3399939740997044E-5</v>
      </c>
      <c r="I83" s="2">
        <v>0.81121971999999998</v>
      </c>
      <c r="J83">
        <v>231.489924</v>
      </c>
      <c r="K83">
        <f t="shared" si="25"/>
        <v>231.30656606267422</v>
      </c>
      <c r="L83">
        <f t="shared" si="32"/>
        <v>3.3620133180364865E-2</v>
      </c>
      <c r="M83" s="20">
        <f t="shared" si="33"/>
        <v>6.2738660894342661E-7</v>
      </c>
      <c r="O83" s="2">
        <v>0.80823389999999995</v>
      </c>
      <c r="P83">
        <v>254.332133</v>
      </c>
      <c r="Q83">
        <f t="shared" si="26"/>
        <v>253.89366477229095</v>
      </c>
      <c r="R83">
        <f t="shared" si="34"/>
        <v>0.192254386710317</v>
      </c>
      <c r="S83" s="20">
        <f t="shared" si="35"/>
        <v>2.9721709895380779E-6</v>
      </c>
      <c r="U83" s="2">
        <v>0.80648366999999999</v>
      </c>
      <c r="V83">
        <v>277.57147099999997</v>
      </c>
      <c r="W83">
        <f t="shared" si="27"/>
        <v>281.67039718834167</v>
      </c>
      <c r="X83">
        <f t="shared" si="36"/>
        <v>16.80119589747336</v>
      </c>
      <c r="Y83" s="20">
        <f t="shared" si="37"/>
        <v>2.1806729762607674E-4</v>
      </c>
      <c r="AA83" s="2">
        <v>0.80090103000000001</v>
      </c>
      <c r="AB83">
        <v>310.74533100000002</v>
      </c>
      <c r="AC83">
        <f t="shared" si="28"/>
        <v>312.97061875371054</v>
      </c>
      <c r="AD83">
        <f t="shared" si="38"/>
        <v>4.9519055868140018</v>
      </c>
      <c r="AE83" s="20">
        <f t="shared" si="39"/>
        <v>5.1281784790856859E-5</v>
      </c>
      <c r="AG83" s="2">
        <v>0.79461201999999997</v>
      </c>
      <c r="AH83">
        <v>348.22727600000002</v>
      </c>
      <c r="AI83">
        <f t="shared" si="29"/>
        <v>348.9250549836413</v>
      </c>
      <c r="AJ83">
        <f t="shared" si="40"/>
        <v>0.48689551001146514</v>
      </c>
      <c r="AK83" s="20">
        <f t="shared" si="41"/>
        <v>4.0152278819412966E-6</v>
      </c>
    </row>
    <row r="84" spans="3:37" x14ac:dyDescent="0.25">
      <c r="C84" s="2">
        <v>0.81571744000000002</v>
      </c>
      <c r="D84">
        <v>205.792901</v>
      </c>
      <c r="E84">
        <f t="shared" si="24"/>
        <v>204.18151654848154</v>
      </c>
      <c r="F84">
        <f t="shared" si="30"/>
        <v>2.5965598505954515</v>
      </c>
      <c r="G84" s="20">
        <f t="shared" si="31"/>
        <v>6.1310881301752625E-5</v>
      </c>
      <c r="I84" s="2">
        <v>0.81455650999999996</v>
      </c>
      <c r="J84">
        <v>232.85693699999999</v>
      </c>
      <c r="K84">
        <f t="shared" si="25"/>
        <v>232.45833505294394</v>
      </c>
      <c r="L84">
        <f t="shared" si="32"/>
        <v>0.15888351219687463</v>
      </c>
      <c r="M84" s="20">
        <f t="shared" si="33"/>
        <v>2.9302216352989346E-6</v>
      </c>
      <c r="O84" s="2">
        <v>0.81150727</v>
      </c>
      <c r="P84">
        <v>256.09196300000002</v>
      </c>
      <c r="Q84">
        <f t="shared" si="26"/>
        <v>255.58300258459334</v>
      </c>
      <c r="R84">
        <f t="shared" si="34"/>
        <v>0.25904070445093647</v>
      </c>
      <c r="S84" s="20">
        <f t="shared" si="35"/>
        <v>3.949809174506615E-6</v>
      </c>
      <c r="U84" s="2">
        <v>0.80913332000000004</v>
      </c>
      <c r="V84">
        <v>279.54625099999998</v>
      </c>
      <c r="W84">
        <f t="shared" si="27"/>
        <v>283.71992599169153</v>
      </c>
      <c r="X84">
        <f t="shared" si="36"/>
        <v>17.41956293627139</v>
      </c>
      <c r="Y84" s="20">
        <f t="shared" si="37"/>
        <v>2.2291018360368558E-4</v>
      </c>
      <c r="AA84" s="2">
        <v>0.80331792999999996</v>
      </c>
      <c r="AB84">
        <v>312.80816600000003</v>
      </c>
      <c r="AC84">
        <f t="shared" si="28"/>
        <v>315.54588983985451</v>
      </c>
      <c r="AD84">
        <f t="shared" si="38"/>
        <v>7.4951318233075686</v>
      </c>
      <c r="AE84" s="20">
        <f t="shared" si="39"/>
        <v>7.6599002049985889E-5</v>
      </c>
      <c r="AG84" s="2">
        <v>0.79641454</v>
      </c>
      <c r="AH84">
        <v>350.17663299999998</v>
      </c>
      <c r="AI84">
        <f t="shared" si="29"/>
        <v>351.48708096115001</v>
      </c>
      <c r="AJ84">
        <f t="shared" si="40"/>
        <v>1.7172738588822767</v>
      </c>
      <c r="AK84" s="20">
        <f t="shared" si="41"/>
        <v>1.4004423441854463E-5</v>
      </c>
    </row>
    <row r="85" spans="3:37" x14ac:dyDescent="0.25">
      <c r="C85" s="2">
        <v>0.81905422000000006</v>
      </c>
      <c r="D85">
        <v>207.15991399999999</v>
      </c>
      <c r="E85">
        <f t="shared" si="24"/>
        <v>205.328218006594</v>
      </c>
      <c r="F85">
        <f t="shared" si="30"/>
        <v>3.3551102122595444</v>
      </c>
      <c r="G85" s="20">
        <f t="shared" si="31"/>
        <v>7.8179942522111558E-5</v>
      </c>
      <c r="I85" s="2">
        <v>0.81753792999999997</v>
      </c>
      <c r="J85">
        <v>234.18762699999999</v>
      </c>
      <c r="K85">
        <f t="shared" si="25"/>
        <v>233.61662042873994</v>
      </c>
      <c r="L85">
        <f t="shared" si="32"/>
        <v>0.32604850442216621</v>
      </c>
      <c r="M85" s="20">
        <f t="shared" si="33"/>
        <v>5.9450336963614731E-6</v>
      </c>
      <c r="O85" s="2">
        <v>0.81468898999999995</v>
      </c>
      <c r="P85">
        <v>257.958009</v>
      </c>
      <c r="Q85">
        <f t="shared" si="26"/>
        <v>257.42650520936502</v>
      </c>
      <c r="R85">
        <f t="shared" si="34"/>
        <v>0.28249627945935879</v>
      </c>
      <c r="S85" s="20">
        <f t="shared" si="35"/>
        <v>4.2453617231169001E-6</v>
      </c>
      <c r="U85" s="2">
        <v>0.81137636000000002</v>
      </c>
      <c r="V85">
        <v>281.45396799999997</v>
      </c>
      <c r="W85">
        <f t="shared" si="27"/>
        <v>285.60993058417046</v>
      </c>
      <c r="X85">
        <f t="shared" si="36"/>
        <v>17.272025001024986</v>
      </c>
      <c r="Y85" s="20">
        <f t="shared" si="37"/>
        <v>2.1803615075783426E-4</v>
      </c>
      <c r="AA85" s="2">
        <v>0.80521474999999998</v>
      </c>
      <c r="AB85">
        <v>314.66685799999999</v>
      </c>
      <c r="AC85">
        <f t="shared" si="28"/>
        <v>317.7204108003732</v>
      </c>
      <c r="AD85">
        <f t="shared" si="38"/>
        <v>9.3241847046670792</v>
      </c>
      <c r="AE85" s="20">
        <f t="shared" si="39"/>
        <v>9.4169195599420747E-5</v>
      </c>
      <c r="AG85" s="2">
        <v>0.79802090999999997</v>
      </c>
      <c r="AH85">
        <v>352.26668999999998</v>
      </c>
      <c r="AI85">
        <f t="shared" si="29"/>
        <v>353.90287648095745</v>
      </c>
      <c r="AJ85">
        <f t="shared" si="40"/>
        <v>2.6771062004679655</v>
      </c>
      <c r="AK85" s="20">
        <f t="shared" si="41"/>
        <v>2.1573591082848874E-5</v>
      </c>
    </row>
    <row r="86" spans="3:37" x14ac:dyDescent="0.25">
      <c r="C86" s="2">
        <v>0.82239154999999997</v>
      </c>
      <c r="D86">
        <v>208.60635199999999</v>
      </c>
      <c r="E86">
        <f t="shared" si="24"/>
        <v>206.62206332279013</v>
      </c>
      <c r="F86">
        <f t="shared" si="30"/>
        <v>3.9374015545032597</v>
      </c>
      <c r="G86" s="20">
        <f t="shared" si="31"/>
        <v>9.0480429103517693E-5</v>
      </c>
      <c r="I86" s="2">
        <v>0.82049192000000004</v>
      </c>
      <c r="J86">
        <v>235.843963</v>
      </c>
      <c r="K86">
        <f t="shared" si="25"/>
        <v>234.90337181785142</v>
      </c>
      <c r="L86">
        <f t="shared" si="32"/>
        <v>0.88471177193566353</v>
      </c>
      <c r="M86" s="20">
        <f t="shared" si="33"/>
        <v>1.5905681369915504E-5</v>
      </c>
      <c r="O86" s="2">
        <v>0.81746067</v>
      </c>
      <c r="P86">
        <v>259.72411299999999</v>
      </c>
      <c r="Q86">
        <f t="shared" si="26"/>
        <v>259.21727294852963</v>
      </c>
      <c r="R86">
        <f t="shared" si="34"/>
        <v>0.25688683777447979</v>
      </c>
      <c r="S86" s="20">
        <f t="shared" si="35"/>
        <v>3.8081786086611902E-6</v>
      </c>
      <c r="U86" s="2">
        <v>0.81383574000000003</v>
      </c>
      <c r="V86">
        <v>283.667663</v>
      </c>
      <c r="W86">
        <f t="shared" si="27"/>
        <v>287.86242277834924</v>
      </c>
      <c r="X86">
        <f t="shared" si="36"/>
        <v>17.59600959805654</v>
      </c>
      <c r="Y86" s="20">
        <f t="shared" si="37"/>
        <v>2.1867268055669381E-4</v>
      </c>
      <c r="AA86" s="2">
        <v>0.80674206000000004</v>
      </c>
      <c r="AB86">
        <v>316.49194599999998</v>
      </c>
      <c r="AC86">
        <f t="shared" si="28"/>
        <v>319.57650007949042</v>
      </c>
      <c r="AD86">
        <f t="shared" si="38"/>
        <v>9.5144738693010602</v>
      </c>
      <c r="AE86" s="20">
        <f t="shared" si="39"/>
        <v>9.4985967859274469E-5</v>
      </c>
      <c r="AG86" s="2">
        <v>0.79961311999999996</v>
      </c>
      <c r="AH86">
        <v>354.49904299999997</v>
      </c>
      <c r="AI86">
        <f t="shared" si="29"/>
        <v>356.42756262470687</v>
      </c>
      <c r="AJ86">
        <f t="shared" si="40"/>
        <v>3.7191879428796186</v>
      </c>
      <c r="AK86" s="20">
        <f t="shared" si="41"/>
        <v>2.9594975926509383E-5</v>
      </c>
    </row>
    <row r="87" spans="3:37" x14ac:dyDescent="0.25">
      <c r="C87" s="2">
        <v>0.82561174000000004</v>
      </c>
      <c r="D87">
        <v>210.272447</v>
      </c>
      <c r="E87">
        <f t="shared" si="24"/>
        <v>208.03099342909428</v>
      </c>
      <c r="F87">
        <f t="shared" si="30"/>
        <v>5.024114110525999</v>
      </c>
      <c r="G87" s="20">
        <f t="shared" si="31"/>
        <v>1.1363045803917479E-4</v>
      </c>
      <c r="I87" s="2">
        <v>0.82342230000000005</v>
      </c>
      <c r="J87">
        <v>237.63990999999999</v>
      </c>
      <c r="K87">
        <f t="shared" si="25"/>
        <v>236.33816225893335</v>
      </c>
      <c r="L87">
        <f t="shared" si="32"/>
        <v>1.6945471813720856</v>
      </c>
      <c r="M87" s="20">
        <f t="shared" si="33"/>
        <v>3.0006469966094897E-5</v>
      </c>
      <c r="O87" s="2">
        <v>0.82000729999999999</v>
      </c>
      <c r="P87">
        <v>261.42329899999999</v>
      </c>
      <c r="Q87">
        <f t="shared" si="26"/>
        <v>261.03485929134291</v>
      </c>
      <c r="R87">
        <f t="shared" si="34"/>
        <v>0.1508854072615928</v>
      </c>
      <c r="S87" s="20">
        <f t="shared" si="35"/>
        <v>2.207794553692288E-6</v>
      </c>
      <c r="U87" s="2">
        <v>0.81627269999999996</v>
      </c>
      <c r="V87">
        <v>285.86460599999998</v>
      </c>
      <c r="W87">
        <f t="shared" si="27"/>
        <v>290.29940727628218</v>
      </c>
      <c r="X87">
        <f t="shared" si="36"/>
        <v>19.667462360114239</v>
      </c>
      <c r="Y87" s="20">
        <f t="shared" si="37"/>
        <v>2.406731009472024E-4</v>
      </c>
      <c r="AA87" s="2">
        <v>0.80863476999999995</v>
      </c>
      <c r="AB87">
        <v>318.52835800000003</v>
      </c>
      <c r="AC87">
        <f t="shared" si="28"/>
        <v>322.01552348801346</v>
      </c>
      <c r="AD87">
        <f t="shared" si="38"/>
        <v>12.160323140791954</v>
      </c>
      <c r="AE87" s="20">
        <f t="shared" si="39"/>
        <v>1.198530002469319E-4</v>
      </c>
      <c r="AG87" s="2">
        <v>0.80127682</v>
      </c>
      <c r="AH87">
        <v>356.819954</v>
      </c>
      <c r="AI87">
        <f t="shared" si="29"/>
        <v>359.21159848243559</v>
      </c>
      <c r="AJ87">
        <f t="shared" si="40"/>
        <v>5.7199633303646245</v>
      </c>
      <c r="AK87" s="20">
        <f t="shared" si="41"/>
        <v>4.4925713047638337E-5</v>
      </c>
    </row>
    <row r="88" spans="3:37" x14ac:dyDescent="0.25">
      <c r="C88" s="2">
        <v>0.82857992000000003</v>
      </c>
      <c r="D88">
        <v>211.89706100000001</v>
      </c>
      <c r="E88">
        <f t="shared" si="24"/>
        <v>209.49056539958076</v>
      </c>
      <c r="F88">
        <f t="shared" si="30"/>
        <v>5.7912210748371979</v>
      </c>
      <c r="G88" s="20">
        <f t="shared" si="31"/>
        <v>1.2897937788322218E-4</v>
      </c>
      <c r="I88" s="2">
        <v>0.82635442999999997</v>
      </c>
      <c r="J88">
        <v>239.691689</v>
      </c>
      <c r="K88">
        <f t="shared" si="25"/>
        <v>237.9575320851356</v>
      </c>
      <c r="L88">
        <f t="shared" si="32"/>
        <v>3.007300205372013</v>
      </c>
      <c r="M88" s="20">
        <f t="shared" si="33"/>
        <v>5.2344473101026209E-5</v>
      </c>
      <c r="O88" s="2">
        <v>0.82241109999999995</v>
      </c>
      <c r="P88">
        <v>263.42922600000003</v>
      </c>
      <c r="Q88">
        <f t="shared" si="26"/>
        <v>262.9210356570004</v>
      </c>
      <c r="R88">
        <f t="shared" si="34"/>
        <v>0.2582574247180775</v>
      </c>
      <c r="S88" s="20">
        <f t="shared" si="35"/>
        <v>3.7215589643659075E-6</v>
      </c>
      <c r="U88" s="2">
        <v>0.81834848000000004</v>
      </c>
      <c r="V88">
        <v>288.059911</v>
      </c>
      <c r="W88">
        <f t="shared" si="27"/>
        <v>292.55268164254295</v>
      </c>
      <c r="X88">
        <f t="shared" si="36"/>
        <v>20.184988046495796</v>
      </c>
      <c r="Y88" s="20">
        <f t="shared" si="37"/>
        <v>2.4325560293679357E-4</v>
      </c>
      <c r="AA88" s="2">
        <v>0.81030484000000003</v>
      </c>
      <c r="AB88">
        <v>320.73253</v>
      </c>
      <c r="AC88">
        <f t="shared" si="28"/>
        <v>324.30353277123874</v>
      </c>
      <c r="AD88">
        <f t="shared" si="38"/>
        <v>12.752060792194751</v>
      </c>
      <c r="AE88" s="20">
        <f t="shared" si="39"/>
        <v>1.2396364974776917E-4</v>
      </c>
      <c r="AG88" s="2">
        <v>0.80269670000000004</v>
      </c>
      <c r="AH88">
        <v>359.00670400000001</v>
      </c>
      <c r="AI88">
        <f t="shared" si="29"/>
        <v>361.71178134412582</v>
      </c>
      <c r="AJ88">
        <f t="shared" si="40"/>
        <v>7.3174434377027548</v>
      </c>
      <c r="AK88" s="20">
        <f t="shared" si="41"/>
        <v>5.6774622730226132E-5</v>
      </c>
    </row>
    <row r="89" spans="3:37" x14ac:dyDescent="0.25">
      <c r="C89" s="2">
        <v>0.83185385999999994</v>
      </c>
      <c r="D89">
        <v>213.73910799999999</v>
      </c>
      <c r="E89">
        <f t="shared" si="24"/>
        <v>211.30809853747644</v>
      </c>
      <c r="F89">
        <f t="shared" si="30"/>
        <v>5.9098070068790287</v>
      </c>
      <c r="G89" s="20">
        <f t="shared" si="31"/>
        <v>1.2936158061332056E-4</v>
      </c>
      <c r="I89" s="2">
        <v>0.82886643999999998</v>
      </c>
      <c r="J89">
        <v>241.452056</v>
      </c>
      <c r="K89">
        <f t="shared" si="25"/>
        <v>239.5148468014676</v>
      </c>
      <c r="L89">
        <f t="shared" si="32"/>
        <v>3.7527794788785456</v>
      </c>
      <c r="M89" s="20">
        <f t="shared" si="33"/>
        <v>6.4371144295906479E-5</v>
      </c>
      <c r="O89" s="2">
        <v>0.82449424999999998</v>
      </c>
      <c r="P89">
        <v>265.39243800000003</v>
      </c>
      <c r="Q89">
        <f t="shared" si="26"/>
        <v>264.70553833707993</v>
      </c>
      <c r="R89">
        <f t="shared" si="34"/>
        <v>0.47183114691974404</v>
      </c>
      <c r="S89" s="20">
        <f t="shared" si="35"/>
        <v>6.6989929135222913E-6</v>
      </c>
      <c r="U89" s="2">
        <v>0.82011966999999997</v>
      </c>
      <c r="V89">
        <v>290.26073000000002</v>
      </c>
      <c r="W89">
        <f t="shared" si="27"/>
        <v>294.6165903841453</v>
      </c>
      <c r="X89">
        <f t="shared" si="36"/>
        <v>18.97351968616621</v>
      </c>
      <c r="Y89" s="20">
        <f t="shared" si="37"/>
        <v>2.2520152955946631E-4</v>
      </c>
      <c r="AA89" s="2">
        <v>0.81222077000000004</v>
      </c>
      <c r="AB89">
        <v>323.313401</v>
      </c>
      <c r="AC89">
        <f t="shared" si="28"/>
        <v>327.09631745158407</v>
      </c>
      <c r="AD89">
        <f t="shared" si="38"/>
        <v>14.310456879665423</v>
      </c>
      <c r="AE89" s="20">
        <f t="shared" si="39"/>
        <v>1.3690083193753529E-4</v>
      </c>
      <c r="AG89" s="2">
        <v>0.80411138000000004</v>
      </c>
      <c r="AH89">
        <v>361.596362</v>
      </c>
      <c r="AI89">
        <f t="shared" si="29"/>
        <v>364.32221839340366</v>
      </c>
      <c r="AJ89">
        <f t="shared" si="40"/>
        <v>7.4302930774596092</v>
      </c>
      <c r="AK89" s="20">
        <f t="shared" si="41"/>
        <v>5.6827406934840869E-5</v>
      </c>
    </row>
    <row r="90" spans="3:37" x14ac:dyDescent="0.25">
      <c r="C90" s="2">
        <v>0.83512923999999999</v>
      </c>
      <c r="D90">
        <v>215.79069000000001</v>
      </c>
      <c r="E90">
        <f t="shared" si="24"/>
        <v>213.38152068395192</v>
      </c>
      <c r="F90">
        <f t="shared" si="30"/>
        <v>5.804096793387636</v>
      </c>
      <c r="G90" s="20">
        <f t="shared" si="31"/>
        <v>1.2464338620912517E-4</v>
      </c>
      <c r="I90" s="2">
        <v>0.83107911000000001</v>
      </c>
      <c r="J90">
        <v>243.229726</v>
      </c>
      <c r="K90">
        <f t="shared" si="25"/>
        <v>241.03667572898661</v>
      </c>
      <c r="L90">
        <f t="shared" si="32"/>
        <v>4.8094694911919067</v>
      </c>
      <c r="M90" s="20">
        <f t="shared" si="33"/>
        <v>8.1295007038356687E-5</v>
      </c>
      <c r="O90" s="2">
        <v>0.82689356000000003</v>
      </c>
      <c r="P90">
        <v>267.731786</v>
      </c>
      <c r="Q90">
        <f t="shared" si="26"/>
        <v>266.95434178906169</v>
      </c>
      <c r="R90">
        <f t="shared" si="34"/>
        <v>0.60441950112149623</v>
      </c>
      <c r="S90" s="20">
        <f t="shared" si="35"/>
        <v>8.4321553237451783E-6</v>
      </c>
      <c r="U90" s="2">
        <v>0.82185399000000003</v>
      </c>
      <c r="V90">
        <v>292.716655</v>
      </c>
      <c r="W90">
        <f t="shared" si="27"/>
        <v>296.77437701837289</v>
      </c>
      <c r="X90">
        <f t="shared" si="36"/>
        <v>16.465107978388122</v>
      </c>
      <c r="Y90" s="20">
        <f t="shared" si="37"/>
        <v>1.9216297596825216E-4</v>
      </c>
      <c r="AA90" s="2">
        <v>0.81364771999999996</v>
      </c>
      <c r="AB90">
        <v>325.53839599999998</v>
      </c>
      <c r="AC90">
        <f t="shared" si="28"/>
        <v>329.30049754023173</v>
      </c>
      <c r="AD90">
        <f t="shared" si="38"/>
        <v>14.153407999014135</v>
      </c>
      <c r="AE90" s="20">
        <f t="shared" si="39"/>
        <v>1.335539039877946E-4</v>
      </c>
      <c r="AG90" s="2">
        <v>0.80513049999999997</v>
      </c>
      <c r="AH90">
        <v>363.875339</v>
      </c>
      <c r="AI90">
        <f t="shared" si="29"/>
        <v>366.27976923580013</v>
      </c>
      <c r="AJ90">
        <f t="shared" si="40"/>
        <v>5.7812847588298908</v>
      </c>
      <c r="AK90" s="20">
        <f t="shared" si="41"/>
        <v>4.3663557301201944E-5</v>
      </c>
    </row>
    <row r="91" spans="3:37" x14ac:dyDescent="0.25">
      <c r="C91" s="2">
        <v>0.83805973</v>
      </c>
      <c r="D91">
        <v>217.60320100000001</v>
      </c>
      <c r="E91">
        <f t="shared" si="24"/>
        <v>215.49196341275453</v>
      </c>
      <c r="F91">
        <f t="shared" si="30"/>
        <v>4.4573241497981302</v>
      </c>
      <c r="G91" s="20">
        <f t="shared" si="31"/>
        <v>9.4133381329801437E-5</v>
      </c>
      <c r="I91" s="2">
        <v>0.83330853999999999</v>
      </c>
      <c r="J91">
        <v>245.126475</v>
      </c>
      <c r="K91">
        <f t="shared" si="25"/>
        <v>242.73314905096765</v>
      </c>
      <c r="L91">
        <f t="shared" si="32"/>
        <v>5.728009098311575</v>
      </c>
      <c r="M91" s="20">
        <f t="shared" si="33"/>
        <v>9.5328609701713182E-5</v>
      </c>
      <c r="O91" s="2">
        <v>0.82903360999999998</v>
      </c>
      <c r="P91">
        <v>269.86344500000001</v>
      </c>
      <c r="Q91">
        <f t="shared" si="26"/>
        <v>269.15608794222192</v>
      </c>
      <c r="R91">
        <f t="shared" si="34"/>
        <v>0.50035400718848599</v>
      </c>
      <c r="S91" s="20">
        <f t="shared" si="35"/>
        <v>6.8705145233464661E-6</v>
      </c>
      <c r="U91" s="2">
        <v>0.82386559000000004</v>
      </c>
      <c r="V91">
        <v>295.59952399999997</v>
      </c>
      <c r="W91">
        <f t="shared" si="27"/>
        <v>299.46150767996369</v>
      </c>
      <c r="X91">
        <f t="shared" si="36"/>
        <v>14.914917944306072</v>
      </c>
      <c r="Y91" s="20">
        <f t="shared" si="37"/>
        <v>1.7069209455109944E-4</v>
      </c>
      <c r="AA91" s="2">
        <v>0.81501126999999995</v>
      </c>
      <c r="AB91">
        <v>327.98978899999997</v>
      </c>
      <c r="AC91">
        <f t="shared" si="28"/>
        <v>331.51187075743888</v>
      </c>
      <c r="AD91">
        <f t="shared" si="38"/>
        <v>12.405059906083972</v>
      </c>
      <c r="AE91" s="20">
        <f t="shared" si="39"/>
        <v>1.1531298620996392E-4</v>
      </c>
      <c r="AG91" s="2">
        <v>0.80605561999999997</v>
      </c>
      <c r="AH91">
        <v>365.91949099999999</v>
      </c>
      <c r="AI91">
        <f t="shared" si="29"/>
        <v>368.11469375951901</v>
      </c>
      <c r="AJ91">
        <f t="shared" si="40"/>
        <v>4.818915155399921</v>
      </c>
      <c r="AK91" s="20">
        <f t="shared" si="41"/>
        <v>3.5989697274681743E-5</v>
      </c>
    </row>
    <row r="92" spans="3:37" x14ac:dyDescent="0.25">
      <c r="C92" s="2">
        <v>0.84107613000000003</v>
      </c>
      <c r="D92">
        <v>219.63437500000001</v>
      </c>
      <c r="E92">
        <f t="shared" si="24"/>
        <v>217.96374345928396</v>
      </c>
      <c r="F92">
        <f t="shared" si="30"/>
        <v>2.7910097448352649</v>
      </c>
      <c r="G92" s="20">
        <f t="shared" si="31"/>
        <v>5.7857641703302026E-5</v>
      </c>
      <c r="I92" s="2">
        <v>0.83534262000000004</v>
      </c>
      <c r="J92">
        <v>246.87279599999999</v>
      </c>
      <c r="K92">
        <f t="shared" si="25"/>
        <v>244.44424774361877</v>
      </c>
      <c r="L92">
        <f t="shared" si="32"/>
        <v>5.8978466335722617</v>
      </c>
      <c r="M92" s="20">
        <f t="shared" si="33"/>
        <v>9.6771395429669436E-5</v>
      </c>
      <c r="O92" s="2">
        <v>0.83107209999999998</v>
      </c>
      <c r="P92">
        <v>272.137247</v>
      </c>
      <c r="Q92">
        <f t="shared" si="26"/>
        <v>271.44663687840472</v>
      </c>
      <c r="R92">
        <f t="shared" si="34"/>
        <v>0.47694234004985359</v>
      </c>
      <c r="S92" s="20">
        <f t="shared" si="35"/>
        <v>6.4400598591719728E-6</v>
      </c>
      <c r="U92" s="2">
        <v>0.82540362</v>
      </c>
      <c r="V92">
        <v>298.17454900000001</v>
      </c>
      <c r="W92">
        <f t="shared" si="27"/>
        <v>301.6609878261911</v>
      </c>
      <c r="X92">
        <f t="shared" si="36"/>
        <v>12.155255688772709</v>
      </c>
      <c r="Y92" s="20">
        <f t="shared" si="37"/>
        <v>1.3671713745941656E-4</v>
      </c>
      <c r="AA92" s="2">
        <v>0.81618807999999998</v>
      </c>
      <c r="AB92">
        <v>330.15153299999997</v>
      </c>
      <c r="AC92">
        <f t="shared" si="28"/>
        <v>333.50729920731817</v>
      </c>
      <c r="AD92">
        <f t="shared" si="38"/>
        <v>11.261166838178758</v>
      </c>
      <c r="AE92" s="20">
        <f t="shared" si="39"/>
        <v>1.0331342430126546E-4</v>
      </c>
      <c r="AG92" s="2">
        <v>0.80691566000000003</v>
      </c>
      <c r="AH92">
        <v>368.11134700000002</v>
      </c>
      <c r="AI92">
        <f t="shared" si="29"/>
        <v>369.87151940025683</v>
      </c>
      <c r="AJ92">
        <f t="shared" si="40"/>
        <v>3.0982068786258066</v>
      </c>
      <c r="AK92" s="20">
        <f t="shared" si="41"/>
        <v>2.2863989096625395E-5</v>
      </c>
    </row>
    <row r="93" spans="3:37" x14ac:dyDescent="0.25">
      <c r="C93" s="2">
        <v>0.84369905999999995</v>
      </c>
      <c r="D93">
        <v>221.65879200000001</v>
      </c>
      <c r="E93">
        <f t="shared" si="24"/>
        <v>220.40665816794282</v>
      </c>
      <c r="F93">
        <f t="shared" si="30"/>
        <v>1.5678391333822055</v>
      </c>
      <c r="G93" s="20">
        <f t="shared" si="31"/>
        <v>3.191035062082553E-5</v>
      </c>
      <c r="I93" s="2">
        <v>0.83761487999999995</v>
      </c>
      <c r="J93">
        <v>248.977338</v>
      </c>
      <c r="K93">
        <f t="shared" si="25"/>
        <v>246.56790085105649</v>
      </c>
      <c r="L93">
        <f t="shared" si="32"/>
        <v>5.8053873747090323</v>
      </c>
      <c r="M93" s="20">
        <f t="shared" si="33"/>
        <v>9.3650815944565751E-5</v>
      </c>
      <c r="O93" s="2">
        <v>0.83280343000000001</v>
      </c>
      <c r="P93">
        <v>274.15848599999998</v>
      </c>
      <c r="Q93">
        <f t="shared" si="26"/>
        <v>273.55737003515384</v>
      </c>
      <c r="R93">
        <f t="shared" si="34"/>
        <v>0.36134040319291111</v>
      </c>
      <c r="S93" s="20">
        <f t="shared" si="35"/>
        <v>4.8074318744419955E-6</v>
      </c>
      <c r="U93" s="2">
        <v>0.82699871999999996</v>
      </c>
      <c r="V93">
        <v>300.82856600000002</v>
      </c>
      <c r="W93">
        <f t="shared" si="27"/>
        <v>304.08605599772017</v>
      </c>
      <c r="X93">
        <f t="shared" si="36"/>
        <v>10.611241085246775</v>
      </c>
      <c r="Y93" s="20">
        <f t="shared" si="37"/>
        <v>1.1725409924197247E-4</v>
      </c>
      <c r="AA93" s="2">
        <v>0.81755186000000002</v>
      </c>
      <c r="AB93">
        <v>332.636056</v>
      </c>
      <c r="AC93">
        <f t="shared" si="28"/>
        <v>335.92571437491222</v>
      </c>
      <c r="AD93">
        <f t="shared" si="38"/>
        <v>10.821852223630119</v>
      </c>
      <c r="AE93" s="20">
        <f t="shared" si="39"/>
        <v>9.7805427083781321E-5</v>
      </c>
    </row>
    <row r="94" spans="3:37" x14ac:dyDescent="0.25">
      <c r="C94" s="2">
        <v>0.84606490999999995</v>
      </c>
      <c r="D94">
        <v>223.93893800000001</v>
      </c>
      <c r="E94">
        <f t="shared" si="24"/>
        <v>222.88884581551568</v>
      </c>
      <c r="F94">
        <f t="shared" si="30"/>
        <v>1.1026935959150672</v>
      </c>
      <c r="G94" s="20">
        <f t="shared" si="31"/>
        <v>2.1988501005212126E-5</v>
      </c>
      <c r="I94" s="2">
        <v>0.83988951999999995</v>
      </c>
      <c r="J94">
        <v>251.42676399999999</v>
      </c>
      <c r="K94">
        <f t="shared" si="25"/>
        <v>248.95421742977061</v>
      </c>
      <c r="L94">
        <f t="shared" si="32"/>
        <v>6.1134865419530859</v>
      </c>
      <c r="M94" s="20">
        <f t="shared" si="33"/>
        <v>9.6708789859906223E-5</v>
      </c>
      <c r="O94" s="2">
        <v>0.83454123000000002</v>
      </c>
      <c r="P94">
        <v>276.30963000000003</v>
      </c>
      <c r="Q94">
        <f t="shared" si="26"/>
        <v>275.84584702369324</v>
      </c>
      <c r="R94">
        <f t="shared" si="34"/>
        <v>0.21509464911198309</v>
      </c>
      <c r="S94" s="20">
        <f t="shared" si="35"/>
        <v>2.8173289892775195E-6</v>
      </c>
      <c r="U94" s="2">
        <v>0.82836385999999995</v>
      </c>
      <c r="V94">
        <v>303.51024999999998</v>
      </c>
      <c r="W94">
        <f t="shared" si="27"/>
        <v>306.28678010452256</v>
      </c>
      <c r="X94">
        <f t="shared" si="36"/>
        <v>7.7091194213201595</v>
      </c>
      <c r="Y94" s="20">
        <f t="shared" si="37"/>
        <v>8.368700941380734E-5</v>
      </c>
      <c r="AA94" s="2">
        <v>0.81882345999999995</v>
      </c>
      <c r="AB94">
        <v>335.149767</v>
      </c>
      <c r="AC94">
        <f t="shared" si="28"/>
        <v>338.28840467597098</v>
      </c>
      <c r="AD94">
        <f t="shared" si="38"/>
        <v>9.8510464610245361</v>
      </c>
      <c r="AE94" s="20">
        <f t="shared" si="39"/>
        <v>8.7700995632159227E-5</v>
      </c>
    </row>
    <row r="95" spans="3:37" x14ac:dyDescent="0.25">
      <c r="C95" s="2">
        <v>0.84830828000000003</v>
      </c>
      <c r="D95">
        <v>226.15435299999999</v>
      </c>
      <c r="E95">
        <f t="shared" si="24"/>
        <v>225.53192175442314</v>
      </c>
      <c r="F95">
        <f t="shared" si="30"/>
        <v>0.38742065547034693</v>
      </c>
      <c r="G95" s="20">
        <f t="shared" si="31"/>
        <v>7.5748296196158868E-6</v>
      </c>
      <c r="I95" s="2">
        <v>0.84216256</v>
      </c>
      <c r="J95">
        <v>253.64385999999999</v>
      </c>
      <c r="K95">
        <f t="shared" si="25"/>
        <v>251.64517073084494</v>
      </c>
      <c r="L95">
        <f t="shared" si="32"/>
        <v>3.9947587946355512</v>
      </c>
      <c r="M95" s="20">
        <f t="shared" si="33"/>
        <v>6.2092887183773211E-5</v>
      </c>
      <c r="O95" s="2">
        <v>0.83606084999999997</v>
      </c>
      <c r="P95">
        <v>278.40851500000002</v>
      </c>
      <c r="Q95">
        <f t="shared" si="26"/>
        <v>278.00113947147838</v>
      </c>
      <c r="R95">
        <f t="shared" si="34"/>
        <v>0.16595482123828612</v>
      </c>
      <c r="S95" s="20">
        <f t="shared" si="35"/>
        <v>2.1410403207864015E-6</v>
      </c>
      <c r="U95" s="2">
        <v>0.82961525000000003</v>
      </c>
      <c r="V95">
        <v>306.09541400000001</v>
      </c>
      <c r="W95">
        <f t="shared" si="27"/>
        <v>308.41301140153377</v>
      </c>
      <c r="X95">
        <f t="shared" si="36"/>
        <v>5.3712577155960375</v>
      </c>
      <c r="Y95" s="20">
        <f t="shared" si="37"/>
        <v>5.7327413099313697E-5</v>
      </c>
      <c r="AA95" s="2">
        <v>0.81993985999999996</v>
      </c>
      <c r="AB95">
        <v>337.64870300000001</v>
      </c>
      <c r="AC95">
        <f t="shared" si="28"/>
        <v>340.45281187901128</v>
      </c>
      <c r="AD95">
        <f t="shared" si="38"/>
        <v>7.8630266053498232</v>
      </c>
      <c r="AE95" s="20">
        <f t="shared" si="39"/>
        <v>6.8969896381092057E-5</v>
      </c>
    </row>
    <row r="96" spans="3:37" x14ac:dyDescent="0.25">
      <c r="C96" s="2">
        <v>0.85035097000000004</v>
      </c>
      <c r="D96">
        <v>228.31664799999999</v>
      </c>
      <c r="E96">
        <f t="shared" si="24"/>
        <v>228.22864667021284</v>
      </c>
      <c r="F96">
        <f t="shared" si="30"/>
        <v>7.7442340443062306E-3</v>
      </c>
      <c r="G96" s="20">
        <f t="shared" si="31"/>
        <v>1.4856048551833539E-7</v>
      </c>
      <c r="I96" s="2">
        <v>0.84415046999999999</v>
      </c>
      <c r="J96">
        <v>256.091206</v>
      </c>
      <c r="K96">
        <f t="shared" si="25"/>
        <v>254.29437698755422</v>
      </c>
      <c r="L96">
        <f t="shared" si="32"/>
        <v>3.2285944999668903</v>
      </c>
      <c r="M96" s="20">
        <f t="shared" si="33"/>
        <v>4.9229357969443129E-5</v>
      </c>
      <c r="O96" s="2">
        <v>0.83783271000000004</v>
      </c>
      <c r="P96">
        <v>280.70801499999999</v>
      </c>
      <c r="Q96">
        <f t="shared" si="26"/>
        <v>280.7158267085955</v>
      </c>
      <c r="R96">
        <f t="shared" si="34"/>
        <v>6.1022791181186544E-5</v>
      </c>
      <c r="S96" s="20">
        <f t="shared" si="35"/>
        <v>7.7443048808014264E-10</v>
      </c>
      <c r="U96" s="2">
        <v>0.83077942999999999</v>
      </c>
      <c r="V96">
        <v>308.62435699999997</v>
      </c>
      <c r="W96">
        <f t="shared" si="27"/>
        <v>310.49081675267712</v>
      </c>
      <c r="X96">
        <f t="shared" si="36"/>
        <v>3.4836720083636274</v>
      </c>
      <c r="Y96" s="20">
        <f t="shared" si="37"/>
        <v>3.6574370728836463E-5</v>
      </c>
      <c r="AA96" s="2">
        <v>0.82098671999999995</v>
      </c>
      <c r="AB96">
        <v>340.05368900000002</v>
      </c>
      <c r="AC96">
        <f t="shared" si="28"/>
        <v>342.56253654109753</v>
      </c>
      <c r="AD96">
        <f t="shared" si="38"/>
        <v>6.2943159844710186</v>
      </c>
      <c r="AE96" s="20">
        <f t="shared" si="39"/>
        <v>5.4431908297213329E-5</v>
      </c>
    </row>
    <row r="97" spans="3:31" x14ac:dyDescent="0.25">
      <c r="C97" s="2">
        <v>0.85241551000000004</v>
      </c>
      <c r="D97">
        <v>230.61428100000001</v>
      </c>
      <c r="E97">
        <f t="shared" si="24"/>
        <v>231.28873416398923</v>
      </c>
      <c r="F97">
        <f t="shared" si="30"/>
        <v>0.45488707041507948</v>
      </c>
      <c r="G97" s="20">
        <f t="shared" si="31"/>
        <v>8.5532506091956398E-6</v>
      </c>
      <c r="I97" s="2">
        <v>0.84574249999999995</v>
      </c>
      <c r="J97">
        <v>258.29661800000002</v>
      </c>
      <c r="K97">
        <f t="shared" si="25"/>
        <v>256.6482993653841</v>
      </c>
      <c r="L97">
        <f t="shared" si="32"/>
        <v>2.7169543212220861</v>
      </c>
      <c r="M97" s="20">
        <f t="shared" si="33"/>
        <v>4.0723481317334726E-5</v>
      </c>
      <c r="O97" s="2">
        <v>0.83947737</v>
      </c>
      <c r="P97">
        <v>283.15446500000002</v>
      </c>
      <c r="Q97">
        <f t="shared" si="26"/>
        <v>283.45179878462693</v>
      </c>
      <c r="R97">
        <f t="shared" si="34"/>
        <v>8.8407379480564444E-2</v>
      </c>
      <c r="S97" s="20">
        <f t="shared" si="35"/>
        <v>1.102660174195701E-6</v>
      </c>
      <c r="U97" s="2">
        <v>0.83192750000000004</v>
      </c>
      <c r="V97">
        <v>311.00922600000001</v>
      </c>
      <c r="W97">
        <f t="shared" si="27"/>
        <v>312.64008525604459</v>
      </c>
      <c r="X97">
        <f t="shared" si="36"/>
        <v>2.6597019130262587</v>
      </c>
      <c r="Y97" s="20">
        <f t="shared" si="37"/>
        <v>2.7497070096144551E-5</v>
      </c>
      <c r="AA97" s="2">
        <v>0.82186539000000003</v>
      </c>
      <c r="AB97">
        <v>342.29124400000001</v>
      </c>
      <c r="AC97">
        <f t="shared" si="28"/>
        <v>344.39570692373377</v>
      </c>
      <c r="AD97">
        <f t="shared" si="38"/>
        <v>4.4287641973700582</v>
      </c>
      <c r="AE97" s="20">
        <f t="shared" si="39"/>
        <v>3.7799928468974489E-5</v>
      </c>
    </row>
    <row r="98" spans="3:31" x14ac:dyDescent="0.25">
      <c r="C98" s="2">
        <v>0.85409703999999997</v>
      </c>
      <c r="D98">
        <v>232.806172</v>
      </c>
      <c r="E98">
        <f t="shared" si="24"/>
        <v>234.07616467788407</v>
      </c>
      <c r="F98">
        <f t="shared" si="30"/>
        <v>1.6128814018791309</v>
      </c>
      <c r="G98" s="20">
        <f t="shared" si="31"/>
        <v>2.9758665679282756E-5</v>
      </c>
      <c r="I98" s="2">
        <v>0.84727794000000001</v>
      </c>
      <c r="J98">
        <v>260.61221499999999</v>
      </c>
      <c r="K98">
        <f t="shared" si="25"/>
        <v>259.14414947228602</v>
      </c>
      <c r="L98">
        <f t="shared" si="32"/>
        <v>2.1552163936621116</v>
      </c>
      <c r="M98" s="20">
        <f t="shared" si="33"/>
        <v>3.1732285060736728E-5</v>
      </c>
      <c r="O98" s="2">
        <v>0.84095187999999998</v>
      </c>
      <c r="P98">
        <v>285.642516</v>
      </c>
      <c r="Q98">
        <f t="shared" si="26"/>
        <v>286.10216606910313</v>
      </c>
      <c r="R98">
        <f t="shared" si="34"/>
        <v>0.21127818602651566</v>
      </c>
      <c r="S98" s="20">
        <f t="shared" si="35"/>
        <v>2.5894585283251885E-6</v>
      </c>
      <c r="U98" s="2">
        <v>0.83279038999999999</v>
      </c>
      <c r="V98">
        <v>313.61695400000002</v>
      </c>
      <c r="W98">
        <f t="shared" si="27"/>
        <v>314.32480127917455</v>
      </c>
      <c r="X98">
        <f t="shared" si="36"/>
        <v>0.50104777063478478</v>
      </c>
      <c r="Y98" s="20">
        <f t="shared" si="37"/>
        <v>5.094247831689455E-6</v>
      </c>
      <c r="AA98" s="2">
        <v>0.82281413000000003</v>
      </c>
      <c r="AB98">
        <v>344.72911399999998</v>
      </c>
      <c r="AC98">
        <f t="shared" si="28"/>
        <v>346.44158169629804</v>
      </c>
      <c r="AD98">
        <f t="shared" si="38"/>
        <v>2.9325456108643948</v>
      </c>
      <c r="AE98" s="20">
        <f t="shared" si="39"/>
        <v>2.4676800453178064E-5</v>
      </c>
    </row>
    <row r="99" spans="3:31" x14ac:dyDescent="0.25">
      <c r="C99" s="2">
        <v>0.85570546000000003</v>
      </c>
      <c r="D99">
        <v>235.19396800000001</v>
      </c>
      <c r="E99">
        <f t="shared" ref="E99:E101" si="42">$AP$6+$AP$2*(1+TANH($AP$3*(C99/F$1)-$AP$4))+D$1^2*$AP$5/((-$AP$7*(C99/E$1-1)^$AP$8+1))</f>
        <v>237.03657598848145</v>
      </c>
      <c r="F99">
        <f t="shared" si="30"/>
        <v>3.3952041992155921</v>
      </c>
      <c r="G99" s="20">
        <f t="shared" si="31"/>
        <v>6.1378114198734108E-5</v>
      </c>
      <c r="I99" s="2">
        <v>0.84893116999999996</v>
      </c>
      <c r="J99">
        <v>263.38034399999998</v>
      </c>
      <c r="K99">
        <f t="shared" ref="K99:K109" si="43">$AP$6+$AP$2*(1+TANH($AP$3*(I99/L$1)-$AP$4))+J$1^2*$AP$5/((-$AP$7*(I99/K$1-1)^$AP$8+1))</f>
        <v>262.11629852125543</v>
      </c>
      <c r="L99">
        <f t="shared" si="32"/>
        <v>1.5978109723345366</v>
      </c>
      <c r="M99" s="20">
        <f t="shared" si="33"/>
        <v>2.3033433328037262E-5</v>
      </c>
      <c r="O99" s="2">
        <v>0.84214758000000001</v>
      </c>
      <c r="P99">
        <v>288.005405</v>
      </c>
      <c r="Q99">
        <f t="shared" ref="Q99:Q106" si="44">$AP$6+$AP$2*(1+TANH($AP$3*(O99/R$1)-$AP$4))+P$1^2*$AP$5/((-$AP$7*(O99/Q$1-1)^$AP$8+1))</f>
        <v>288.40292476287999</v>
      </c>
      <c r="R99">
        <f t="shared" si="34"/>
        <v>0.15802196188016721</v>
      </c>
      <c r="S99" s="20">
        <f t="shared" si="35"/>
        <v>1.9050929631642003E-6</v>
      </c>
      <c r="U99" s="2">
        <v>0.83387381999999999</v>
      </c>
      <c r="V99">
        <v>316.12822599999998</v>
      </c>
      <c r="W99">
        <f t="shared" ref="W99:W108" si="45">$AP$6+$AP$2*(1+TANH($AP$3*(U99/X$1)-$AP$4))+V$1^2*$AP$5/((-$AP$7*(U99/W$1-1)^$AP$8+1))</f>
        <v>316.52923821785959</v>
      </c>
      <c r="X99">
        <f t="shared" si="36"/>
        <v>0.16081079887267694</v>
      </c>
      <c r="Y99" s="20">
        <f t="shared" si="37"/>
        <v>1.6091208454354331E-6</v>
      </c>
      <c r="AA99" s="2">
        <v>0.82364561000000003</v>
      </c>
      <c r="AB99">
        <v>347.08303699999999</v>
      </c>
      <c r="AC99">
        <f t="shared" ref="AC99:AC108" si="46">$AP$6+$AP$2*(1+TANH($AP$3*(AA99/AD$1)-$AP$4))+AB$1^2*$AP$5/((-$AP$7*(AA99/AC$1-1)^$AP$8+1))</f>
        <v>348.29352516651431</v>
      </c>
      <c r="AD99">
        <f t="shared" si="38"/>
        <v>1.4652816012712095</v>
      </c>
      <c r="AE99" s="20">
        <f t="shared" si="39"/>
        <v>1.2163381225542073E-5</v>
      </c>
    </row>
    <row r="100" spans="3:31" x14ac:dyDescent="0.25">
      <c r="C100" s="2">
        <v>0.85726267</v>
      </c>
      <c r="D100">
        <v>237.548867</v>
      </c>
      <c r="E100">
        <f t="shared" si="42"/>
        <v>240.2268595317019</v>
      </c>
      <c r="F100">
        <f t="shared" si="30"/>
        <v>7.1716439998511712</v>
      </c>
      <c r="G100" s="20">
        <f t="shared" si="31"/>
        <v>1.270904145533437E-4</v>
      </c>
      <c r="I100" s="2">
        <v>0.85052642000000001</v>
      </c>
      <c r="J100">
        <v>266.05411700000002</v>
      </c>
      <c r="K100">
        <f t="shared" si="43"/>
        <v>265.30848197837986</v>
      </c>
      <c r="L100">
        <f t="shared" si="32"/>
        <v>0.55597158546649639</v>
      </c>
      <c r="M100" s="20">
        <f t="shared" si="33"/>
        <v>7.8543930206935516E-6</v>
      </c>
      <c r="O100" s="2">
        <v>0.84341805999999997</v>
      </c>
      <c r="P100">
        <v>290.35567900000001</v>
      </c>
      <c r="Q100">
        <f t="shared" si="44"/>
        <v>291.01113960184063</v>
      </c>
      <c r="R100">
        <f t="shared" si="34"/>
        <v>0.42962860056526275</v>
      </c>
      <c r="S100" s="20">
        <f t="shared" si="35"/>
        <v>5.0960365639538563E-6</v>
      </c>
      <c r="U100" s="2">
        <v>0.83483320999999999</v>
      </c>
      <c r="V100">
        <v>318.84222799999998</v>
      </c>
      <c r="W100">
        <f t="shared" si="45"/>
        <v>318.56874782303191</v>
      </c>
      <c r="X100">
        <f t="shared" si="36"/>
        <v>7.4791407194483808E-2</v>
      </c>
      <c r="Y100" s="20">
        <f t="shared" si="37"/>
        <v>7.3569877697048737E-7</v>
      </c>
      <c r="AA100" s="2">
        <v>0.82450811999999996</v>
      </c>
      <c r="AB100">
        <v>349.63529499999999</v>
      </c>
      <c r="AC100">
        <f t="shared" si="46"/>
        <v>350.27495091743367</v>
      </c>
      <c r="AD100">
        <f t="shared" si="38"/>
        <v>0.40915969270793023</v>
      </c>
      <c r="AE100" s="20">
        <f t="shared" si="39"/>
        <v>3.3470508395189963E-6</v>
      </c>
    </row>
    <row r="101" spans="3:31" x14ac:dyDescent="0.25">
      <c r="C101" s="2">
        <v>0.85887579999999997</v>
      </c>
      <c r="D101">
        <v>239.811137</v>
      </c>
      <c r="E101">
        <f t="shared" si="42"/>
        <v>243.93381701950852</v>
      </c>
      <c r="F101">
        <f t="shared" si="30"/>
        <v>16.996490543254787</v>
      </c>
      <c r="G101" s="20">
        <f t="shared" si="31"/>
        <v>2.9554292049149481E-4</v>
      </c>
      <c r="I101" s="2">
        <v>0.85194844999999997</v>
      </c>
      <c r="J101">
        <v>268.55517099999997</v>
      </c>
      <c r="K101">
        <f t="shared" si="43"/>
        <v>268.46602156886775</v>
      </c>
      <c r="L101">
        <f t="shared" si="32"/>
        <v>7.9476210711997945E-3</v>
      </c>
      <c r="M101" s="20">
        <f t="shared" si="33"/>
        <v>1.101970870065081E-7</v>
      </c>
      <c r="O101" s="2">
        <v>0.84476443999999995</v>
      </c>
      <c r="P101">
        <v>293.322542</v>
      </c>
      <c r="Q101">
        <f t="shared" si="44"/>
        <v>293.97756029862705</v>
      </c>
      <c r="R101">
        <f t="shared" si="34"/>
        <v>0.42904897153628263</v>
      </c>
      <c r="S101" s="20">
        <f t="shared" si="35"/>
        <v>4.9867315002379989E-6</v>
      </c>
      <c r="U101" s="2">
        <v>0.83560097</v>
      </c>
      <c r="V101">
        <v>321.049509</v>
      </c>
      <c r="W101">
        <f t="shared" si="45"/>
        <v>320.26329485068493</v>
      </c>
      <c r="X101">
        <f t="shared" si="36"/>
        <v>0.61813268858322168</v>
      </c>
      <c r="Y101" s="20">
        <f t="shared" si="37"/>
        <v>5.9970502903841257E-6</v>
      </c>
      <c r="AA101" s="2">
        <v>0.82486459999999995</v>
      </c>
      <c r="AB101">
        <v>351.56322499999999</v>
      </c>
      <c r="AC101">
        <f t="shared" si="46"/>
        <v>351.11236911429069</v>
      </c>
      <c r="AD101">
        <f t="shared" si="38"/>
        <v>0.20327102967871929</v>
      </c>
      <c r="AE101" s="20">
        <f t="shared" si="39"/>
        <v>1.6446315132244819E-6</v>
      </c>
    </row>
    <row r="102" spans="3:31" x14ac:dyDescent="0.25">
      <c r="I102" s="2">
        <v>0.85325766000000003</v>
      </c>
      <c r="J102">
        <v>271.065718</v>
      </c>
      <c r="K102">
        <f t="shared" si="43"/>
        <v>271.67392462792702</v>
      </c>
      <c r="L102">
        <f t="shared" si="32"/>
        <v>0.36991530225435404</v>
      </c>
      <c r="M102" s="20">
        <f t="shared" si="33"/>
        <v>5.0344624556807914E-6</v>
      </c>
      <c r="O102" s="2">
        <v>0.84578491</v>
      </c>
      <c r="P102">
        <v>295.797686</v>
      </c>
      <c r="Q102">
        <f t="shared" si="44"/>
        <v>296.37835747202428</v>
      </c>
      <c r="R102">
        <f t="shared" si="34"/>
        <v>0.33717935842284191</v>
      </c>
      <c r="S102" s="20">
        <f t="shared" si="35"/>
        <v>3.8536426113212334E-6</v>
      </c>
      <c r="U102" s="2">
        <v>0.83637008999999995</v>
      </c>
      <c r="V102">
        <v>323.45435099999997</v>
      </c>
      <c r="W102">
        <f t="shared" si="45"/>
        <v>322.01923303369779</v>
      </c>
      <c r="X102">
        <f t="shared" si="36"/>
        <v>2.0595635772033241</v>
      </c>
      <c r="Y102" s="20">
        <f t="shared" si="37"/>
        <v>1.9685625002871504E-5</v>
      </c>
      <c r="AA102" s="2">
        <v>0.82530924999999999</v>
      </c>
      <c r="AB102">
        <v>353.91856000000001</v>
      </c>
      <c r="AC102">
        <f t="shared" si="46"/>
        <v>352.17242769168729</v>
      </c>
      <c r="AD102">
        <f t="shared" si="38"/>
        <v>3.0489780381335221</v>
      </c>
      <c r="AE102" s="20">
        <f t="shared" si="39"/>
        <v>2.4341515822460472E-5</v>
      </c>
    </row>
    <row r="103" spans="3:31" x14ac:dyDescent="0.25">
      <c r="I103" s="2">
        <v>0.85417377000000005</v>
      </c>
      <c r="J103">
        <v>273.56561699999997</v>
      </c>
      <c r="K103">
        <f t="shared" si="43"/>
        <v>274.11368825157484</v>
      </c>
      <c r="L103">
        <f t="shared" si="32"/>
        <v>0.30038209680284206</v>
      </c>
      <c r="M103" s="20">
        <f t="shared" si="33"/>
        <v>4.0137564815329747E-6</v>
      </c>
      <c r="O103" s="2">
        <v>0.84672747999999998</v>
      </c>
      <c r="P103">
        <v>298.64265899999998</v>
      </c>
      <c r="Q103">
        <f t="shared" si="44"/>
        <v>298.72346592690178</v>
      </c>
      <c r="R103">
        <f t="shared" si="34"/>
        <v>6.5297594353129424E-3</v>
      </c>
      <c r="S103" s="20">
        <f t="shared" si="35"/>
        <v>7.3213891981245911E-8</v>
      </c>
      <c r="U103" s="2">
        <v>0.83688819000000003</v>
      </c>
      <c r="V103">
        <v>325.83838400000002</v>
      </c>
      <c r="W103">
        <f t="shared" si="45"/>
        <v>323.23638363949283</v>
      </c>
      <c r="X103">
        <f t="shared" si="36"/>
        <v>6.7704058760795505</v>
      </c>
      <c r="Y103" s="20">
        <f t="shared" si="37"/>
        <v>6.3769089832634338E-5</v>
      </c>
      <c r="AA103" s="2">
        <v>0.82605932999999998</v>
      </c>
      <c r="AB103">
        <v>356.33558900000003</v>
      </c>
      <c r="AC103">
        <f t="shared" si="46"/>
        <v>354.00056324082163</v>
      </c>
      <c r="AD103">
        <f t="shared" si="38"/>
        <v>5.4523452960266301</v>
      </c>
      <c r="AE103" s="20">
        <f t="shared" si="39"/>
        <v>4.2940287959424533E-5</v>
      </c>
    </row>
    <row r="104" spans="3:31" x14ac:dyDescent="0.25">
      <c r="I104" s="2">
        <v>0.85527089999999995</v>
      </c>
      <c r="J104">
        <v>276.30199099999999</v>
      </c>
      <c r="K104">
        <f t="shared" si="43"/>
        <v>277.27441394956514</v>
      </c>
      <c r="L104">
        <f t="shared" si="32"/>
        <v>0.94560639284100001</v>
      </c>
      <c r="M104" s="20">
        <f t="shared" si="33"/>
        <v>1.2386322139722154E-5</v>
      </c>
      <c r="O104" s="2">
        <v>0.84775712000000003</v>
      </c>
      <c r="P104">
        <v>301.17845399999999</v>
      </c>
      <c r="Q104">
        <f t="shared" si="44"/>
        <v>301.43731987098056</v>
      </c>
      <c r="R104">
        <f t="shared" si="34"/>
        <v>6.7011539158529809E-2</v>
      </c>
      <c r="S104" s="20">
        <f t="shared" si="35"/>
        <v>7.3875731443494229E-7</v>
      </c>
      <c r="U104" s="2">
        <v>0.83752185000000001</v>
      </c>
      <c r="V104">
        <v>328.81344300000001</v>
      </c>
      <c r="W104">
        <f t="shared" si="45"/>
        <v>324.76402456520032</v>
      </c>
      <c r="X104">
        <f t="shared" si="36"/>
        <v>16.397789660095576</v>
      </c>
      <c r="Y104" s="20">
        <f t="shared" si="37"/>
        <v>1.5166528375195197E-4</v>
      </c>
      <c r="AA104" s="2">
        <v>0.82659210999999999</v>
      </c>
      <c r="AB104">
        <v>358.65296999999998</v>
      </c>
      <c r="AC104">
        <f t="shared" si="46"/>
        <v>355.33030792114846</v>
      </c>
      <c r="AD104">
        <f t="shared" si="38"/>
        <v>11.040083290237918</v>
      </c>
      <c r="AE104" s="20">
        <f t="shared" si="39"/>
        <v>8.5826911915846073E-5</v>
      </c>
    </row>
    <row r="105" spans="3:31" x14ac:dyDescent="0.25">
      <c r="I105" s="2">
        <v>0.85629487000000004</v>
      </c>
      <c r="J105">
        <v>279.28815200000003</v>
      </c>
      <c r="K105">
        <f t="shared" si="43"/>
        <v>280.48841449310191</v>
      </c>
      <c r="L105">
        <f t="shared" si="32"/>
        <v>1.4406300523471611</v>
      </c>
      <c r="M105" s="20">
        <f t="shared" si="33"/>
        <v>1.8469172831676687E-5</v>
      </c>
      <c r="O105" s="2">
        <v>0.84838864999999997</v>
      </c>
      <c r="P105">
        <v>303.84359799999999</v>
      </c>
      <c r="Q105">
        <f t="shared" si="44"/>
        <v>303.18648270598629</v>
      </c>
      <c r="R105">
        <f t="shared" si="34"/>
        <v>0.43180050962670169</v>
      </c>
      <c r="S105" s="20">
        <f t="shared" si="35"/>
        <v>4.6771680057724099E-6</v>
      </c>
      <c r="U105" s="2">
        <v>0.83792897</v>
      </c>
      <c r="V105">
        <v>331.27257600000002</v>
      </c>
      <c r="W105">
        <f t="shared" si="45"/>
        <v>325.76889425913703</v>
      </c>
      <c r="X105">
        <f t="shared" si="36"/>
        <v>30.290512704708643</v>
      </c>
      <c r="Y105" s="20">
        <f t="shared" si="37"/>
        <v>2.7601688779638482E-4</v>
      </c>
      <c r="AA105" s="2">
        <v>0.82693457000000004</v>
      </c>
      <c r="AB105">
        <v>360.74272100000002</v>
      </c>
      <c r="AC105">
        <f t="shared" si="46"/>
        <v>356.1990634059124</v>
      </c>
      <c r="AD105">
        <f t="shared" si="38"/>
        <v>20.644824332310098</v>
      </c>
      <c r="AE105" s="20">
        <f t="shared" si="39"/>
        <v>1.5864121899442863E-4</v>
      </c>
    </row>
    <row r="106" spans="3:31" x14ac:dyDescent="0.25">
      <c r="I106" s="2">
        <v>0.85723417000000002</v>
      </c>
      <c r="J106">
        <v>282.12074899999999</v>
      </c>
      <c r="K106">
        <f t="shared" si="43"/>
        <v>283.69000172920852</v>
      </c>
      <c r="L106">
        <f t="shared" si="32"/>
        <v>2.4625541281284162</v>
      </c>
      <c r="M106" s="20">
        <f t="shared" si="33"/>
        <v>3.0939673681797525E-5</v>
      </c>
      <c r="O106" s="2">
        <v>0.84904826</v>
      </c>
      <c r="P106">
        <v>306.53746599999999</v>
      </c>
      <c r="Q106">
        <f t="shared" si="44"/>
        <v>305.086921021325</v>
      </c>
      <c r="R106">
        <f t="shared" si="34"/>
        <v>2.1040807351592496</v>
      </c>
      <c r="S106" s="20">
        <f t="shared" si="35"/>
        <v>2.239212315537468E-5</v>
      </c>
      <c r="U106" s="2">
        <v>0.83828599999999998</v>
      </c>
      <c r="V106">
        <v>333.27953500000001</v>
      </c>
      <c r="W106">
        <f t="shared" si="45"/>
        <v>326.66561883475549</v>
      </c>
      <c r="X106">
        <f t="shared" si="36"/>
        <v>43.743887040882754</v>
      </c>
      <c r="Y106" s="20">
        <f t="shared" si="37"/>
        <v>3.9382209494355746E-4</v>
      </c>
      <c r="AA106" s="2">
        <v>0.82745504999999997</v>
      </c>
      <c r="AB106">
        <v>363.47220499999997</v>
      </c>
      <c r="AC106">
        <f t="shared" si="46"/>
        <v>357.54087277607584</v>
      </c>
      <c r="AD106">
        <f t="shared" si="38"/>
        <v>35.180701950560767</v>
      </c>
      <c r="AE106" s="20">
        <f t="shared" si="39"/>
        <v>2.662944341532248E-4</v>
      </c>
    </row>
    <row r="107" spans="3:31" x14ac:dyDescent="0.25">
      <c r="I107" s="2">
        <v>0.85774178000000001</v>
      </c>
      <c r="J107">
        <v>284.251645</v>
      </c>
      <c r="K107">
        <f t="shared" si="43"/>
        <v>285.53191490309706</v>
      </c>
      <c r="L107">
        <f t="shared" si="32"/>
        <v>1.6390910247761665</v>
      </c>
      <c r="M107" s="20">
        <f t="shared" si="33"/>
        <v>2.0286031655517402E-5</v>
      </c>
      <c r="U107" s="2">
        <v>0.83871720000000005</v>
      </c>
      <c r="V107">
        <v>336.46184</v>
      </c>
      <c r="W107">
        <f t="shared" si="45"/>
        <v>327.76841168783488</v>
      </c>
      <c r="X107">
        <f t="shared" si="36"/>
        <v>75.575695818753928</v>
      </c>
      <c r="Y107" s="20">
        <f t="shared" si="37"/>
        <v>6.6759107680915012E-4</v>
      </c>
      <c r="AA107" s="2">
        <v>0.82793053000000005</v>
      </c>
      <c r="AB107">
        <v>365.79600699999997</v>
      </c>
      <c r="AC107">
        <f t="shared" si="46"/>
        <v>358.78974411848401</v>
      </c>
      <c r="AD107">
        <f t="shared" si="38"/>
        <v>49.087719564908397</v>
      </c>
      <c r="AE107" s="20">
        <f t="shared" si="39"/>
        <v>3.6685541673986139E-4</v>
      </c>
    </row>
    <row r="108" spans="3:31" x14ac:dyDescent="0.25">
      <c r="I108" s="2">
        <v>0.85853562999999999</v>
      </c>
      <c r="J108">
        <v>286.43306200000001</v>
      </c>
      <c r="K108">
        <f t="shared" si="43"/>
        <v>288.58550132716266</v>
      </c>
      <c r="L108">
        <f t="shared" si="32"/>
        <v>4.6329950571164167</v>
      </c>
      <c r="M108" s="20">
        <f t="shared" si="33"/>
        <v>5.6469708451304888E-5</v>
      </c>
      <c r="U108" s="2">
        <v>0.83898265000000005</v>
      </c>
      <c r="V108">
        <v>338.58579600000002</v>
      </c>
      <c r="W108">
        <f t="shared" si="45"/>
        <v>328.45830217779013</v>
      </c>
      <c r="X108">
        <f t="shared" si="36"/>
        <v>102.56613111889939</v>
      </c>
      <c r="Y108" s="20">
        <f t="shared" si="37"/>
        <v>8.9467747564173311E-4</v>
      </c>
      <c r="AA108" s="2">
        <v>0.82842393000000003</v>
      </c>
      <c r="AB108">
        <v>368.06347799999998</v>
      </c>
      <c r="AC108">
        <f t="shared" si="46"/>
        <v>360.10950116620251</v>
      </c>
      <c r="AD108">
        <f t="shared" si="38"/>
        <v>63.26574747258681</v>
      </c>
      <c r="AE108" s="20">
        <f t="shared" si="39"/>
        <v>4.6700678700510785E-4</v>
      </c>
    </row>
    <row r="109" spans="3:31" x14ac:dyDescent="0.25">
      <c r="I109" s="2">
        <v>0.85932582000000002</v>
      </c>
      <c r="J109">
        <v>289.12265500000001</v>
      </c>
      <c r="K109">
        <f t="shared" si="43"/>
        <v>291.85508975346653</v>
      </c>
      <c r="L109">
        <f t="shared" si="32"/>
        <v>7.4661996819516459</v>
      </c>
      <c r="M109" s="20">
        <f t="shared" si="33"/>
        <v>8.931725228696794E-5</v>
      </c>
    </row>
  </sheetData>
  <pageMargins left="0.7" right="0.7" top="0.78740157499999996" bottom="0.78740157499999996"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9ED4D-09B1-E043-A4A9-2F7E1445BE82}">
  <dimension ref="A1:AX100"/>
  <sheetViews>
    <sheetView topLeftCell="U1" workbookViewId="0">
      <selection activeCell="AK22" sqref="AK22"/>
    </sheetView>
  </sheetViews>
  <sheetFormatPr baseColWidth="10" defaultRowHeight="15.75" x14ac:dyDescent="0.25"/>
  <cols>
    <col min="3" max="3" width="10.875" style="2"/>
    <col min="6" max="7" width="17.125" customWidth="1"/>
    <col min="8" max="8" width="6.375" customWidth="1"/>
    <col min="9" max="9" width="10.875" style="2"/>
    <col min="12" max="13" width="17.125" customWidth="1"/>
    <col min="14" max="14" width="5.625" customWidth="1"/>
    <col min="15" max="15" width="10.875" style="2"/>
    <col min="18" max="19" width="17.125" customWidth="1"/>
    <col min="21" max="21" width="14" customWidth="1"/>
    <col min="33" max="33" width="10.875"/>
  </cols>
  <sheetData>
    <row r="1" spans="1:50" x14ac:dyDescent="0.25">
      <c r="A1" t="s">
        <v>21</v>
      </c>
      <c r="C1" t="s">
        <v>1</v>
      </c>
      <c r="D1">
        <v>0.3</v>
      </c>
      <c r="E1">
        <v>0.3</v>
      </c>
      <c r="F1">
        <f>_xlfn.XLOOKUP(D3+20,D3:D150,C3:C150,,-1,1)-X9</f>
        <v>0.69174534378961927</v>
      </c>
      <c r="I1" t="s">
        <v>2</v>
      </c>
      <c r="J1">
        <v>0.4</v>
      </c>
      <c r="K1">
        <v>0.3</v>
      </c>
      <c r="L1">
        <f>_xlfn.XLOOKUP(J3+20,J3:J150,I3:I150,,-1,1)-X10</f>
        <v>0.69380699546514679</v>
      </c>
      <c r="O1" t="s">
        <v>3</v>
      </c>
      <c r="P1">
        <v>0.5</v>
      </c>
      <c r="Q1">
        <v>0.3</v>
      </c>
      <c r="R1">
        <f>_xlfn.XLOOKUP(P3+20,P3:P150,O3:O150,,-1,1)-X11</f>
        <v>0.68667532730600922</v>
      </c>
      <c r="W1" t="s">
        <v>41</v>
      </c>
      <c r="AV1" s="4" t="s">
        <v>13</v>
      </c>
      <c r="AW1" s="34" t="s">
        <v>3</v>
      </c>
      <c r="AX1" s="34"/>
    </row>
    <row r="2" spans="1:50"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W2" t="s">
        <v>32</v>
      </c>
      <c r="X2">
        <v>486.26041760974857</v>
      </c>
      <c r="AJ2" t="s">
        <v>62</v>
      </c>
      <c r="AK2" s="11" t="s">
        <v>61</v>
      </c>
      <c r="AL2" s="12">
        <v>9.39</v>
      </c>
      <c r="AW2" s="3" t="s">
        <v>4</v>
      </c>
      <c r="AX2" s="1" t="s">
        <v>5</v>
      </c>
    </row>
    <row r="3" spans="1:50" x14ac:dyDescent="0.25">
      <c r="C3" s="2">
        <v>0.50122902000000003</v>
      </c>
      <c r="D3">
        <v>228.269498</v>
      </c>
      <c r="E3">
        <f t="shared" ref="E3:E34" si="0">$X$6+$X$2*(1+TANH($X$3*(C3/F$1)-$X$4))+D$1^2*$X$5/((-$X$7*(C3/E$1-1)^$X$8+1))</f>
        <v>229.20601599406686</v>
      </c>
      <c r="F3">
        <f>(E3-D3)^2</f>
        <v>0.87706595321101721</v>
      </c>
      <c r="G3" s="20">
        <f>((E3-D3)/D3)^2</f>
        <v>1.6832029553124343E-5</v>
      </c>
      <c r="I3" s="2">
        <v>0.50094760000000005</v>
      </c>
      <c r="J3">
        <v>251.15225899999999</v>
      </c>
      <c r="K3">
        <f t="shared" ref="K3:K34" si="1">$X$6+$X$2*(1+TANH($X$3*(I3/L$1)-$X$4))+J$1^2*$X$5/((-$X$7*(I3/K$1-1)^$X$8+1))</f>
        <v>251.50446748731051</v>
      </c>
      <c r="L3">
        <f>(K3-J3)^2</f>
        <v>0.12405081853356474</v>
      </c>
      <c r="M3" s="20">
        <f>((K3-J3)/J3)^2</f>
        <v>1.9666426650436595E-6</v>
      </c>
      <c r="O3" s="2">
        <v>0.50142982999999997</v>
      </c>
      <c r="P3">
        <v>283.68812800000001</v>
      </c>
      <c r="Q3">
        <f>$X$6+$X$2*(1+TANH($X$3*(O3/R$1)-$X$4))+P$1^2*$X$5/((-$X$7*(O3/Q$1-1)^$X$8+1))</f>
        <v>280.20054434443136</v>
      </c>
      <c r="R3">
        <f>(Q3-P3)^2</f>
        <v>12.163239754589531</v>
      </c>
      <c r="S3" s="20">
        <f>((Q3-P3)/P3)^2</f>
        <v>1.51135659136475E-4</v>
      </c>
      <c r="W3" t="s">
        <v>33</v>
      </c>
      <c r="X3">
        <v>18.636760770985319</v>
      </c>
      <c r="AJ3" t="s">
        <v>63</v>
      </c>
      <c r="AK3" s="11" t="s">
        <v>70</v>
      </c>
      <c r="AL3">
        <v>35.799999999999997</v>
      </c>
      <c r="AW3" s="2">
        <v>0.50050161999999998</v>
      </c>
      <c r="AX3">
        <v>280.49303800000001</v>
      </c>
    </row>
    <row r="4" spans="1:50" x14ac:dyDescent="0.25">
      <c r="C4" s="2">
        <v>0.50588694999999995</v>
      </c>
      <c r="D4">
        <v>228.17163199999999</v>
      </c>
      <c r="E4">
        <f t="shared" si="0"/>
        <v>229.2796868945542</v>
      </c>
      <c r="F4">
        <f t="shared" ref="F4:F67" si="2">(E4-D4)^2</f>
        <v>1.2277856493455521</v>
      </c>
      <c r="G4" s="20">
        <f t="shared" ref="G4:G67" si="3">((E4-D4)/D4)^2</f>
        <v>2.3583011106087134E-5</v>
      </c>
      <c r="I4" s="2">
        <v>0.50560565000000002</v>
      </c>
      <c r="J4">
        <v>251.081084</v>
      </c>
      <c r="K4">
        <f t="shared" si="1"/>
        <v>251.63528596799259</v>
      </c>
      <c r="L4">
        <f t="shared" ref="L4:L67" si="4">(K4-J4)^2</f>
        <v>0.30713982132685191</v>
      </c>
      <c r="M4" s="20">
        <f t="shared" ref="M4:M67" si="5">((K4-J4)/J4)^2</f>
        <v>4.8720096220236454E-6</v>
      </c>
      <c r="O4" s="2">
        <v>0.50572936000000002</v>
      </c>
      <c r="P4">
        <v>283.66143799999998</v>
      </c>
      <c r="Q4">
        <f t="shared" ref="Q4:Q34" si="6">$X$6+$X$2*(1+TANH($X$3*(O4/R$1)-$X$4))+P$1^2*$X$5/((-$X$7*(O4/Q$1-1)^$X$8+1))</f>
        <v>280.38945618178468</v>
      </c>
      <c r="R4">
        <f t="shared" ref="R4:R67" si="7">(Q4-P4)^2</f>
        <v>10.705865018731467</v>
      </c>
      <c r="S4" s="20">
        <f t="shared" ref="S4:S67" si="8">((Q4-P4)/P4)^2</f>
        <v>1.3305192522407332E-4</v>
      </c>
      <c r="W4" t="s">
        <v>34</v>
      </c>
      <c r="X4">
        <v>23.63676084354195</v>
      </c>
      <c r="AJ4" t="s">
        <v>64</v>
      </c>
      <c r="AK4" s="11" t="s">
        <v>65</v>
      </c>
      <c r="AL4">
        <v>0.25</v>
      </c>
      <c r="AW4" s="2">
        <v>0.50362881999999998</v>
      </c>
      <c r="AX4">
        <v>280.52973800000001</v>
      </c>
    </row>
    <row r="5" spans="1:50" x14ac:dyDescent="0.25">
      <c r="C5" s="2">
        <v>0.51054513000000001</v>
      </c>
      <c r="D5">
        <v>228.12714800000001</v>
      </c>
      <c r="E5">
        <f t="shared" si="0"/>
        <v>229.35481094259671</v>
      </c>
      <c r="F5">
        <f t="shared" si="2"/>
        <v>1.5071563006252098</v>
      </c>
      <c r="G5" s="20">
        <f t="shared" si="3"/>
        <v>2.896038635081799E-5</v>
      </c>
      <c r="I5" s="2">
        <v>0.51026413000000004</v>
      </c>
      <c r="J5">
        <v>251.09887800000001</v>
      </c>
      <c r="K5">
        <f t="shared" si="1"/>
        <v>251.76869190020301</v>
      </c>
      <c r="L5">
        <f t="shared" si="4"/>
        <v>0.44865066090514927</v>
      </c>
      <c r="M5" s="20">
        <f t="shared" si="5"/>
        <v>7.1157186417007576E-6</v>
      </c>
      <c r="O5" s="2">
        <v>0.51002901</v>
      </c>
      <c r="P5">
        <v>283.66143799999998</v>
      </c>
      <c r="Q5">
        <f t="shared" si="6"/>
        <v>280.58180201189123</v>
      </c>
      <c r="R5">
        <f t="shared" si="7"/>
        <v>9.4841578192545466</v>
      </c>
      <c r="S5" s="20">
        <f t="shared" si="8"/>
        <v>1.1786861265044104E-4</v>
      </c>
      <c r="W5" t="s">
        <v>35</v>
      </c>
      <c r="X5">
        <v>298.56010663377623</v>
      </c>
      <c r="AJ5" t="s">
        <v>66</v>
      </c>
      <c r="AK5" s="11" t="s">
        <v>71</v>
      </c>
      <c r="AL5">
        <v>3.95</v>
      </c>
      <c r="AW5" s="2">
        <v>0.50630107999999996</v>
      </c>
      <c r="AX5">
        <v>280.611513</v>
      </c>
    </row>
    <row r="6" spans="1:50" x14ac:dyDescent="0.25">
      <c r="C6" s="2">
        <v>0.51484452000000003</v>
      </c>
      <c r="D6">
        <v>228.073767</v>
      </c>
      <c r="E6">
        <f t="shared" si="0"/>
        <v>229.42544425164252</v>
      </c>
      <c r="F6">
        <f t="shared" si="2"/>
        <v>1.8270313926078587</v>
      </c>
      <c r="G6" s="20">
        <f t="shared" si="3"/>
        <v>3.512330202675717E-5</v>
      </c>
      <c r="I6" s="2">
        <v>0.51456411999999996</v>
      </c>
      <c r="J6">
        <v>251.170053</v>
      </c>
      <c r="K6">
        <f t="shared" si="1"/>
        <v>251.8941343036112</v>
      </c>
      <c r="L6">
        <f t="shared" si="4"/>
        <v>0.52429373423929504</v>
      </c>
      <c r="M6" s="20">
        <f t="shared" si="5"/>
        <v>8.3107257893605287E-6</v>
      </c>
      <c r="O6" s="2">
        <v>0.51432865999999999</v>
      </c>
      <c r="P6">
        <v>283.66143799999998</v>
      </c>
      <c r="Q6">
        <f t="shared" si="6"/>
        <v>280.77760048586572</v>
      </c>
      <c r="R6">
        <f t="shared" si="7"/>
        <v>8.3165188079280501</v>
      </c>
      <c r="S6" s="20">
        <f t="shared" si="8"/>
        <v>1.0335725666454874E-4</v>
      </c>
      <c r="W6" t="s">
        <v>57</v>
      </c>
      <c r="X6">
        <v>200.5265085456351</v>
      </c>
      <c r="AJ6" t="s">
        <v>69</v>
      </c>
      <c r="AK6" s="11" t="s">
        <v>72</v>
      </c>
      <c r="AL6">
        <v>23.5</v>
      </c>
      <c r="AW6" s="2">
        <v>0.51027453</v>
      </c>
      <c r="AX6">
        <v>280.69714599999998</v>
      </c>
    </row>
    <row r="7" spans="1:50" x14ac:dyDescent="0.25">
      <c r="C7" s="2">
        <v>0.51914442999999999</v>
      </c>
      <c r="D7">
        <v>228.12714800000001</v>
      </c>
      <c r="E7">
        <f t="shared" si="0"/>
        <v>229.49733938439823</v>
      </c>
      <c r="F7">
        <f t="shared" si="2"/>
        <v>1.8774244298791256</v>
      </c>
      <c r="G7" s="20">
        <f t="shared" si="3"/>
        <v>3.6075181327383971E-5</v>
      </c>
      <c r="I7" s="2">
        <v>0.51886376999999995</v>
      </c>
      <c r="J7">
        <v>251.170053</v>
      </c>
      <c r="K7">
        <f t="shared" si="1"/>
        <v>252.02179356733336</v>
      </c>
      <c r="L7">
        <f t="shared" si="4"/>
        <v>0.72546199404136347</v>
      </c>
      <c r="M7" s="20">
        <f t="shared" si="5"/>
        <v>1.1499499821084455E-5</v>
      </c>
      <c r="O7" s="2">
        <v>0.51862869</v>
      </c>
      <c r="P7">
        <v>283.74151000000001</v>
      </c>
      <c r="Q7">
        <f t="shared" si="6"/>
        <v>280.97689448871131</v>
      </c>
      <c r="R7">
        <f t="shared" si="7"/>
        <v>7.643098925258057</v>
      </c>
      <c r="S7" s="20">
        <f t="shared" si="8"/>
        <v>9.4934426139538014E-5</v>
      </c>
      <c r="W7" t="s">
        <v>40</v>
      </c>
      <c r="X7">
        <v>0.12104736353389213</v>
      </c>
      <c r="AQ7" t="s">
        <v>80</v>
      </c>
      <c r="AW7" s="2">
        <v>0.51304327999999999</v>
      </c>
      <c r="AX7">
        <v>280.79501099999999</v>
      </c>
    </row>
    <row r="8" spans="1:50" x14ac:dyDescent="0.25">
      <c r="C8" s="2">
        <v>0.52344407999999998</v>
      </c>
      <c r="D8">
        <v>228.12714800000001</v>
      </c>
      <c r="E8">
        <f t="shared" si="0"/>
        <v>229.5704929809699</v>
      </c>
      <c r="F8">
        <f t="shared" si="2"/>
        <v>2.0832447340909925</v>
      </c>
      <c r="G8" s="20">
        <f t="shared" si="3"/>
        <v>4.0030070097942094E-5</v>
      </c>
      <c r="I8" s="2">
        <v>0.52316368000000002</v>
      </c>
      <c r="J8">
        <v>251.223434</v>
      </c>
      <c r="K8">
        <f t="shared" si="1"/>
        <v>252.15170436457717</v>
      </c>
      <c r="L8">
        <f t="shared" si="4"/>
        <v>0.86168586975223815</v>
      </c>
      <c r="M8" s="20">
        <f t="shared" si="5"/>
        <v>1.3653018409252619E-5</v>
      </c>
      <c r="O8" s="2">
        <v>0.52292799999999995</v>
      </c>
      <c r="P8">
        <v>283.67033500000002</v>
      </c>
      <c r="Q8">
        <f t="shared" si="6"/>
        <v>281.17965898413752</v>
      </c>
      <c r="R8">
        <f t="shared" si="7"/>
        <v>6.2034670159927199</v>
      </c>
      <c r="S8" s="20">
        <f t="shared" si="8"/>
        <v>7.7091524550541076E-5</v>
      </c>
      <c r="W8" t="s">
        <v>58</v>
      </c>
      <c r="X8">
        <v>1.6321528118876694</v>
      </c>
      <c r="AW8" s="2">
        <v>0.51571537000000001</v>
      </c>
      <c r="AX8">
        <v>280.84008699999998</v>
      </c>
    </row>
    <row r="9" spans="1:50" x14ac:dyDescent="0.25">
      <c r="C9" s="2">
        <v>0.52774381999999997</v>
      </c>
      <c r="D9">
        <v>228.14494199999999</v>
      </c>
      <c r="E9">
        <f t="shared" si="0"/>
        <v>229.6449209435722</v>
      </c>
      <c r="F9">
        <f t="shared" si="2"/>
        <v>2.2499368311600225</v>
      </c>
      <c r="G9" s="20">
        <f t="shared" si="3"/>
        <v>4.322635694794706E-5</v>
      </c>
      <c r="I9" s="2">
        <v>0.52746353999999995</v>
      </c>
      <c r="J9">
        <v>251.26791800000001</v>
      </c>
      <c r="K9">
        <f t="shared" si="1"/>
        <v>252.2838752114958</v>
      </c>
      <c r="L9">
        <f t="shared" si="4"/>
        <v>1.0321690555902978</v>
      </c>
      <c r="M9" s="20">
        <f t="shared" si="5"/>
        <v>1.6348456360061049E-5</v>
      </c>
      <c r="O9" s="2">
        <v>0.52722760999999996</v>
      </c>
      <c r="P9">
        <v>283.66143799999998</v>
      </c>
      <c r="Q9">
        <f t="shared" si="6"/>
        <v>281.38596916503445</v>
      </c>
      <c r="R9">
        <f t="shared" si="7"/>
        <v>5.1777584188993524</v>
      </c>
      <c r="S9" s="20">
        <f t="shared" si="8"/>
        <v>6.4348908264242382E-5</v>
      </c>
      <c r="V9">
        <v>0.3</v>
      </c>
      <c r="W9" t="s">
        <v>59</v>
      </c>
      <c r="X9">
        <v>9.2993516210380711E-2</v>
      </c>
      <c r="AW9" s="2">
        <v>0.52079629999999999</v>
      </c>
      <c r="AX9">
        <v>280.74155999999999</v>
      </c>
    </row>
    <row r="10" spans="1:50" x14ac:dyDescent="0.25">
      <c r="C10" s="2">
        <v>0.53204359000000001</v>
      </c>
      <c r="D10">
        <v>228.17163199999999</v>
      </c>
      <c r="E10">
        <f t="shared" si="0"/>
        <v>229.72063276632119</v>
      </c>
      <c r="F10">
        <f t="shared" si="2"/>
        <v>2.399403374063664</v>
      </c>
      <c r="G10" s="20">
        <f t="shared" si="3"/>
        <v>4.6087162240972577E-5</v>
      </c>
      <c r="I10" s="2">
        <v>0.53176319000000005</v>
      </c>
      <c r="J10">
        <v>251.26791800000001</v>
      </c>
      <c r="K10">
        <f t="shared" si="1"/>
        <v>252.41831950049499</v>
      </c>
      <c r="L10">
        <f t="shared" si="4"/>
        <v>1.3234236123410998</v>
      </c>
      <c r="M10" s="20">
        <f t="shared" si="5"/>
        <v>2.0961617726331873E-5</v>
      </c>
      <c r="O10" s="2">
        <v>0.53152725999999995</v>
      </c>
      <c r="P10">
        <v>283.66143799999998</v>
      </c>
      <c r="Q10">
        <f t="shared" si="6"/>
        <v>281.59584182258493</v>
      </c>
      <c r="R10">
        <f t="shared" si="7"/>
        <v>4.2666875681516485</v>
      </c>
      <c r="S10" s="20">
        <f t="shared" si="8"/>
        <v>5.3026167832205846E-5</v>
      </c>
      <c r="V10">
        <v>0.4</v>
      </c>
      <c r="W10" t="s">
        <v>59</v>
      </c>
      <c r="X10">
        <v>8.3840184534853202E-2</v>
      </c>
      <c r="AJ10" t="s">
        <v>67</v>
      </c>
      <c r="AW10" s="2">
        <v>0.52356457000000001</v>
      </c>
      <c r="AX10">
        <v>280.74155999999999</v>
      </c>
    </row>
    <row r="11" spans="1:50" x14ac:dyDescent="0.25">
      <c r="C11" s="2">
        <v>0.53634349999999997</v>
      </c>
      <c r="D11">
        <v>228.22501299999999</v>
      </c>
      <c r="E11">
        <f t="shared" si="0"/>
        <v>229.79764140418223</v>
      </c>
      <c r="F11">
        <f t="shared" si="2"/>
        <v>2.4731600976407777</v>
      </c>
      <c r="G11" s="20">
        <f t="shared" si="3"/>
        <v>4.748164426423637E-5</v>
      </c>
      <c r="I11" s="2">
        <v>0.53606310000000001</v>
      </c>
      <c r="J11">
        <v>251.32129900000001</v>
      </c>
      <c r="K11">
        <f t="shared" si="1"/>
        <v>252.55507128881231</v>
      </c>
      <c r="L11">
        <f t="shared" si="4"/>
        <v>1.522194060641151</v>
      </c>
      <c r="M11" s="20">
        <f t="shared" si="5"/>
        <v>2.4099688630600721E-5</v>
      </c>
      <c r="O11" s="2">
        <v>0.53582708000000001</v>
      </c>
      <c r="P11">
        <v>283.697025</v>
      </c>
      <c r="Q11">
        <f t="shared" si="6"/>
        <v>281.80931366750946</v>
      </c>
      <c r="R11">
        <f t="shared" si="7"/>
        <v>3.5634540748132082</v>
      </c>
      <c r="S11" s="20">
        <f t="shared" si="8"/>
        <v>4.4275309210959387E-5</v>
      </c>
      <c r="V11">
        <v>0.5</v>
      </c>
      <c r="W11" t="s">
        <v>59</v>
      </c>
      <c r="X11">
        <v>8.3574092693990784E-2</v>
      </c>
      <c r="AJ11" t="s">
        <v>68</v>
      </c>
      <c r="AK11">
        <f>1-2*(AL5/AL3)^2</f>
        <v>0.97565228925439285</v>
      </c>
      <c r="AM11" t="s">
        <v>74</v>
      </c>
      <c r="AN11">
        <f>-0.357+0.45*EXP(-0.0375*AL6)</f>
        <v>-0.17058085936973211</v>
      </c>
      <c r="AW11" s="2">
        <v>0.52643189000000001</v>
      </c>
      <c r="AX11">
        <v>280.74155999999999</v>
      </c>
    </row>
    <row r="12" spans="1:50" x14ac:dyDescent="0.25">
      <c r="C12" s="2">
        <v>0.54064336000000002</v>
      </c>
      <c r="D12">
        <v>228.269498</v>
      </c>
      <c r="E12">
        <f t="shared" si="0"/>
        <v>229.87595490510071</v>
      </c>
      <c r="F12">
        <f t="shared" si="2"/>
        <v>2.5807037879457644</v>
      </c>
      <c r="G12" s="20">
        <f t="shared" si="3"/>
        <v>4.9527042142647162E-5</v>
      </c>
      <c r="I12" s="2">
        <v>0.54036295999999995</v>
      </c>
      <c r="J12">
        <v>251.36578399999999</v>
      </c>
      <c r="K12">
        <f t="shared" si="1"/>
        <v>252.69414101840164</v>
      </c>
      <c r="L12">
        <f t="shared" si="4"/>
        <v>1.7645323683369132</v>
      </c>
      <c r="M12" s="20">
        <f t="shared" si="5"/>
        <v>2.7926551305999645E-5</v>
      </c>
      <c r="O12" s="2">
        <v>0.54012716000000005</v>
      </c>
      <c r="P12">
        <v>283.78599400000002</v>
      </c>
      <c r="Q12">
        <f t="shared" si="6"/>
        <v>282.02642107892723</v>
      </c>
      <c r="R12">
        <f t="shared" si="7"/>
        <v>3.0960968645726243</v>
      </c>
      <c r="S12" s="20">
        <f t="shared" si="8"/>
        <v>3.8444359051103275E-5</v>
      </c>
      <c r="AJ12" t="s">
        <v>73</v>
      </c>
      <c r="AK12">
        <f>0.0524*AL4^4-0.15*AL4^3+0.1659*AL4^2-0.0706*AL4+0.0119</f>
        <v>2.479687500000001E-3</v>
      </c>
      <c r="AM12" t="s">
        <v>75</v>
      </c>
      <c r="AN12">
        <f>0.0524*(AL4-AN11)^4-0.15*(AL4-AN11)^3+0.1659*(AL4-AN11)^2-0.0706*(AL4-AN11)+0.0119</f>
        <v>2.0329486351611629E-3</v>
      </c>
      <c r="AW12" s="2">
        <v>0.53210155999999997</v>
      </c>
      <c r="AX12">
        <v>281.14977399999998</v>
      </c>
    </row>
    <row r="13" spans="1:50" x14ac:dyDescent="0.25">
      <c r="C13" s="2">
        <v>0.54494339999999997</v>
      </c>
      <c r="D13">
        <v>228.34957</v>
      </c>
      <c r="E13">
        <f t="shared" si="0"/>
        <v>229.9555894045406</v>
      </c>
      <c r="F13">
        <f t="shared" si="2"/>
        <v>2.5792983277609549</v>
      </c>
      <c r="G13" s="20">
        <f t="shared" si="3"/>
        <v>4.9465360702025223E-5</v>
      </c>
      <c r="I13" s="2">
        <v>0.54466261000000005</v>
      </c>
      <c r="J13">
        <v>251.36578399999999</v>
      </c>
      <c r="K13">
        <f t="shared" si="1"/>
        <v>252.83554425505778</v>
      </c>
      <c r="L13">
        <f t="shared" si="4"/>
        <v>2.1601952073475474</v>
      </c>
      <c r="M13" s="20">
        <f t="shared" si="5"/>
        <v>3.4188549539515881E-5</v>
      </c>
      <c r="O13" s="2">
        <v>0.54442714999999997</v>
      </c>
      <c r="P13">
        <v>283.857169</v>
      </c>
      <c r="Q13">
        <f t="shared" si="6"/>
        <v>282.24717925013806</v>
      </c>
      <c r="R13">
        <f t="shared" si="7"/>
        <v>2.5920669946605073</v>
      </c>
      <c r="S13" s="20">
        <f t="shared" si="8"/>
        <v>3.2169661264053026E-5</v>
      </c>
      <c r="AJ13" t="s">
        <v>76</v>
      </c>
      <c r="AK13">
        <f>1/(1+AK12*AL2)</f>
        <v>0.97724555491842868</v>
      </c>
      <c r="AM13" t="s">
        <v>77</v>
      </c>
      <c r="AN13">
        <f>1/(1+AN12*AL2)</f>
        <v>0.98126819107836738</v>
      </c>
      <c r="AW13" s="2">
        <v>0.53594584999999995</v>
      </c>
      <c r="AX13">
        <v>281.10469899999998</v>
      </c>
    </row>
    <row r="14" spans="1:50" x14ac:dyDescent="0.25">
      <c r="C14" s="2">
        <v>0.54924313000000002</v>
      </c>
      <c r="D14">
        <v>228.36736300000001</v>
      </c>
      <c r="E14">
        <f t="shared" si="0"/>
        <v>230.0365481408241</v>
      </c>
      <c r="F14">
        <f t="shared" si="2"/>
        <v>2.7861790343479158</v>
      </c>
      <c r="G14" s="20">
        <f t="shared" si="3"/>
        <v>5.3424558986419071E-5</v>
      </c>
      <c r="I14" s="2">
        <v>0.54896217999999997</v>
      </c>
      <c r="J14">
        <v>251.34799000000001</v>
      </c>
      <c r="K14">
        <f t="shared" si="1"/>
        <v>252.97930681819125</v>
      </c>
      <c r="L14">
        <f t="shared" si="4"/>
        <v>2.6611945613135828</v>
      </c>
      <c r="M14" s="20">
        <f t="shared" si="5"/>
        <v>4.2123630450026877E-5</v>
      </c>
      <c r="O14" s="2">
        <v>0.54872679999999996</v>
      </c>
      <c r="P14">
        <v>283.857169</v>
      </c>
      <c r="Q14">
        <f t="shared" si="6"/>
        <v>282.47160873629923</v>
      </c>
      <c r="R14">
        <f t="shared" si="7"/>
        <v>1.9197772443465413</v>
      </c>
      <c r="S14" s="20">
        <f t="shared" si="8"/>
        <v>2.3825998240124245E-5</v>
      </c>
      <c r="U14">
        <v>0.3</v>
      </c>
      <c r="V14" t="s">
        <v>38</v>
      </c>
      <c r="X14">
        <f>SUM(F3:F150)</f>
        <v>393.24680335785615</v>
      </c>
      <c r="AW14" s="2">
        <v>0.53943156000000003</v>
      </c>
      <c r="AX14">
        <v>281.092465</v>
      </c>
    </row>
    <row r="15" spans="1:50" x14ac:dyDescent="0.25">
      <c r="C15" s="2">
        <v>0.55354300000000001</v>
      </c>
      <c r="D15">
        <v>228.41184799999999</v>
      </c>
      <c r="E15">
        <f t="shared" si="0"/>
        <v>230.11885238034043</v>
      </c>
      <c r="F15">
        <f t="shared" si="2"/>
        <v>2.9138639545014358</v>
      </c>
      <c r="G15" s="20">
        <f t="shared" si="3"/>
        <v>5.5851136648001309E-5</v>
      </c>
      <c r="I15" s="2">
        <v>0.55326224999999996</v>
      </c>
      <c r="J15">
        <v>251.436959</v>
      </c>
      <c r="K15">
        <f t="shared" si="1"/>
        <v>253.12547107777411</v>
      </c>
      <c r="L15">
        <f t="shared" si="4"/>
        <v>2.8510730367890305</v>
      </c>
      <c r="M15" s="20">
        <f t="shared" si="5"/>
        <v>4.5097255426216059E-5</v>
      </c>
      <c r="O15" s="2">
        <v>0.55302709000000005</v>
      </c>
      <c r="P15">
        <v>283.99062199999997</v>
      </c>
      <c r="Q15">
        <f t="shared" si="6"/>
        <v>282.69979633612462</v>
      </c>
      <c r="R15">
        <f t="shared" si="7"/>
        <v>1.6662308945192452</v>
      </c>
      <c r="S15" s="20">
        <f t="shared" si="8"/>
        <v>2.0659850992030288E-5</v>
      </c>
      <c r="U15">
        <v>0.4</v>
      </c>
      <c r="V15" t="s">
        <v>38</v>
      </c>
      <c r="X15">
        <f>SUM(L3:L150)</f>
        <v>159.5098956331702</v>
      </c>
      <c r="AJ15" t="s">
        <v>78</v>
      </c>
      <c r="AK15">
        <f>1/(X5*10^-4*PI()*AL2*AK13*AK11)</f>
        <v>1.1908415690095118</v>
      </c>
      <c r="AM15" t="s">
        <v>79</v>
      </c>
      <c r="AN15">
        <f>1/(X5*10^-4*PI()*AL2*AN13*AK11)</f>
        <v>1.1859598023326654</v>
      </c>
      <c r="AW15" s="2">
        <v>0.54428281000000001</v>
      </c>
      <c r="AX15">
        <v>281.10469899999998</v>
      </c>
    </row>
    <row r="16" spans="1:50" x14ac:dyDescent="0.25">
      <c r="C16" s="2">
        <v>0.55784290000000003</v>
      </c>
      <c r="D16">
        <v>228.46522899999999</v>
      </c>
      <c r="E16">
        <f t="shared" si="0"/>
        <v>230.20251348527373</v>
      </c>
      <c r="F16">
        <f t="shared" si="2"/>
        <v>3.0181573827728196</v>
      </c>
      <c r="G16" s="20">
        <f t="shared" si="3"/>
        <v>5.7823138106334947E-5</v>
      </c>
      <c r="I16" s="2">
        <v>0.55756203000000004</v>
      </c>
      <c r="J16">
        <v>251.463649</v>
      </c>
      <c r="K16">
        <f t="shared" si="1"/>
        <v>253.27403384886165</v>
      </c>
      <c r="L16">
        <f t="shared" si="4"/>
        <v>3.2774933009878011</v>
      </c>
      <c r="M16" s="20">
        <f t="shared" si="5"/>
        <v>5.183121459060379E-5</v>
      </c>
      <c r="O16" s="2">
        <v>0.55732704</v>
      </c>
      <c r="P16">
        <v>284.05290000000002</v>
      </c>
      <c r="Q16">
        <f t="shared" si="6"/>
        <v>282.93172703505417</v>
      </c>
      <c r="R16">
        <f t="shared" si="7"/>
        <v>1.257028817325482</v>
      </c>
      <c r="S16" s="20">
        <f t="shared" si="8"/>
        <v>1.5579258339579805E-5</v>
      </c>
      <c r="U16">
        <v>0.5</v>
      </c>
      <c r="V16" t="s">
        <v>38</v>
      </c>
      <c r="X16">
        <f>SUM(R3:R150)</f>
        <v>283.45134725432058</v>
      </c>
      <c r="AW16" s="2">
        <v>0.54776897999999996</v>
      </c>
      <c r="AX16">
        <v>281.19033100000001</v>
      </c>
    </row>
    <row r="17" spans="3:50" x14ac:dyDescent="0.25">
      <c r="C17" s="2">
        <v>0.56214255000000002</v>
      </c>
      <c r="D17">
        <v>228.46522899999999</v>
      </c>
      <c r="E17">
        <f t="shared" si="0"/>
        <v>230.28753982584018</v>
      </c>
      <c r="F17">
        <f t="shared" si="2"/>
        <v>3.3208167459743581</v>
      </c>
      <c r="G17" s="20">
        <f t="shared" si="3"/>
        <v>6.3621614440759834E-5</v>
      </c>
      <c r="I17" s="2">
        <v>0.56150319000000004</v>
      </c>
      <c r="J17">
        <v>251.517031</v>
      </c>
      <c r="K17">
        <f t="shared" si="1"/>
        <v>253.41234202398556</v>
      </c>
      <c r="L17">
        <f t="shared" si="4"/>
        <v>3.5922038776411775</v>
      </c>
      <c r="M17" s="20">
        <f t="shared" si="5"/>
        <v>5.6784026110219019E-5</v>
      </c>
      <c r="O17" s="2">
        <v>0.56162668999999998</v>
      </c>
      <c r="P17">
        <v>284.05290000000002</v>
      </c>
      <c r="Q17">
        <f t="shared" si="6"/>
        <v>283.16744011428585</v>
      </c>
      <c r="R17">
        <f t="shared" si="7"/>
        <v>0.78403920920895021</v>
      </c>
      <c r="S17" s="20">
        <f t="shared" si="8"/>
        <v>9.7171594002234642E-6</v>
      </c>
      <c r="U17" t="s">
        <v>39</v>
      </c>
      <c r="V17" t="s">
        <v>38</v>
      </c>
      <c r="X17">
        <f>SUM(X14:X16)</f>
        <v>836.20804624534696</v>
      </c>
      <c r="AW17" s="2">
        <v>0.55161378000000005</v>
      </c>
      <c r="AX17">
        <v>281.25149699999997</v>
      </c>
    </row>
    <row r="18" spans="3:50" x14ac:dyDescent="0.25">
      <c r="C18" s="2">
        <v>0.56644220000000001</v>
      </c>
      <c r="D18">
        <v>228.46522899999999</v>
      </c>
      <c r="E18">
        <f t="shared" si="0"/>
        <v>230.37395070740746</v>
      </c>
      <c r="F18">
        <f t="shared" si="2"/>
        <v>3.6432185563284718</v>
      </c>
      <c r="G18" s="20">
        <f t="shared" si="3"/>
        <v>6.9798324943746062E-5</v>
      </c>
      <c r="I18" s="2">
        <v>0.56652161999999995</v>
      </c>
      <c r="J18">
        <v>251.78564</v>
      </c>
      <c r="K18">
        <f t="shared" si="1"/>
        <v>253.59144400414857</v>
      </c>
      <c r="L18">
        <f t="shared" si="4"/>
        <v>3.2609281013990072</v>
      </c>
      <c r="M18" s="20">
        <f t="shared" si="5"/>
        <v>5.1437435542552364E-5</v>
      </c>
      <c r="O18" s="2">
        <v>0.56592633999999997</v>
      </c>
      <c r="P18">
        <v>284.05290000000002</v>
      </c>
      <c r="Q18">
        <f t="shared" si="6"/>
        <v>283.4069909914304</v>
      </c>
      <c r="R18">
        <f t="shared" si="7"/>
        <v>0.41719844735138623</v>
      </c>
      <c r="S18" s="20">
        <f t="shared" si="8"/>
        <v>5.1706391298075384E-6</v>
      </c>
      <c r="V18" s="9" t="s">
        <v>49</v>
      </c>
      <c r="X18">
        <f>X17/3</f>
        <v>278.73601541511567</v>
      </c>
      <c r="AW18" s="2">
        <v>0.55562007000000002</v>
      </c>
      <c r="AX18">
        <v>281.48392799999999</v>
      </c>
    </row>
    <row r="19" spans="3:50" x14ac:dyDescent="0.25">
      <c r="C19" s="2">
        <v>0.57074201999999996</v>
      </c>
      <c r="D19">
        <v>228.50081700000001</v>
      </c>
      <c r="E19">
        <f t="shared" si="0"/>
        <v>230.46176470000654</v>
      </c>
      <c r="F19">
        <f t="shared" si="2"/>
        <v>3.8453158821608935</v>
      </c>
      <c r="G19" s="20">
        <f t="shared" si="3"/>
        <v>7.364724532103857E-5</v>
      </c>
      <c r="I19" s="2">
        <v>0.57046293999999997</v>
      </c>
      <c r="J19">
        <v>251.872906</v>
      </c>
      <c r="K19">
        <f t="shared" si="1"/>
        <v>253.73447764158402</v>
      </c>
      <c r="L19">
        <f t="shared" si="4"/>
        <v>3.4654489767498271</v>
      </c>
      <c r="M19" s="20">
        <f t="shared" si="5"/>
        <v>5.4625648161064249E-5</v>
      </c>
      <c r="O19" s="2">
        <v>0.57022620000000002</v>
      </c>
      <c r="P19">
        <v>284.09738499999997</v>
      </c>
      <c r="Q19">
        <f t="shared" si="6"/>
        <v>283.65043247327259</v>
      </c>
      <c r="R19">
        <f t="shared" si="7"/>
        <v>0.19976656114799524</v>
      </c>
      <c r="S19" s="20">
        <f t="shared" si="8"/>
        <v>2.4750747583137583E-6</v>
      </c>
      <c r="AJ19" t="s">
        <v>81</v>
      </c>
      <c r="AW19" s="2">
        <v>0.55874743999999998</v>
      </c>
      <c r="AX19">
        <v>281.55732699999999</v>
      </c>
    </row>
    <row r="20" spans="3:50" x14ac:dyDescent="0.25">
      <c r="C20" s="2">
        <v>0.57504239999999995</v>
      </c>
      <c r="D20">
        <v>228.652063</v>
      </c>
      <c r="E20">
        <f t="shared" si="0"/>
        <v>230.55100582708704</v>
      </c>
      <c r="F20">
        <f t="shared" si="2"/>
        <v>3.6059838605453218</v>
      </c>
      <c r="G20" s="20">
        <f t="shared" si="3"/>
        <v>6.8972112886664266E-5</v>
      </c>
      <c r="I20" s="2">
        <v>0.57476305999999999</v>
      </c>
      <c r="J20">
        <v>251.97077100000001</v>
      </c>
      <c r="K20">
        <f t="shared" si="1"/>
        <v>253.8929401559497</v>
      </c>
      <c r="L20">
        <f t="shared" si="4"/>
        <v>3.6947342640843397</v>
      </c>
      <c r="M20" s="20">
        <f t="shared" si="5"/>
        <v>5.8194625592171028E-5</v>
      </c>
      <c r="O20" s="2">
        <v>0.57452632000000003</v>
      </c>
      <c r="P20">
        <v>284.19524999999999</v>
      </c>
      <c r="Q20">
        <f t="shared" si="6"/>
        <v>283.89781036834086</v>
      </c>
      <c r="R20">
        <f t="shared" si="7"/>
        <v>8.847033448151953E-2</v>
      </c>
      <c r="S20" s="20">
        <f t="shared" si="8"/>
        <v>1.0953780636887723E-6</v>
      </c>
      <c r="U20" t="s">
        <v>127</v>
      </c>
      <c r="V20" t="s">
        <v>87</v>
      </c>
      <c r="X20">
        <f>X17/COUNT(Q3:Q100,K3:K89,E3:E88)</f>
        <v>3.0856385470308005</v>
      </c>
      <c r="AJ20" t="s">
        <v>83</v>
      </c>
      <c r="AK20">
        <f>1/(AK13*AK11)</f>
        <v>1.0488206473712149</v>
      </c>
      <c r="AM20" t="s">
        <v>84</v>
      </c>
      <c r="AN20">
        <f>1/(AN13*AK11)</f>
        <v>1.04452108492767</v>
      </c>
      <c r="AW20" s="2">
        <v>0.56173490000000004</v>
      </c>
      <c r="AX20">
        <v>281.56642699999998</v>
      </c>
    </row>
    <row r="21" spans="3:50" x14ac:dyDescent="0.25">
      <c r="C21" s="2">
        <v>0.57934333000000005</v>
      </c>
      <c r="D21">
        <v>228.92067299999999</v>
      </c>
      <c r="E21">
        <f t="shared" si="0"/>
        <v>230.64169080943719</v>
      </c>
      <c r="F21">
        <f t="shared" si="2"/>
        <v>2.9619023004000176</v>
      </c>
      <c r="G21" s="20">
        <f t="shared" si="3"/>
        <v>5.6519811012027499E-5</v>
      </c>
      <c r="I21" s="2">
        <v>0.57906347999999996</v>
      </c>
      <c r="J21">
        <v>252.13091499999999</v>
      </c>
      <c r="K21">
        <f t="shared" si="1"/>
        <v>254.05395403236912</v>
      </c>
      <c r="L21">
        <f t="shared" si="4"/>
        <v>3.6980791200152092</v>
      </c>
      <c r="M21" s="20">
        <f t="shared" si="5"/>
        <v>5.8173339924230731E-5</v>
      </c>
      <c r="O21" s="2">
        <v>0.57846748000000003</v>
      </c>
      <c r="P21">
        <v>284.24863199999999</v>
      </c>
      <c r="Q21">
        <f t="shared" si="6"/>
        <v>284.12801984135564</v>
      </c>
      <c r="R21">
        <f t="shared" si="7"/>
        <v>1.4547292812849541E-2</v>
      </c>
      <c r="S21" s="20">
        <f t="shared" si="8"/>
        <v>1.8004680293356805E-7</v>
      </c>
      <c r="U21" t="s">
        <v>128</v>
      </c>
      <c r="W21" t="s">
        <v>88</v>
      </c>
      <c r="X21">
        <f>SQRT(X20)</f>
        <v>1.7565985731039406</v>
      </c>
      <c r="AJ21" t="s">
        <v>82</v>
      </c>
      <c r="AK21">
        <f>(X5*10^-4*PI()*AL2-AK20)/(X6*10^-4*PI()*AL2)</f>
        <v>-0.28414038426580535</v>
      </c>
      <c r="AM21" t="s">
        <v>85</v>
      </c>
      <c r="AN21">
        <f>(X5*10^-4*PI()*AL2-AN20)/(X6*10^-4*PI()*AL2)</f>
        <v>-0.2768720146613507</v>
      </c>
      <c r="AQ21" t="s">
        <v>86</v>
      </c>
      <c r="AW21" s="2">
        <v>0.56571921999999997</v>
      </c>
      <c r="AX21">
        <v>281.610117</v>
      </c>
    </row>
    <row r="22" spans="3:50" x14ac:dyDescent="0.25">
      <c r="C22" s="2">
        <v>0.58364320000000003</v>
      </c>
      <c r="D22">
        <v>228.965157</v>
      </c>
      <c r="E22">
        <f t="shared" si="0"/>
        <v>230.73380254915651</v>
      </c>
      <c r="F22">
        <f t="shared" si="2"/>
        <v>3.1281070785511074</v>
      </c>
      <c r="G22" s="20">
        <f t="shared" si="3"/>
        <v>5.9668183226647191E-5</v>
      </c>
      <c r="I22" s="2">
        <v>0.58336354999999995</v>
      </c>
      <c r="J22">
        <v>252.21988400000001</v>
      </c>
      <c r="K22">
        <f t="shared" si="1"/>
        <v>254.21752421421206</v>
      </c>
      <c r="L22">
        <f t="shared" si="4"/>
        <v>3.9905664254371844</v>
      </c>
      <c r="M22" s="20">
        <f t="shared" si="5"/>
        <v>6.2730088620047624E-5</v>
      </c>
      <c r="O22" s="2">
        <v>0.58312702999999999</v>
      </c>
      <c r="P22">
        <v>284.48884700000002</v>
      </c>
      <c r="Q22">
        <f t="shared" si="6"/>
        <v>284.40453707018895</v>
      </c>
      <c r="R22">
        <f t="shared" si="7"/>
        <v>7.1081642647475678E-3</v>
      </c>
      <c r="S22" s="20">
        <f t="shared" si="8"/>
        <v>8.7826780959793711E-8</v>
      </c>
      <c r="U22" t="s">
        <v>129</v>
      </c>
      <c r="X22">
        <f>SQRT(SUM(G3:G88,M3:M89,S3:S100)/COUNT(G3:G88,M3:M89,S3:S100))</f>
        <v>6.6119242668979472E-3</v>
      </c>
      <c r="AW22" s="2">
        <v>0.56884668000000005</v>
      </c>
      <c r="AX22">
        <v>281.70412499999998</v>
      </c>
    </row>
    <row r="23" spans="3:50" x14ac:dyDescent="0.25">
      <c r="C23" s="2">
        <v>0.58794369000000002</v>
      </c>
      <c r="D23">
        <v>229.141392</v>
      </c>
      <c r="E23">
        <f t="shared" si="0"/>
        <v>230.82739471634821</v>
      </c>
      <c r="F23">
        <f t="shared" si="2"/>
        <v>2.8426051595335529</v>
      </c>
      <c r="G23" s="20">
        <f t="shared" si="3"/>
        <v>5.4138902295733676E-5</v>
      </c>
      <c r="I23" s="2">
        <v>0.58766362000000005</v>
      </c>
      <c r="J23">
        <v>252.30714900000001</v>
      </c>
      <c r="K23">
        <f t="shared" si="1"/>
        <v>254.38369417463224</v>
      </c>
      <c r="L23">
        <f t="shared" si="4"/>
        <v>4.3120398622883984</v>
      </c>
      <c r="M23" s="20">
        <f t="shared" si="5"/>
        <v>6.7736640688587473E-5</v>
      </c>
      <c r="O23" s="2">
        <v>0.58742709999999998</v>
      </c>
      <c r="P23">
        <v>284.57781599999998</v>
      </c>
      <c r="Q23">
        <f t="shared" si="6"/>
        <v>284.66394807217301</v>
      </c>
      <c r="R23">
        <f t="shared" si="7"/>
        <v>7.4187338568199503E-3</v>
      </c>
      <c r="S23" s="20">
        <f t="shared" si="8"/>
        <v>9.1606798842723379E-8</v>
      </c>
      <c r="AW23" s="2">
        <v>0.57197416999999995</v>
      </c>
      <c r="AX23">
        <v>281.80199099999999</v>
      </c>
    </row>
    <row r="24" spans="3:50" x14ac:dyDescent="0.25">
      <c r="C24" s="2">
        <v>0.59224337999999999</v>
      </c>
      <c r="D24">
        <v>229.15028799999999</v>
      </c>
      <c r="E24">
        <f t="shared" si="0"/>
        <v>230.92245509766622</v>
      </c>
      <c r="F24">
        <f t="shared" si="2"/>
        <v>3.1405762220507376</v>
      </c>
      <c r="G24" s="20">
        <f t="shared" si="3"/>
        <v>5.9809272993128282E-5</v>
      </c>
      <c r="I24" s="2">
        <v>0.59196433000000004</v>
      </c>
      <c r="J24">
        <v>252.529571</v>
      </c>
      <c r="K24">
        <f t="shared" si="1"/>
        <v>254.55252094025474</v>
      </c>
      <c r="L24">
        <f t="shared" si="4"/>
        <v>4.0923264607766292</v>
      </c>
      <c r="M24" s="20">
        <f t="shared" si="5"/>
        <v>6.4172031776181819E-5</v>
      </c>
      <c r="O24" s="2">
        <v>0.59208724000000001</v>
      </c>
      <c r="P24">
        <v>284.942588</v>
      </c>
      <c r="Q24">
        <f t="shared" si="6"/>
        <v>284.94972080885657</v>
      </c>
      <c r="R24">
        <f t="shared" si="7"/>
        <v>5.087696218433294E-5</v>
      </c>
      <c r="S24" s="20">
        <f t="shared" si="8"/>
        <v>6.2662316111522906E-10</v>
      </c>
      <c r="U24" t="s">
        <v>123</v>
      </c>
      <c r="V24" s="14">
        <f>X3-X4</f>
        <v>-5.0000000725566309</v>
      </c>
      <c r="AW24" s="2">
        <v>0.57490622000000002</v>
      </c>
      <c r="AX24">
        <v>281.899857</v>
      </c>
    </row>
    <row r="25" spans="3:50" x14ac:dyDescent="0.25">
      <c r="C25" s="2">
        <v>0.59654346000000003</v>
      </c>
      <c r="D25">
        <v>229.23925700000001</v>
      </c>
      <c r="E25">
        <f t="shared" si="0"/>
        <v>231.01902956500055</v>
      </c>
      <c r="F25">
        <f t="shared" si="2"/>
        <v>3.1675903831286076</v>
      </c>
      <c r="G25" s="20">
        <f t="shared" si="3"/>
        <v>6.0276917026671907E-5</v>
      </c>
      <c r="I25" s="2">
        <v>0.59626506000000001</v>
      </c>
      <c r="J25">
        <v>252.75369599999999</v>
      </c>
      <c r="K25">
        <f t="shared" si="1"/>
        <v>254.72401383319522</v>
      </c>
      <c r="L25">
        <f t="shared" si="4"/>
        <v>3.8821523638071245</v>
      </c>
      <c r="M25" s="20">
        <f t="shared" si="5"/>
        <v>6.0768364258095398E-5</v>
      </c>
      <c r="O25" s="2">
        <v>0.59602900000000003</v>
      </c>
      <c r="P25">
        <v>285.12052499999999</v>
      </c>
      <c r="Q25">
        <f t="shared" si="6"/>
        <v>285.19525508359573</v>
      </c>
      <c r="R25">
        <f t="shared" si="7"/>
        <v>5.5845853942261331E-3</v>
      </c>
      <c r="S25" s="20">
        <f t="shared" si="8"/>
        <v>6.8696398956445685E-8</v>
      </c>
      <c r="U25" t="s">
        <v>119</v>
      </c>
      <c r="V25" s="15">
        <f>1+TANH(X3-X4)</f>
        <v>9.0795724229986163E-5</v>
      </c>
      <c r="AW25" s="2">
        <v>0.58037687000000004</v>
      </c>
      <c r="AX25">
        <v>282.11167799999998</v>
      </c>
    </row>
    <row r="26" spans="3:50" x14ac:dyDescent="0.25">
      <c r="C26" s="2">
        <v>0.60084378999999999</v>
      </c>
      <c r="D26">
        <v>229.381607</v>
      </c>
      <c r="E26">
        <f t="shared" si="0"/>
        <v>231.11713621298026</v>
      </c>
      <c r="F26">
        <f t="shared" si="2"/>
        <v>3.0120616491078582</v>
      </c>
      <c r="G26" s="20">
        <f t="shared" si="3"/>
        <v>5.7246201450095978E-5</v>
      </c>
      <c r="I26" s="2">
        <v>0.60056556000000005</v>
      </c>
      <c r="J26">
        <v>252.931634</v>
      </c>
      <c r="K26">
        <f t="shared" si="1"/>
        <v>254.89819720467108</v>
      </c>
      <c r="L26">
        <f t="shared" si="4"/>
        <v>3.8673708379661704</v>
      </c>
      <c r="M26" s="20">
        <f t="shared" si="5"/>
        <v>6.0451839237341853E-5</v>
      </c>
      <c r="O26" s="2">
        <v>0.60033018000000005</v>
      </c>
      <c r="P26">
        <v>285.44081299999999</v>
      </c>
      <c r="Q26">
        <f t="shared" si="6"/>
        <v>285.46721784744568</v>
      </c>
      <c r="R26">
        <f t="shared" si="7"/>
        <v>6.9721596863015845E-4</v>
      </c>
      <c r="S26" s="20">
        <f t="shared" si="8"/>
        <v>8.5572690331480304E-9</v>
      </c>
      <c r="U26" t="s">
        <v>120</v>
      </c>
      <c r="V26" s="15">
        <f>_xlfn.SECH(X3-X4)^2</f>
        <v>1.8158320459606611E-4</v>
      </c>
      <c r="AW26" s="2">
        <v>0.58386309999999997</v>
      </c>
      <c r="AX26">
        <v>282.20954399999999</v>
      </c>
    </row>
    <row r="27" spans="3:50" x14ac:dyDescent="0.25">
      <c r="C27" s="2">
        <v>0.60514374000000004</v>
      </c>
      <c r="D27">
        <v>229.44388499999999</v>
      </c>
      <c r="E27">
        <f t="shared" si="0"/>
        <v>231.21678279249963</v>
      </c>
      <c r="F27">
        <f t="shared" si="2"/>
        <v>3.1431665826500765</v>
      </c>
      <c r="G27" s="20">
        <f t="shared" si="3"/>
        <v>5.9705511492096831E-5</v>
      </c>
      <c r="I27" s="2">
        <v>0.60486614000000005</v>
      </c>
      <c r="J27">
        <v>253.12566200000001</v>
      </c>
      <c r="K27">
        <f t="shared" si="1"/>
        <v>255.07511960196382</v>
      </c>
      <c r="L27">
        <f t="shared" si="4"/>
        <v>3.8003849418545066</v>
      </c>
      <c r="M27" s="20">
        <f t="shared" si="5"/>
        <v>5.9313729996937742E-5</v>
      </c>
      <c r="O27" s="2">
        <v>0.60463085000000005</v>
      </c>
      <c r="P27">
        <v>285.654338</v>
      </c>
      <c r="Q27">
        <f t="shared" si="6"/>
        <v>285.74341822645852</v>
      </c>
      <c r="R27">
        <f t="shared" si="7"/>
        <v>7.9352867459012832E-3</v>
      </c>
      <c r="S27" s="20">
        <f t="shared" si="8"/>
        <v>9.7248066951449319E-8</v>
      </c>
      <c r="AW27" s="2">
        <v>0.58689458000000005</v>
      </c>
      <c r="AX27">
        <v>282.389185</v>
      </c>
    </row>
    <row r="28" spans="3:50" x14ac:dyDescent="0.25">
      <c r="C28" s="2">
        <v>0.60944365</v>
      </c>
      <c r="D28">
        <v>229.497266</v>
      </c>
      <c r="E28">
        <f t="shared" si="0"/>
        <v>231.31800064678245</v>
      </c>
      <c r="F28">
        <f t="shared" si="2"/>
        <v>3.315074653994031</v>
      </c>
      <c r="G28" s="20">
        <f t="shared" si="3"/>
        <v>6.2941672754664117E-5</v>
      </c>
      <c r="I28" s="2">
        <v>0.60916698000000002</v>
      </c>
      <c r="J28">
        <v>253.374774</v>
      </c>
      <c r="K28">
        <f t="shared" si="1"/>
        <v>255.2548267014439</v>
      </c>
      <c r="L28">
        <f t="shared" si="4"/>
        <v>3.5345981602065111</v>
      </c>
      <c r="M28" s="20">
        <f t="shared" si="5"/>
        <v>5.5057095710446524E-5</v>
      </c>
      <c r="O28" s="2">
        <v>0.60893153</v>
      </c>
      <c r="P28">
        <v>285.867863</v>
      </c>
      <c r="Q28">
        <f t="shared" si="6"/>
        <v>286.0239475186192</v>
      </c>
      <c r="R28">
        <f t="shared" si="7"/>
        <v>2.436237695258598E-2</v>
      </c>
      <c r="S28" s="20">
        <f t="shared" si="8"/>
        <v>2.9811854187891826E-7</v>
      </c>
      <c r="AW28" s="2">
        <v>0.59200929000000002</v>
      </c>
      <c r="AX28">
        <v>282.633849</v>
      </c>
    </row>
    <row r="29" spans="3:50" x14ac:dyDescent="0.25">
      <c r="C29" s="2">
        <v>0.61374474000000001</v>
      </c>
      <c r="D29">
        <v>229.79975999999999</v>
      </c>
      <c r="E29">
        <f t="shared" si="0"/>
        <v>231.42084458239415</v>
      </c>
      <c r="F29">
        <f t="shared" si="2"/>
        <v>2.6279152232760516</v>
      </c>
      <c r="G29" s="20">
        <f t="shared" si="3"/>
        <v>4.9763647967290796E-5</v>
      </c>
      <c r="I29" s="2">
        <v>0.61346825999999999</v>
      </c>
      <c r="J29">
        <v>253.71455900000001</v>
      </c>
      <c r="K29">
        <f t="shared" si="1"/>
        <v>255.43736670757889</v>
      </c>
      <c r="L29">
        <f t="shared" si="4"/>
        <v>2.9680663972931969</v>
      </c>
      <c r="M29" s="20">
        <f t="shared" si="5"/>
        <v>4.6108695316849731E-5</v>
      </c>
      <c r="O29" s="2">
        <v>0.61323211</v>
      </c>
      <c r="P29">
        <v>286.06359400000002</v>
      </c>
      <c r="Q29">
        <f t="shared" si="6"/>
        <v>286.30886012688597</v>
      </c>
      <c r="R29">
        <f t="shared" si="7"/>
        <v>6.0155472997635663E-2</v>
      </c>
      <c r="S29" s="20">
        <f t="shared" si="8"/>
        <v>7.3510599515364066E-7</v>
      </c>
      <c r="AW29" s="2">
        <v>0.59549598999999998</v>
      </c>
      <c r="AX29">
        <v>282.82958000000002</v>
      </c>
    </row>
    <row r="30" spans="3:50" x14ac:dyDescent="0.25">
      <c r="C30" s="2">
        <v>0.61804537000000004</v>
      </c>
      <c r="D30">
        <v>230.00438800000001</v>
      </c>
      <c r="E30">
        <f t="shared" si="0"/>
        <v>231.52530333749004</v>
      </c>
      <c r="F30">
        <f t="shared" si="2"/>
        <v>2.3131834638124364</v>
      </c>
      <c r="G30" s="20">
        <f t="shared" si="3"/>
        <v>4.3725807245805417E-5</v>
      </c>
      <c r="I30" s="2">
        <v>0.61776947999999998</v>
      </c>
      <c r="J30">
        <v>254.04374300000001</v>
      </c>
      <c r="K30">
        <f t="shared" si="1"/>
        <v>255.62276113078789</v>
      </c>
      <c r="L30">
        <f t="shared" si="4"/>
        <v>2.493298257356872</v>
      </c>
      <c r="M30" s="20">
        <f t="shared" si="5"/>
        <v>3.8632892689771494E-5</v>
      </c>
      <c r="O30" s="2">
        <v>0.61753347000000003</v>
      </c>
      <c r="P30">
        <v>286.41946899999999</v>
      </c>
      <c r="Q30">
        <f t="shared" si="6"/>
        <v>286.59828063430137</v>
      </c>
      <c r="R30">
        <f t="shared" si="7"/>
        <v>3.1973600561531382E-2</v>
      </c>
      <c r="S30" s="20">
        <f t="shared" si="8"/>
        <v>3.8975031477494338E-7</v>
      </c>
      <c r="AW30" s="2">
        <v>0.59862364999999995</v>
      </c>
      <c r="AX30">
        <v>282.96414499999997</v>
      </c>
    </row>
    <row r="31" spans="3:50" x14ac:dyDescent="0.25">
      <c r="C31" s="2">
        <v>0.62234586999999997</v>
      </c>
      <c r="D31">
        <v>230.18232599999999</v>
      </c>
      <c r="E31">
        <f t="shared" si="0"/>
        <v>231.63141463867979</v>
      </c>
      <c r="F31">
        <f t="shared" si="2"/>
        <v>2.0998578827508667</v>
      </c>
      <c r="G31" s="20">
        <f t="shared" si="3"/>
        <v>3.9631996810704489E-5</v>
      </c>
      <c r="I31" s="2">
        <v>0.62207003000000005</v>
      </c>
      <c r="J31">
        <v>254.23057700000001</v>
      </c>
      <c r="K31">
        <f t="shared" si="1"/>
        <v>255.81102801389255</v>
      </c>
      <c r="L31">
        <f t="shared" si="4"/>
        <v>2.497825407313965</v>
      </c>
      <c r="M31" s="20">
        <f t="shared" si="5"/>
        <v>3.8646174682233544E-5</v>
      </c>
      <c r="O31" s="2">
        <v>0.62147551000000001</v>
      </c>
      <c r="P31">
        <v>286.65798100000001</v>
      </c>
      <c r="Q31">
        <f t="shared" si="6"/>
        <v>286.8674968314732</v>
      </c>
      <c r="R31">
        <f t="shared" si="7"/>
        <v>4.3896883637905303E-2</v>
      </c>
      <c r="S31" s="20">
        <f t="shared" si="8"/>
        <v>5.3420212854354665E-7</v>
      </c>
      <c r="AW31" s="2">
        <v>0.60132819000000004</v>
      </c>
      <c r="AX31">
        <v>283.07424400000002</v>
      </c>
    </row>
    <row r="32" spans="3:50" x14ac:dyDescent="0.25">
      <c r="C32" s="2">
        <v>0.62664573999999995</v>
      </c>
      <c r="D32">
        <v>230.22681</v>
      </c>
      <c r="E32">
        <f t="shared" si="0"/>
        <v>231.73919875400938</v>
      </c>
      <c r="F32">
        <f t="shared" si="2"/>
        <v>2.287319743254042</v>
      </c>
      <c r="G32" s="20">
        <f t="shared" si="3"/>
        <v>4.3153406733452601E-5</v>
      </c>
      <c r="I32" s="2">
        <v>0.62637047999999995</v>
      </c>
      <c r="J32">
        <v>254.399618</v>
      </c>
      <c r="K32">
        <f t="shared" si="1"/>
        <v>256.00223976450297</v>
      </c>
      <c r="L32">
        <f t="shared" si="4"/>
        <v>2.5683965200586143</v>
      </c>
      <c r="M32" s="20">
        <f t="shared" si="5"/>
        <v>3.9685253892224299E-5</v>
      </c>
      <c r="O32" s="2">
        <v>0.62613578999999997</v>
      </c>
      <c r="P32">
        <v>287.05114700000001</v>
      </c>
      <c r="Q32">
        <f t="shared" si="6"/>
        <v>287.19074551044133</v>
      </c>
      <c r="R32">
        <f t="shared" si="7"/>
        <v>1.9487744117434522E-2</v>
      </c>
      <c r="S32" s="20">
        <f t="shared" si="8"/>
        <v>2.3650645331221898E-7</v>
      </c>
      <c r="AW32" s="2">
        <v>0.60526915000000003</v>
      </c>
      <c r="AX32">
        <v>283.086477</v>
      </c>
    </row>
    <row r="33" spans="3:50" x14ac:dyDescent="0.25">
      <c r="C33" s="2">
        <v>0.63094678999999998</v>
      </c>
      <c r="D33">
        <v>230.52040700000001</v>
      </c>
      <c r="E33">
        <f t="shared" si="0"/>
        <v>231.84873808823565</v>
      </c>
      <c r="F33">
        <f t="shared" si="2"/>
        <v>1.7644634799732881</v>
      </c>
      <c r="G33" s="20">
        <f t="shared" si="3"/>
        <v>3.3204268618565572E-5</v>
      </c>
      <c r="I33" s="2">
        <v>0.63067200999999995</v>
      </c>
      <c r="J33">
        <v>254.79107999999999</v>
      </c>
      <c r="K33">
        <f t="shared" si="1"/>
        <v>256.19650186800033</v>
      </c>
      <c r="L33">
        <f t="shared" si="4"/>
        <v>1.9752106270535417</v>
      </c>
      <c r="M33" s="20">
        <f t="shared" si="5"/>
        <v>3.042600793289941E-5</v>
      </c>
      <c r="O33" s="2">
        <v>0.63043676000000004</v>
      </c>
      <c r="P33">
        <v>287.32695000000001</v>
      </c>
      <c r="Q33">
        <f t="shared" si="6"/>
        <v>287.49394338137023</v>
      </c>
      <c r="R33">
        <f t="shared" si="7"/>
        <v>2.78867894214593E-2</v>
      </c>
      <c r="S33" s="20">
        <f t="shared" si="8"/>
        <v>3.3778922465613761E-7</v>
      </c>
      <c r="AW33" s="2">
        <v>0.60839721000000002</v>
      </c>
      <c r="AX33">
        <v>283.302818</v>
      </c>
    </row>
    <row r="34" spans="3:50" x14ac:dyDescent="0.25">
      <c r="C34" s="2">
        <v>0.63524716999999997</v>
      </c>
      <c r="D34">
        <v>230.67165399999999</v>
      </c>
      <c r="E34">
        <f t="shared" si="0"/>
        <v>231.96002700089414</v>
      </c>
      <c r="F34">
        <f t="shared" si="2"/>
        <v>1.659904989433008</v>
      </c>
      <c r="G34" s="20">
        <f t="shared" si="3"/>
        <v>3.1195702570609995E-5</v>
      </c>
      <c r="I34" s="2">
        <v>0.63497267999999996</v>
      </c>
      <c r="J34">
        <v>255.004605</v>
      </c>
      <c r="K34">
        <f t="shared" si="1"/>
        <v>256.39378342470684</v>
      </c>
      <c r="L34">
        <f t="shared" si="4"/>
        <v>1.9298166956709817</v>
      </c>
      <c r="M34" s="20">
        <f t="shared" si="5"/>
        <v>2.967700110912258E-5</v>
      </c>
      <c r="O34" s="2">
        <v>0.63473793999999994</v>
      </c>
      <c r="P34">
        <v>287.64723800000002</v>
      </c>
      <c r="Q34">
        <f t="shared" si="6"/>
        <v>287.80192140982558</v>
      </c>
      <c r="R34">
        <f t="shared" si="7"/>
        <v>2.3926957275263956E-2</v>
      </c>
      <c r="S34" s="20">
        <f t="shared" si="8"/>
        <v>2.8917920374767674E-7</v>
      </c>
      <c r="AW34" s="2">
        <v>0.61152470999999997</v>
      </c>
      <c r="AX34">
        <v>283.40454099999999</v>
      </c>
    </row>
    <row r="35" spans="3:50" x14ac:dyDescent="0.25">
      <c r="C35" s="2">
        <v>0.63954767000000001</v>
      </c>
      <c r="D35">
        <v>230.849591</v>
      </c>
      <c r="E35">
        <f t="shared" ref="E35:E66" si="9">$X$6+$X$2*(1+TANH($X$3*(C35/F$1)-$X$4))+D$1^2*$X$5/((-$X$7*(C35/E$1-1)^$X$8+1))</f>
        <v>232.07313224660311</v>
      </c>
      <c r="F35">
        <f t="shared" si="2"/>
        <v>1.4970531821390802</v>
      </c>
      <c r="G35" s="20">
        <f t="shared" si="3"/>
        <v>2.8091763910446814E-5</v>
      </c>
      <c r="I35" s="2">
        <v>0.63927361000000005</v>
      </c>
      <c r="J35">
        <v>255.271512</v>
      </c>
      <c r="K35">
        <f t="shared" ref="K35:K66" si="10">$X$6+$X$2*(1+TANH($X$3*(I35/L$1)-$X$4))+J$1^2*$X$5/((-$X$7*(I35/K$1-1)^$X$8+1))</f>
        <v>256.59419704283022</v>
      </c>
      <c r="L35">
        <f t="shared" si="4"/>
        <v>1.7494957225267695</v>
      </c>
      <c r="M35" s="20">
        <f t="shared" si="5"/>
        <v>2.6847767825638376E-5</v>
      </c>
      <c r="O35" s="2">
        <v>0.63939846</v>
      </c>
      <c r="P35">
        <v>288.09208100000001</v>
      </c>
      <c r="Q35">
        <f t="shared" ref="Q35:Q66" si="11">$X$6+$X$2*(1+TANH($X$3*(O35/R$1)-$X$4))+P$1^2*$X$5/((-$X$7*(O35/Q$1-1)^$X$8+1))</f>
        <v>288.14111819839638</v>
      </c>
      <c r="R35">
        <f t="shared" si="7"/>
        <v>2.4046468265656274E-3</v>
      </c>
      <c r="S35" s="20">
        <f t="shared" si="8"/>
        <v>2.8972679264804523E-8</v>
      </c>
      <c r="AW35" s="2">
        <v>0.61934454000000005</v>
      </c>
      <c r="AX35">
        <v>283.88163600000001</v>
      </c>
    </row>
    <row r="36" spans="3:50" x14ac:dyDescent="0.25">
      <c r="C36" s="2">
        <v>0.64384894000000004</v>
      </c>
      <c r="D36">
        <v>231.18767299999999</v>
      </c>
      <c r="E36">
        <f t="shared" si="9"/>
        <v>232.1881249095936</v>
      </c>
      <c r="F36">
        <f t="shared" si="2"/>
        <v>1.0009040234094959</v>
      </c>
      <c r="G36" s="20">
        <f t="shared" si="3"/>
        <v>1.8726779105229858E-5</v>
      </c>
      <c r="I36" s="2">
        <v>0.64357500000000001</v>
      </c>
      <c r="J36">
        <v>255.63628299999999</v>
      </c>
      <c r="K36">
        <f t="shared" si="10"/>
        <v>256.79782123275254</v>
      </c>
      <c r="L36">
        <f t="shared" si="4"/>
        <v>1.3491710661459126</v>
      </c>
      <c r="M36" s="20">
        <f t="shared" si="5"/>
        <v>2.0645339572006466E-5</v>
      </c>
      <c r="O36" s="2">
        <v>0.64334077000000001</v>
      </c>
      <c r="P36">
        <v>288.38567799999998</v>
      </c>
      <c r="Q36">
        <f t="shared" si="11"/>
        <v>288.43259559999564</v>
      </c>
      <c r="R36">
        <f t="shared" si="7"/>
        <v>2.2012611893519976E-3</v>
      </c>
      <c r="S36" s="20">
        <f t="shared" si="8"/>
        <v>2.6468187337030488E-8</v>
      </c>
      <c r="AW36" s="2">
        <v>0.62247202999999995</v>
      </c>
      <c r="AX36">
        <v>283.97950100000003</v>
      </c>
    </row>
    <row r="37" spans="3:50" x14ac:dyDescent="0.25">
      <c r="C37" s="2">
        <v>0.64814961000000004</v>
      </c>
      <c r="D37">
        <v>231.40119799999999</v>
      </c>
      <c r="E37">
        <f t="shared" si="9"/>
        <v>232.30503026804766</v>
      </c>
      <c r="F37">
        <f t="shared" si="2"/>
        <v>0.81691276876418684</v>
      </c>
      <c r="G37" s="20">
        <f t="shared" si="3"/>
        <v>1.525613342663216E-5</v>
      </c>
      <c r="I37" s="2">
        <v>0.64787592999999999</v>
      </c>
      <c r="J37">
        <v>255.90319</v>
      </c>
      <c r="K37">
        <f t="shared" si="10"/>
        <v>257.00468879430389</v>
      </c>
      <c r="L37">
        <f t="shared" si="4"/>
        <v>1.2132995938529305</v>
      </c>
      <c r="M37" s="20">
        <f t="shared" si="5"/>
        <v>1.8527492786518196E-5</v>
      </c>
      <c r="O37" s="2">
        <v>0.64764195999999996</v>
      </c>
      <c r="P37">
        <v>288.70596599999999</v>
      </c>
      <c r="Q37">
        <f t="shared" si="11"/>
        <v>288.75547775343671</v>
      </c>
      <c r="R37">
        <f t="shared" si="7"/>
        <v>2.4514137283783775E-3</v>
      </c>
      <c r="S37" s="20">
        <f t="shared" si="8"/>
        <v>2.9410682099806712E-8</v>
      </c>
      <c r="AW37" s="2">
        <v>0.62559940000000003</v>
      </c>
      <c r="AX37">
        <v>284.05290000000002</v>
      </c>
    </row>
    <row r="38" spans="3:50" x14ac:dyDescent="0.25">
      <c r="C38" s="2">
        <v>0.65245001999999996</v>
      </c>
      <c r="D38">
        <v>231.561341</v>
      </c>
      <c r="E38">
        <f t="shared" si="9"/>
        <v>232.42392916837753</v>
      </c>
      <c r="F38">
        <f t="shared" si="2"/>
        <v>0.74405834822489791</v>
      </c>
      <c r="G38" s="20">
        <f t="shared" si="3"/>
        <v>1.3876338383800625E-5</v>
      </c>
      <c r="I38" s="2">
        <v>0.65217749999999997</v>
      </c>
      <c r="J38">
        <v>256.30354899999998</v>
      </c>
      <c r="K38">
        <f t="shared" si="10"/>
        <v>257.21493895361874</v>
      </c>
      <c r="L38">
        <f t="shared" si="4"/>
        <v>0.83063164755721641</v>
      </c>
      <c r="M38" s="20">
        <f t="shared" si="5"/>
        <v>1.2644429353100353E-5</v>
      </c>
      <c r="O38" s="2">
        <v>0.65194403000000001</v>
      </c>
      <c r="P38">
        <v>289.21308699999997</v>
      </c>
      <c r="Q38">
        <f t="shared" si="11"/>
        <v>289.08363721982425</v>
      </c>
      <c r="R38">
        <f t="shared" si="7"/>
        <v>1.6757245587541932E-2</v>
      </c>
      <c r="S38" s="20">
        <f t="shared" si="8"/>
        <v>2.0033957699203072E-7</v>
      </c>
      <c r="AW38" s="2">
        <v>0.62905310000000003</v>
      </c>
      <c r="AX38">
        <v>284.069211</v>
      </c>
    </row>
    <row r="39" spans="3:50" x14ac:dyDescent="0.25">
      <c r="C39" s="2">
        <v>0.65675090999999997</v>
      </c>
      <c r="D39">
        <v>231.81935100000001</v>
      </c>
      <c r="E39">
        <f t="shared" si="9"/>
        <v>232.54492736786591</v>
      </c>
      <c r="F39">
        <f t="shared" si="2"/>
        <v>0.5264610656054689</v>
      </c>
      <c r="G39" s="20">
        <f t="shared" si="3"/>
        <v>9.7964085166367857E-6</v>
      </c>
      <c r="I39" s="2">
        <v>0.65647838000000003</v>
      </c>
      <c r="J39">
        <v>256.56155799999999</v>
      </c>
      <c r="K39">
        <f t="shared" si="10"/>
        <v>257.42860473359372</v>
      </c>
      <c r="L39">
        <f t="shared" si="4"/>
        <v>0.75177003823554733</v>
      </c>
      <c r="M39" s="20">
        <f t="shared" si="5"/>
        <v>1.1420939855326001E-5</v>
      </c>
      <c r="O39" s="2">
        <v>0.65624590000000005</v>
      </c>
      <c r="P39">
        <v>289.675725</v>
      </c>
      <c r="Q39">
        <f t="shared" si="11"/>
        <v>289.41714094713382</v>
      </c>
      <c r="R39">
        <f t="shared" si="7"/>
        <v>6.686571239670111E-2</v>
      </c>
      <c r="S39" s="20">
        <f t="shared" si="8"/>
        <v>7.9685494272529279E-7</v>
      </c>
      <c r="AW39" s="2">
        <v>0.63495047999999998</v>
      </c>
      <c r="AX39">
        <v>284.50552900000002</v>
      </c>
    </row>
    <row r="40" spans="3:50" x14ac:dyDescent="0.25">
      <c r="C40" s="2">
        <v>0.66105221999999997</v>
      </c>
      <c r="D40">
        <v>232.16632899999999</v>
      </c>
      <c r="E40">
        <f t="shared" si="9"/>
        <v>232.66812517180037</v>
      </c>
      <c r="F40">
        <f t="shared" si="2"/>
        <v>0.25179939803351542</v>
      </c>
      <c r="G40" s="20">
        <f t="shared" si="3"/>
        <v>4.6714985537687368E-6</v>
      </c>
      <c r="I40" s="2">
        <v>0.66077965000000005</v>
      </c>
      <c r="J40">
        <v>256.89963999999998</v>
      </c>
      <c r="K40">
        <f t="shared" si="10"/>
        <v>257.64585234757891</v>
      </c>
      <c r="L40">
        <f t="shared" si="4"/>
        <v>0.55683286767926177</v>
      </c>
      <c r="M40" s="20">
        <f t="shared" si="5"/>
        <v>8.4371908056742855E-6</v>
      </c>
      <c r="O40" s="2">
        <v>0.66090603999999997</v>
      </c>
      <c r="P40">
        <v>290.04049700000002</v>
      </c>
      <c r="Q40">
        <f t="shared" si="11"/>
        <v>289.78466513215386</v>
      </c>
      <c r="R40">
        <f t="shared" si="7"/>
        <v>6.544994460565233E-2</v>
      </c>
      <c r="S40" s="20">
        <f t="shared" si="8"/>
        <v>7.7802222284702039E-7</v>
      </c>
      <c r="AW40" s="2">
        <v>0.63807773999999995</v>
      </c>
      <c r="AX40">
        <v>284.554462</v>
      </c>
    </row>
    <row r="41" spans="3:50" x14ac:dyDescent="0.25">
      <c r="C41" s="2">
        <v>0.66535268000000003</v>
      </c>
      <c r="D41">
        <v>232.33536899999999</v>
      </c>
      <c r="E41">
        <f t="shared" si="9"/>
        <v>232.79360740921072</v>
      </c>
      <c r="F41">
        <f t="shared" si="2"/>
        <v>0.20998243967598604</v>
      </c>
      <c r="G41" s="20">
        <f t="shared" si="3"/>
        <v>3.8900243522595498E-6</v>
      </c>
      <c r="I41" s="2">
        <v>0.66508062000000001</v>
      </c>
      <c r="J41">
        <v>257.17544299999997</v>
      </c>
      <c r="K41">
        <f t="shared" si="10"/>
        <v>257.86677834574829</v>
      </c>
      <c r="L41">
        <f t="shared" si="4"/>
        <v>0.4779445602809409</v>
      </c>
      <c r="M41" s="20">
        <f t="shared" si="5"/>
        <v>7.226342305097824E-6</v>
      </c>
      <c r="O41" s="2">
        <v>0.66484829999999995</v>
      </c>
      <c r="P41">
        <v>290.325197</v>
      </c>
      <c r="Q41">
        <f t="shared" si="11"/>
        <v>290.10082634029339</v>
      </c>
      <c r="R41">
        <f t="shared" si="7"/>
        <v>5.0342192937178475E-2</v>
      </c>
      <c r="S41" s="20">
        <f t="shared" si="8"/>
        <v>5.9725895623235317E-7</v>
      </c>
      <c r="AW41" s="2">
        <v>0.64084695000000003</v>
      </c>
      <c r="AX41">
        <v>284.75019300000002</v>
      </c>
    </row>
    <row r="42" spans="3:50" x14ac:dyDescent="0.25">
      <c r="C42" s="2">
        <v>0.66965368999999997</v>
      </c>
      <c r="D42">
        <v>232.620069</v>
      </c>
      <c r="E42">
        <f t="shared" si="9"/>
        <v>232.92156155731249</v>
      </c>
      <c r="F42">
        <f t="shared" si="2"/>
        <v>9.0897762114822409E-2</v>
      </c>
      <c r="G42" s="20">
        <f t="shared" si="3"/>
        <v>1.6798048494054174E-6</v>
      </c>
      <c r="I42" s="2">
        <v>0.66938206</v>
      </c>
      <c r="J42">
        <v>257.54911099999998</v>
      </c>
      <c r="K42">
        <f t="shared" si="10"/>
        <v>258.09157667070252</v>
      </c>
      <c r="L42">
        <f t="shared" si="4"/>
        <v>0.29426900389075722</v>
      </c>
      <c r="M42" s="20">
        <f t="shared" si="5"/>
        <v>4.4363357700746127E-6</v>
      </c>
      <c r="O42" s="2">
        <v>0.66915038000000004</v>
      </c>
      <c r="P42">
        <v>290.83231899999998</v>
      </c>
      <c r="Q42">
        <f t="shared" si="11"/>
        <v>290.45156095783943</v>
      </c>
      <c r="R42">
        <f t="shared" si="7"/>
        <v>0.14497668666993574</v>
      </c>
      <c r="S42" s="20">
        <f t="shared" si="8"/>
        <v>1.7140079722903734E-6</v>
      </c>
      <c r="AW42" s="2">
        <v>0.64355101000000003</v>
      </c>
      <c r="AX42">
        <v>284.762426</v>
      </c>
    </row>
    <row r="43" spans="3:50" x14ac:dyDescent="0.25">
      <c r="C43" s="2">
        <v>0.67395444999999998</v>
      </c>
      <c r="D43">
        <v>232.85138799999999</v>
      </c>
      <c r="E43">
        <f t="shared" si="9"/>
        <v>233.052142682084</v>
      </c>
      <c r="F43">
        <f t="shared" si="2"/>
        <v>4.0302442378652117E-2</v>
      </c>
      <c r="G43" s="20">
        <f t="shared" si="3"/>
        <v>7.4331638074289095E-7</v>
      </c>
      <c r="I43" s="2">
        <v>0.67368362000000004</v>
      </c>
      <c r="J43">
        <v>257.94947100000002</v>
      </c>
      <c r="K43">
        <f t="shared" si="10"/>
        <v>258.32041250974595</v>
      </c>
      <c r="L43">
        <f t="shared" si="4"/>
        <v>0.13759760365259194</v>
      </c>
      <c r="M43" s="20">
        <f t="shared" si="5"/>
        <v>2.0679573966630836E-6</v>
      </c>
      <c r="O43" s="2">
        <v>0.67345219999999995</v>
      </c>
      <c r="P43">
        <v>291.28605900000002</v>
      </c>
      <c r="Q43">
        <f t="shared" si="11"/>
        <v>290.80850749527065</v>
      </c>
      <c r="R43">
        <f t="shared" si="7"/>
        <v>0.22805543966929179</v>
      </c>
      <c r="S43" s="20">
        <f t="shared" si="8"/>
        <v>2.6878252918033556E-6</v>
      </c>
      <c r="AW43" s="2">
        <v>0.65055689999999999</v>
      </c>
      <c r="AX43">
        <v>285.22728799999999</v>
      </c>
    </row>
    <row r="44" spans="3:50" x14ac:dyDescent="0.25">
      <c r="C44" s="2">
        <v>0.67825511999999999</v>
      </c>
      <c r="D44">
        <v>233.06491299999999</v>
      </c>
      <c r="E44">
        <f t="shared" si="9"/>
        <v>233.18557377641991</v>
      </c>
      <c r="F44">
        <f t="shared" si="2"/>
        <v>1.4559022966259078E-2</v>
      </c>
      <c r="G44" s="20">
        <f t="shared" si="3"/>
        <v>2.6802693303286106E-7</v>
      </c>
      <c r="I44" s="2">
        <v>0.67798513999999999</v>
      </c>
      <c r="J44">
        <v>258.34093300000001</v>
      </c>
      <c r="K44">
        <f t="shared" si="10"/>
        <v>258.55349574785299</v>
      </c>
      <c r="L44">
        <f t="shared" si="4"/>
        <v>4.5182921774811681E-2</v>
      </c>
      <c r="M44" s="20">
        <f t="shared" si="5"/>
        <v>6.7699874553188083E-7</v>
      </c>
      <c r="O44" s="2">
        <v>0.67775395000000005</v>
      </c>
      <c r="P44">
        <v>291.72370899999999</v>
      </c>
      <c r="Q44">
        <f t="shared" si="11"/>
        <v>291.17200862583263</v>
      </c>
      <c r="R44">
        <f t="shared" si="7"/>
        <v>0.30437330285639774</v>
      </c>
      <c r="S44" s="20">
        <f t="shared" si="8"/>
        <v>3.5765401422980431E-6</v>
      </c>
      <c r="AW44" s="2">
        <v>0.65368444000000003</v>
      </c>
      <c r="AX44">
        <v>285.33738699999998</v>
      </c>
    </row>
    <row r="45" spans="3:50" x14ac:dyDescent="0.25">
      <c r="C45" s="2">
        <v>0.68255694</v>
      </c>
      <c r="D45">
        <v>233.518654</v>
      </c>
      <c r="E45">
        <f t="shared" si="9"/>
        <v>233.3221629920898</v>
      </c>
      <c r="F45">
        <f t="shared" si="2"/>
        <v>3.8608716189565066E-2</v>
      </c>
      <c r="G45" s="20">
        <f t="shared" si="3"/>
        <v>7.0801458362793062E-7</v>
      </c>
      <c r="I45" s="2">
        <v>0.68228633000000005</v>
      </c>
      <c r="J45">
        <v>258.66122100000001</v>
      </c>
      <c r="K45">
        <f t="shared" si="10"/>
        <v>258.79107288565831</v>
      </c>
      <c r="L45">
        <f t="shared" si="4"/>
        <v>1.6861512209015519E-2</v>
      </c>
      <c r="M45" s="20">
        <f t="shared" si="5"/>
        <v>2.5201934280071189E-7</v>
      </c>
      <c r="O45" s="2">
        <v>0.68205521000000002</v>
      </c>
      <c r="P45">
        <v>292.06008700000001</v>
      </c>
      <c r="Q45">
        <f t="shared" si="11"/>
        <v>291.54242193663595</v>
      </c>
      <c r="R45">
        <f t="shared" si="7"/>
        <v>0.26797711782771977</v>
      </c>
      <c r="S45" s="20">
        <f t="shared" si="8"/>
        <v>3.1416173835693677E-6</v>
      </c>
      <c r="AW45" s="2">
        <v>0.65645313000000005</v>
      </c>
      <c r="AX45">
        <v>285.42301900000001</v>
      </c>
    </row>
    <row r="46" spans="3:50" x14ac:dyDescent="0.25">
      <c r="C46" s="2">
        <v>0.68685753000000005</v>
      </c>
      <c r="D46">
        <v>233.71438499999999</v>
      </c>
      <c r="E46">
        <f t="shared" si="9"/>
        <v>233.46216614171496</v>
      </c>
      <c r="F46">
        <f t="shared" si="2"/>
        <v>6.3614352474605715E-2</v>
      </c>
      <c r="G46" s="20">
        <f t="shared" si="3"/>
        <v>1.1646199444582691E-6</v>
      </c>
      <c r="I46" s="2">
        <v>0.68694692999999996</v>
      </c>
      <c r="J46">
        <v>259.12385799999998</v>
      </c>
      <c r="K46">
        <f t="shared" si="10"/>
        <v>259.05396610796868</v>
      </c>
      <c r="L46">
        <f t="shared" si="4"/>
        <v>4.8848765717159634E-3</v>
      </c>
      <c r="M46" s="20">
        <f t="shared" si="5"/>
        <v>7.2750970715656639E-8</v>
      </c>
      <c r="O46" s="2">
        <v>0.68635672000000003</v>
      </c>
      <c r="P46">
        <v>292.44984699999998</v>
      </c>
      <c r="Q46">
        <f t="shared" si="11"/>
        <v>291.92028878266495</v>
      </c>
      <c r="R46">
        <f t="shared" si="7"/>
        <v>0.28043190554704706</v>
      </c>
      <c r="S46" s="20">
        <f t="shared" si="8"/>
        <v>3.2788732303853633E-6</v>
      </c>
      <c r="AW46" s="2">
        <v>0.65915771999999995</v>
      </c>
      <c r="AX46">
        <v>285.54535099999998</v>
      </c>
    </row>
    <row r="47" spans="3:50" x14ac:dyDescent="0.25">
      <c r="C47" s="2">
        <v>0.69115870999999995</v>
      </c>
      <c r="D47">
        <v>234.034672</v>
      </c>
      <c r="E47">
        <f t="shared" si="9"/>
        <v>233.60605235292527</v>
      </c>
      <c r="F47">
        <f t="shared" si="2"/>
        <v>0.1837148018584624</v>
      </c>
      <c r="G47" s="20">
        <f t="shared" si="3"/>
        <v>3.354159755395081E-6</v>
      </c>
      <c r="I47" s="2">
        <v>0.69088936999999995</v>
      </c>
      <c r="J47">
        <v>259.44414599999999</v>
      </c>
      <c r="K47">
        <f t="shared" si="10"/>
        <v>259.28114421371885</v>
      </c>
      <c r="L47">
        <f t="shared" si="4"/>
        <v>2.6569582330843357E-2</v>
      </c>
      <c r="M47" s="20">
        <f t="shared" si="5"/>
        <v>3.9472712885153726E-7</v>
      </c>
      <c r="O47" s="2">
        <v>0.69065858999999996</v>
      </c>
      <c r="P47">
        <v>292.91418700000003</v>
      </c>
      <c r="Q47">
        <f t="shared" si="11"/>
        <v>292.30620406425436</v>
      </c>
      <c r="R47">
        <f t="shared" si="7"/>
        <v>0.36964325015792038</v>
      </c>
      <c r="S47" s="20">
        <f t="shared" si="8"/>
        <v>4.308260613711506E-6</v>
      </c>
      <c r="AW47" s="2">
        <v>0.66609434999999995</v>
      </c>
      <c r="AX47">
        <v>286.07137899999998</v>
      </c>
    </row>
    <row r="48" spans="3:50" x14ac:dyDescent="0.25">
      <c r="C48" s="2">
        <v>0.69545946999999997</v>
      </c>
      <c r="D48">
        <v>234.26599100000001</v>
      </c>
      <c r="E48">
        <f t="shared" si="9"/>
        <v>233.75429821545364</v>
      </c>
      <c r="F48">
        <f t="shared" si="2"/>
        <v>0.26182950575681707</v>
      </c>
      <c r="G48" s="20">
        <f t="shared" si="3"/>
        <v>4.7708975967023111E-6</v>
      </c>
      <c r="I48" s="2">
        <v>0.69554981000000005</v>
      </c>
      <c r="J48">
        <v>259.871196</v>
      </c>
      <c r="K48">
        <f t="shared" si="10"/>
        <v>259.55589871844103</v>
      </c>
      <c r="L48">
        <f t="shared" si="4"/>
        <v>9.941237575847589E-2</v>
      </c>
      <c r="M48" s="20">
        <f t="shared" si="5"/>
        <v>1.4720554257759754E-6</v>
      </c>
      <c r="O48" s="2">
        <v>0.69496049999999998</v>
      </c>
      <c r="P48">
        <v>293.38572199999999</v>
      </c>
      <c r="Q48">
        <f t="shared" si="11"/>
        <v>292.70085643363615</v>
      </c>
      <c r="R48">
        <f t="shared" si="7"/>
        <v>0.46904084399086288</v>
      </c>
      <c r="S48" s="20">
        <f t="shared" si="8"/>
        <v>5.4491995692834866E-6</v>
      </c>
      <c r="AW48" s="2">
        <v>0.66906604000000003</v>
      </c>
      <c r="AX48">
        <v>286.08361200000002</v>
      </c>
    </row>
    <row r="49" spans="3:50" x14ac:dyDescent="0.25">
      <c r="C49" s="2">
        <v>0.69976052</v>
      </c>
      <c r="D49">
        <v>234.55958799999999</v>
      </c>
      <c r="E49">
        <f t="shared" si="9"/>
        <v>233.90756351257704</v>
      </c>
      <c r="F49">
        <f t="shared" si="2"/>
        <v>0.42513593219915946</v>
      </c>
      <c r="G49" s="20">
        <f t="shared" si="3"/>
        <v>7.7271871799761958E-6</v>
      </c>
      <c r="I49" s="2">
        <v>0.69949225000000004</v>
      </c>
      <c r="J49">
        <v>260.19148300000001</v>
      </c>
      <c r="K49">
        <f t="shared" si="10"/>
        <v>259.7940976644029</v>
      </c>
      <c r="L49">
        <f t="shared" si="4"/>
        <v>0.15791510494762562</v>
      </c>
      <c r="M49" s="20">
        <f t="shared" si="5"/>
        <v>2.3325852249263183E-6</v>
      </c>
      <c r="O49" s="2">
        <v>0.69926222999999998</v>
      </c>
      <c r="P49">
        <v>293.81996500000002</v>
      </c>
      <c r="Q49">
        <f t="shared" si="11"/>
        <v>293.10510826823145</v>
      </c>
      <c r="R49">
        <f t="shared" si="7"/>
        <v>0.51102014695485187</v>
      </c>
      <c r="S49" s="20">
        <f t="shared" si="8"/>
        <v>5.9193690468466452E-6</v>
      </c>
      <c r="AW49" s="2">
        <v>0.67225526999999996</v>
      </c>
      <c r="AX49">
        <v>286.20594399999999</v>
      </c>
    </row>
    <row r="50" spans="3:50" x14ac:dyDescent="0.25">
      <c r="C50" s="2">
        <v>0.70406234000000001</v>
      </c>
      <c r="D50">
        <v>235.013329</v>
      </c>
      <c r="E50">
        <f t="shared" si="9"/>
        <v>234.06666076027926</v>
      </c>
      <c r="F50">
        <f t="shared" si="2"/>
        <v>0.89618075609595771</v>
      </c>
      <c r="G50" s="20">
        <f t="shared" si="3"/>
        <v>1.622596837528208E-5</v>
      </c>
      <c r="I50" s="2">
        <v>0.70379424000000002</v>
      </c>
      <c r="J50">
        <v>260.68081100000001</v>
      </c>
      <c r="K50">
        <f t="shared" si="10"/>
        <v>260.06075584454288</v>
      </c>
      <c r="L50">
        <f t="shared" si="4"/>
        <v>0.38446839580895747</v>
      </c>
      <c r="M50" s="20">
        <f t="shared" si="5"/>
        <v>5.6577339162203622E-6</v>
      </c>
      <c r="O50" s="2">
        <v>0.70356421999999996</v>
      </c>
      <c r="P50">
        <v>294.31099699999999</v>
      </c>
      <c r="Q50">
        <f t="shared" si="11"/>
        <v>293.52009426918642</v>
      </c>
      <c r="R50">
        <f t="shared" si="7"/>
        <v>0.62552712960836321</v>
      </c>
      <c r="S50" s="20">
        <f t="shared" si="8"/>
        <v>7.221595690684582E-6</v>
      </c>
      <c r="AW50" s="2">
        <v>0.67900192000000004</v>
      </c>
      <c r="AX50">
        <v>286.76867099999998</v>
      </c>
    </row>
    <row r="51" spans="3:50" x14ac:dyDescent="0.25">
      <c r="C51" s="2">
        <v>0.70836326999999999</v>
      </c>
      <c r="D51">
        <v>235.280235</v>
      </c>
      <c r="E51">
        <f t="shared" si="9"/>
        <v>234.23252040363383</v>
      </c>
      <c r="F51">
        <f t="shared" si="2"/>
        <v>1.097705875438741</v>
      </c>
      <c r="G51" s="20">
        <f t="shared" si="3"/>
        <v>1.9829652254622488E-5</v>
      </c>
      <c r="I51" s="2">
        <v>0.70809593000000004</v>
      </c>
      <c r="J51">
        <v>261.10786100000001</v>
      </c>
      <c r="K51">
        <f t="shared" si="10"/>
        <v>260.33530142867761</v>
      </c>
      <c r="L51">
        <f t="shared" si="4"/>
        <v>0.59684829124185634</v>
      </c>
      <c r="M51" s="20">
        <f t="shared" si="5"/>
        <v>8.7543531242989918E-6</v>
      </c>
      <c r="O51" s="2">
        <v>0.70786625999999997</v>
      </c>
      <c r="P51">
        <v>294.80922099999998</v>
      </c>
      <c r="Q51">
        <f t="shared" si="11"/>
        <v>293.94715309285431</v>
      </c>
      <c r="R51">
        <f t="shared" si="7"/>
        <v>0.7431610765305191</v>
      </c>
      <c r="S51" s="20">
        <f t="shared" si="8"/>
        <v>8.5506834462329921E-6</v>
      </c>
      <c r="AW51" s="2">
        <v>0.68284769000000001</v>
      </c>
      <c r="AX51">
        <v>287.03394400000002</v>
      </c>
    </row>
    <row r="52" spans="3:50" x14ac:dyDescent="0.25">
      <c r="C52" s="2">
        <v>0.71266470999999998</v>
      </c>
      <c r="D52">
        <v>235.65390400000001</v>
      </c>
      <c r="E52">
        <f t="shared" si="9"/>
        <v>234.4064379645873</v>
      </c>
      <c r="F52">
        <f t="shared" si="2"/>
        <v>1.5561715095083142</v>
      </c>
      <c r="G52" s="20">
        <f t="shared" si="3"/>
        <v>2.8022584151772168E-5</v>
      </c>
      <c r="I52" s="2">
        <v>0.71239757999999997</v>
      </c>
      <c r="J52">
        <v>261.52601399999998</v>
      </c>
      <c r="K52">
        <f t="shared" si="10"/>
        <v>260.61886757215063</v>
      </c>
      <c r="L52">
        <f t="shared" si="4"/>
        <v>0.82291464155981942</v>
      </c>
      <c r="M52" s="20">
        <f t="shared" si="5"/>
        <v>1.2031644747236168E-5</v>
      </c>
      <c r="O52" s="2">
        <v>0.71216884999999996</v>
      </c>
      <c r="P52">
        <v>295.42310600000002</v>
      </c>
      <c r="Q52">
        <f t="shared" si="11"/>
        <v>294.38802858058199</v>
      </c>
      <c r="R52">
        <f t="shared" si="7"/>
        <v>1.0713852641890891</v>
      </c>
      <c r="S52" s="20">
        <f t="shared" si="8"/>
        <v>1.2275996304714385E-5</v>
      </c>
      <c r="AW52" s="2">
        <v>0.68669301999999999</v>
      </c>
      <c r="AX52">
        <v>287.20520900000002</v>
      </c>
    </row>
    <row r="53" spans="3:50" x14ac:dyDescent="0.25">
      <c r="C53" s="2">
        <v>0.71696559000000004</v>
      </c>
      <c r="D53">
        <v>235.911913</v>
      </c>
      <c r="E53">
        <f t="shared" si="9"/>
        <v>234.58992731889546</v>
      </c>
      <c r="F53">
        <f t="shared" si="2"/>
        <v>1.747646141045424</v>
      </c>
      <c r="G53" s="20">
        <f t="shared" si="3"/>
        <v>3.1401743207345357E-5</v>
      </c>
      <c r="I53" s="2">
        <v>0.71669974999999997</v>
      </c>
      <c r="J53">
        <v>262.05092999999999</v>
      </c>
      <c r="K53">
        <f t="shared" si="10"/>
        <v>260.91288561494434</v>
      </c>
      <c r="L53">
        <f t="shared" si="4"/>
        <v>1.2951450223566934</v>
      </c>
      <c r="M53" s="20">
        <f t="shared" si="5"/>
        <v>1.886023023769269E-5</v>
      </c>
      <c r="O53" s="2">
        <v>0.71647028000000001</v>
      </c>
      <c r="P53">
        <v>295.79677500000003</v>
      </c>
      <c r="Q53">
        <f t="shared" si="11"/>
        <v>294.8446539171814</v>
      </c>
      <c r="R53">
        <f t="shared" si="7"/>
        <v>0.90653455634770386</v>
      </c>
      <c r="S53" s="20">
        <f t="shared" si="8"/>
        <v>1.0360900292913291E-5</v>
      </c>
      <c r="AW53" s="2">
        <v>0.69356474999999995</v>
      </c>
      <c r="AX53">
        <v>287.60052899999999</v>
      </c>
    </row>
    <row r="54" spans="3:50" x14ac:dyDescent="0.25">
      <c r="C54" s="2">
        <v>0.72126732999999998</v>
      </c>
      <c r="D54">
        <v>236.34786</v>
      </c>
      <c r="E54">
        <f t="shared" si="9"/>
        <v>234.78500478266082</v>
      </c>
      <c r="F54">
        <f t="shared" si="2"/>
        <v>2.4425164303642855</v>
      </c>
      <c r="G54" s="20">
        <f t="shared" si="3"/>
        <v>4.3725435642036157E-5</v>
      </c>
      <c r="I54" s="2">
        <v>0.72100134999999999</v>
      </c>
      <c r="J54">
        <v>262.46018600000002</v>
      </c>
      <c r="K54">
        <f t="shared" si="10"/>
        <v>261.21901973390487</v>
      </c>
      <c r="L54">
        <f t="shared" si="4"/>
        <v>1.5404937000925749</v>
      </c>
      <c r="M54" s="20">
        <f t="shared" si="5"/>
        <v>2.236315438909624E-5</v>
      </c>
      <c r="O54" s="2">
        <v>0.72077232000000002</v>
      </c>
      <c r="P54">
        <v>296.29500000000002</v>
      </c>
      <c r="Q54">
        <f t="shared" si="11"/>
        <v>295.31985536642287</v>
      </c>
      <c r="R54">
        <f t="shared" si="7"/>
        <v>0.95090705639430395</v>
      </c>
      <c r="S54" s="20">
        <f t="shared" si="8"/>
        <v>1.0831520464838113E-5</v>
      </c>
      <c r="AW54" s="2">
        <v>0.69633402</v>
      </c>
      <c r="AX54">
        <v>287.808493</v>
      </c>
    </row>
    <row r="55" spans="3:50" x14ac:dyDescent="0.25">
      <c r="C55" s="2">
        <v>0.72556889000000002</v>
      </c>
      <c r="D55">
        <v>236.74821900000001</v>
      </c>
      <c r="E55">
        <f t="shared" si="9"/>
        <v>234.99408078991553</v>
      </c>
      <c r="F55">
        <f t="shared" si="2"/>
        <v>3.0770008600783734</v>
      </c>
      <c r="G55" s="20">
        <f t="shared" si="3"/>
        <v>5.4897703396458436E-5</v>
      </c>
      <c r="I55" s="2">
        <v>0.72530309000000004</v>
      </c>
      <c r="J55">
        <v>262.89613300000002</v>
      </c>
      <c r="K55">
        <f t="shared" si="10"/>
        <v>261.53949294450427</v>
      </c>
      <c r="L55">
        <f t="shared" si="4"/>
        <v>1.8404722401754992</v>
      </c>
      <c r="M55" s="20">
        <f t="shared" si="5"/>
        <v>2.6629368979625471E-5</v>
      </c>
      <c r="O55" s="2">
        <v>0.72507485999999999</v>
      </c>
      <c r="P55">
        <v>296.89998700000001</v>
      </c>
      <c r="Q55">
        <f t="shared" si="11"/>
        <v>295.81693828440206</v>
      </c>
      <c r="R55">
        <f t="shared" si="7"/>
        <v>1.1729945203583778</v>
      </c>
      <c r="S55" s="20">
        <f t="shared" si="8"/>
        <v>1.3306861177030275E-5</v>
      </c>
      <c r="AW55" s="2">
        <v>0.70294920000000005</v>
      </c>
      <c r="AX55">
        <v>288.31005499999998</v>
      </c>
    </row>
    <row r="56" spans="3:50" x14ac:dyDescent="0.25">
      <c r="C56" s="2">
        <v>0.72987038000000004</v>
      </c>
      <c r="D56">
        <v>237.130785</v>
      </c>
      <c r="E56">
        <f t="shared" si="9"/>
        <v>235.22024407127066</v>
      </c>
      <c r="F56">
        <f t="shared" si="2"/>
        <v>3.6501666403499953</v>
      </c>
      <c r="G56" s="20">
        <f t="shared" si="3"/>
        <v>6.4913767201122625E-5</v>
      </c>
      <c r="I56" s="2">
        <v>0.72960541999999995</v>
      </c>
      <c r="J56">
        <v>263.456636</v>
      </c>
      <c r="K56">
        <f t="shared" si="10"/>
        <v>261.87706528875015</v>
      </c>
      <c r="L56">
        <f t="shared" si="4"/>
        <v>2.4950436318383811</v>
      </c>
      <c r="M56" s="20">
        <f t="shared" si="5"/>
        <v>3.5946768966454508E-5</v>
      </c>
      <c r="O56" s="2">
        <v>0.72937660000000004</v>
      </c>
      <c r="P56">
        <v>297.33593400000001</v>
      </c>
      <c r="Q56">
        <f t="shared" si="11"/>
        <v>296.33990223848741</v>
      </c>
      <c r="R56">
        <f t="shared" si="7"/>
        <v>0.99207926994188755</v>
      </c>
      <c r="S56" s="20">
        <f t="shared" si="8"/>
        <v>1.1221517171946696E-5</v>
      </c>
      <c r="AW56" s="2">
        <v>0.70529459000000005</v>
      </c>
      <c r="AX56">
        <v>288.334521</v>
      </c>
    </row>
    <row r="57" spans="3:50" x14ac:dyDescent="0.25">
      <c r="C57" s="2">
        <v>0.73417266000000003</v>
      </c>
      <c r="D57">
        <v>237.682391</v>
      </c>
      <c r="E57">
        <f t="shared" si="9"/>
        <v>235.46742300242556</v>
      </c>
      <c r="F57">
        <f t="shared" si="2"/>
        <v>4.9060832302788953</v>
      </c>
      <c r="G57" s="20">
        <f t="shared" si="3"/>
        <v>8.6844215485113799E-5</v>
      </c>
      <c r="I57" s="2">
        <v>0.73390710999999997</v>
      </c>
      <c r="J57">
        <v>263.88368600000001</v>
      </c>
      <c r="K57">
        <f t="shared" si="10"/>
        <v>262.23505182708567</v>
      </c>
      <c r="L57">
        <f t="shared" si="4"/>
        <v>2.7179946361009559</v>
      </c>
      <c r="M57" s="20">
        <f t="shared" si="5"/>
        <v>3.9032243257928105E-5</v>
      </c>
      <c r="O57" s="2">
        <v>0.73367943999999996</v>
      </c>
      <c r="P57">
        <v>298.003199</v>
      </c>
      <c r="Q57">
        <f t="shared" si="11"/>
        <v>296.89419678802375</v>
      </c>
      <c r="R57">
        <f t="shared" si="7"/>
        <v>1.2298859061682077</v>
      </c>
      <c r="S57" s="20">
        <f t="shared" si="8"/>
        <v>1.3849145322177082E-5</v>
      </c>
      <c r="AW57" s="2">
        <v>0.70995397999999998</v>
      </c>
      <c r="AX57">
        <v>288.542486</v>
      </c>
    </row>
    <row r="58" spans="3:50" x14ac:dyDescent="0.25">
      <c r="C58" s="2">
        <v>0.73847443999999995</v>
      </c>
      <c r="D58">
        <v>238.12723500000001</v>
      </c>
      <c r="E58">
        <f t="shared" si="9"/>
        <v>235.74042292473274</v>
      </c>
      <c r="F58">
        <f t="shared" si="2"/>
        <v>5.6968718826416636</v>
      </c>
      <c r="G58" s="20">
        <f t="shared" si="3"/>
        <v>1.004658155962787E-4</v>
      </c>
      <c r="I58" s="2">
        <v>0.73820936000000004</v>
      </c>
      <c r="J58">
        <v>264.42639500000001</v>
      </c>
      <c r="K58">
        <f t="shared" si="10"/>
        <v>262.61783170655059</v>
      </c>
      <c r="L58">
        <f t="shared" si="4"/>
        <v>3.2709011864126283</v>
      </c>
      <c r="M58" s="20">
        <f t="shared" si="5"/>
        <v>4.6779741322639316E-5</v>
      </c>
      <c r="O58" s="2">
        <v>0.73798160000000002</v>
      </c>
      <c r="P58">
        <v>298.52811500000001</v>
      </c>
      <c r="Q58">
        <f t="shared" si="11"/>
        <v>297.48615111949766</v>
      </c>
      <c r="R58">
        <f t="shared" si="7"/>
        <v>1.0856887282715175</v>
      </c>
      <c r="S58" s="20">
        <f t="shared" si="8"/>
        <v>1.2182456002186324E-5</v>
      </c>
      <c r="AW58" s="2">
        <v>0.71272323999999998</v>
      </c>
      <c r="AX58">
        <v>288.75045</v>
      </c>
    </row>
    <row r="59" spans="3:50" x14ac:dyDescent="0.25">
      <c r="C59" s="2">
        <v>0.74277625999999997</v>
      </c>
      <c r="D59">
        <v>238.580975</v>
      </c>
      <c r="E59">
        <f t="shared" si="9"/>
        <v>236.04540826816364</v>
      </c>
      <c r="F59">
        <f t="shared" si="2"/>
        <v>6.4290986515952913</v>
      </c>
      <c r="G59" s="20">
        <f t="shared" si="3"/>
        <v>1.129479809038399E-4</v>
      </c>
      <c r="I59" s="2">
        <v>0.74287048</v>
      </c>
      <c r="J59">
        <v>264.99579499999999</v>
      </c>
      <c r="K59">
        <f t="shared" si="10"/>
        <v>263.06673429126693</v>
      </c>
      <c r="L59">
        <f t="shared" si="4"/>
        <v>3.7212752179777011</v>
      </c>
      <c r="M59" s="20">
        <f t="shared" si="5"/>
        <v>5.29924288873952E-5</v>
      </c>
      <c r="O59" s="2">
        <v>0.74228362999999997</v>
      </c>
      <c r="P59">
        <v>299.02634</v>
      </c>
      <c r="Q59">
        <f t="shared" si="11"/>
        <v>298.1240701112423</v>
      </c>
      <c r="R59">
        <f t="shared" si="7"/>
        <v>0.81409095215883365</v>
      </c>
      <c r="S59" s="20">
        <f t="shared" si="8"/>
        <v>9.1044567580941916E-6</v>
      </c>
      <c r="AW59" s="2">
        <v>0.71565555999999997</v>
      </c>
      <c r="AX59">
        <v>288.90423900000002</v>
      </c>
    </row>
    <row r="60" spans="3:50" x14ac:dyDescent="0.25">
      <c r="C60" s="2">
        <v>0.74707919</v>
      </c>
      <c r="D60">
        <v>239.26603499999999</v>
      </c>
      <c r="E60">
        <f t="shared" si="9"/>
        <v>236.39018725825773</v>
      </c>
      <c r="F60">
        <f t="shared" si="2"/>
        <v>8.2705002336840714</v>
      </c>
      <c r="G60" s="20">
        <f t="shared" si="3"/>
        <v>1.4446733878839733E-4</v>
      </c>
      <c r="I60" s="2">
        <v>0.74717268000000003</v>
      </c>
      <c r="J60">
        <v>265.529608</v>
      </c>
      <c r="K60">
        <f t="shared" si="10"/>
        <v>263.51992237179479</v>
      </c>
      <c r="L60">
        <f t="shared" si="4"/>
        <v>4.0388363242145475</v>
      </c>
      <c r="M60" s="20">
        <f t="shared" si="5"/>
        <v>5.7283605461178786E-5</v>
      </c>
      <c r="O60" s="2">
        <v>0.74658579000000003</v>
      </c>
      <c r="P60">
        <v>299.54955200000001</v>
      </c>
      <c r="Q60">
        <f t="shared" si="11"/>
        <v>298.81835612147489</v>
      </c>
      <c r="R60">
        <f t="shared" si="7"/>
        <v>0.5346474127721127</v>
      </c>
      <c r="S60" s="20">
        <f t="shared" si="8"/>
        <v>5.9584063904026635E-6</v>
      </c>
      <c r="AW60" s="2">
        <v>0.72409456000000005</v>
      </c>
      <c r="AX60">
        <v>289.53337499999998</v>
      </c>
    </row>
    <row r="61" spans="3:50" x14ac:dyDescent="0.25">
      <c r="C61" s="2">
        <v>0.75138126999999999</v>
      </c>
      <c r="D61">
        <v>239.773156</v>
      </c>
      <c r="E61">
        <f t="shared" si="9"/>
        <v>236.78431483326318</v>
      </c>
      <c r="F61">
        <f t="shared" si="2"/>
        <v>8.9331715199807089</v>
      </c>
      <c r="G61" s="20">
        <f t="shared" si="3"/>
        <v>1.5538337607259522E-4</v>
      </c>
      <c r="I61" s="2">
        <v>0.75183396999999996</v>
      </c>
      <c r="J61">
        <v>266.13459499999999</v>
      </c>
      <c r="K61">
        <f t="shared" si="10"/>
        <v>264.06332255025995</v>
      </c>
      <c r="L61">
        <f t="shared" si="4"/>
        <v>4.2901695610520898</v>
      </c>
      <c r="M61" s="20">
        <f t="shared" si="5"/>
        <v>6.0571983079258739E-5</v>
      </c>
      <c r="O61" s="2">
        <v>0.75088847000000003</v>
      </c>
      <c r="P61">
        <v>300.18293399999999</v>
      </c>
      <c r="Q61">
        <f t="shared" si="11"/>
        <v>299.58212527991407</v>
      </c>
      <c r="R61">
        <f t="shared" si="7"/>
        <v>0.36097111813128407</v>
      </c>
      <c r="S61" s="20">
        <f t="shared" si="8"/>
        <v>4.0059032725420342E-6</v>
      </c>
      <c r="AW61" s="2">
        <v>0.72722246000000001</v>
      </c>
      <c r="AX61">
        <v>289.71687300000002</v>
      </c>
    </row>
    <row r="62" spans="3:50" x14ac:dyDescent="0.25">
      <c r="C62" s="2">
        <v>0.75568427999999999</v>
      </c>
      <c r="D62">
        <v>240.476009</v>
      </c>
      <c r="E62">
        <f t="shared" si="9"/>
        <v>237.24016907106278</v>
      </c>
      <c r="F62">
        <f t="shared" si="2"/>
        <v>10.470660045704461</v>
      </c>
      <c r="G62" s="20">
        <f t="shared" si="3"/>
        <v>1.8106334867093414E-4</v>
      </c>
      <c r="I62" s="2">
        <v>0.75613613000000002</v>
      </c>
      <c r="J62">
        <v>266.65951100000001</v>
      </c>
      <c r="K62">
        <f t="shared" si="10"/>
        <v>264.62492752957655</v>
      </c>
      <c r="L62">
        <f t="shared" si="4"/>
        <v>4.1395298981203545</v>
      </c>
      <c r="M62" s="20">
        <f t="shared" si="5"/>
        <v>5.8215263418049063E-5</v>
      </c>
      <c r="O62" s="2">
        <v>0.75519117999999996</v>
      </c>
      <c r="P62">
        <v>300.823509</v>
      </c>
      <c r="Q62">
        <f t="shared" si="11"/>
        <v>300.43170966270816</v>
      </c>
      <c r="R62">
        <f t="shared" si="7"/>
        <v>0.15350672070232746</v>
      </c>
      <c r="S62" s="20">
        <f t="shared" si="8"/>
        <v>1.696304633830646E-6</v>
      </c>
      <c r="AW62" s="2">
        <v>0.73031756000000003</v>
      </c>
      <c r="AX62">
        <v>289.76172800000001</v>
      </c>
    </row>
    <row r="63" spans="3:50" x14ac:dyDescent="0.25">
      <c r="C63" s="2">
        <v>0.75998745999999995</v>
      </c>
      <c r="D63">
        <v>241.21445</v>
      </c>
      <c r="E63">
        <f t="shared" si="9"/>
        <v>237.77305239426101</v>
      </c>
      <c r="F63">
        <f t="shared" si="2"/>
        <v>11.843217480786015</v>
      </c>
      <c r="G63" s="20">
        <f t="shared" si="3"/>
        <v>2.0354622999311359E-4</v>
      </c>
      <c r="I63" s="2">
        <v>0.76007959000000003</v>
      </c>
      <c r="J63">
        <v>267.19332300000002</v>
      </c>
      <c r="K63">
        <f t="shared" si="10"/>
        <v>265.20243165108423</v>
      </c>
      <c r="L63">
        <f t="shared" si="4"/>
        <v>3.963648363187755</v>
      </c>
      <c r="M63" s="20">
        <f t="shared" si="5"/>
        <v>5.551929165659019E-5</v>
      </c>
      <c r="O63" s="2">
        <v>0.75949359999999999</v>
      </c>
      <c r="P63">
        <v>301.40180500000002</v>
      </c>
      <c r="Q63">
        <f t="shared" si="11"/>
        <v>301.38766863986046</v>
      </c>
      <c r="R63">
        <f t="shared" si="7"/>
        <v>1.998366779953311E-4</v>
      </c>
      <c r="S63" s="20">
        <f t="shared" si="8"/>
        <v>2.199801550795332E-9</v>
      </c>
      <c r="AW63" s="2">
        <v>0.73696536000000001</v>
      </c>
      <c r="AX63">
        <v>290.36523299999999</v>
      </c>
    </row>
    <row r="64" spans="3:50" x14ac:dyDescent="0.25">
      <c r="C64" s="2">
        <v>0.76357268</v>
      </c>
      <c r="D64">
        <v>241.85332199999999</v>
      </c>
      <c r="E64">
        <f t="shared" si="9"/>
        <v>238.2896201863295</v>
      </c>
      <c r="F64">
        <f t="shared" si="2"/>
        <v>12.699970616758346</v>
      </c>
      <c r="G64" s="20">
        <f t="shared" si="3"/>
        <v>2.17119385936853E-4</v>
      </c>
      <c r="I64" s="2">
        <v>0.76402334999999999</v>
      </c>
      <c r="J64">
        <v>267.78941400000002</v>
      </c>
      <c r="K64">
        <f t="shared" si="10"/>
        <v>265.85359885232242</v>
      </c>
      <c r="L64">
        <f t="shared" si="4"/>
        <v>3.7473802859780543</v>
      </c>
      <c r="M64" s="20">
        <f t="shared" si="5"/>
        <v>5.2256576944563782E-5</v>
      </c>
      <c r="O64" s="2">
        <v>0.76307839</v>
      </c>
      <c r="P64">
        <v>301.951708</v>
      </c>
      <c r="Q64">
        <f t="shared" si="11"/>
        <v>302.28397165519198</v>
      </c>
      <c r="R64">
        <f t="shared" si="7"/>
        <v>0.11039913656153497</v>
      </c>
      <c r="S64" s="20">
        <f t="shared" si="8"/>
        <v>1.2108509745680878E-6</v>
      </c>
      <c r="AW64" s="2">
        <v>0.74009285000000002</v>
      </c>
      <c r="AX64">
        <v>290.463098</v>
      </c>
    </row>
    <row r="65" spans="3:50" x14ac:dyDescent="0.25">
      <c r="C65" s="2">
        <v>0.76715807000000003</v>
      </c>
      <c r="D65">
        <v>242.527781</v>
      </c>
      <c r="E65">
        <f t="shared" si="9"/>
        <v>238.88672384258399</v>
      </c>
      <c r="F65">
        <f t="shared" si="2"/>
        <v>13.257297223570387</v>
      </c>
      <c r="G65" s="20">
        <f t="shared" si="3"/>
        <v>2.2538863150866896E-4</v>
      </c>
      <c r="I65" s="2">
        <v>0.76760823</v>
      </c>
      <c r="J65">
        <v>268.35711099999997</v>
      </c>
      <c r="K65">
        <f t="shared" si="10"/>
        <v>266.52307358153405</v>
      </c>
      <c r="L65">
        <f t="shared" si="4"/>
        <v>3.3636932523331557</v>
      </c>
      <c r="M65" s="20">
        <f t="shared" si="5"/>
        <v>4.6707881353213622E-5</v>
      </c>
      <c r="O65" s="2">
        <v>0.76702296000000003</v>
      </c>
      <c r="P65">
        <v>302.71683999999999</v>
      </c>
      <c r="Q65">
        <f t="shared" si="11"/>
        <v>303.3984243283229</v>
      </c>
      <c r="R65">
        <f t="shared" si="7"/>
        <v>0.46455719661539624</v>
      </c>
      <c r="S65" s="20">
        <f t="shared" si="8"/>
        <v>5.0695105338410879E-6</v>
      </c>
      <c r="AW65" s="2">
        <v>0.74563237999999998</v>
      </c>
      <c r="AX65">
        <v>291.08699200000001</v>
      </c>
    </row>
    <row r="66" spans="3:50" x14ac:dyDescent="0.25">
      <c r="C66" s="2">
        <v>0.77110318</v>
      </c>
      <c r="D66">
        <v>243.406868</v>
      </c>
      <c r="E66">
        <f t="shared" si="9"/>
        <v>239.6566923575856</v>
      </c>
      <c r="F66">
        <f t="shared" si="2"/>
        <v>14.063817348958294</v>
      </c>
      <c r="G66" s="20">
        <f t="shared" si="3"/>
        <v>2.3737641200391018E-4</v>
      </c>
      <c r="I66" s="2">
        <v>0.77119391000000004</v>
      </c>
      <c r="J66">
        <v>269.09384799999998</v>
      </c>
      <c r="K66">
        <f t="shared" si="10"/>
        <v>267.2819846037433</v>
      </c>
      <c r="L66">
        <f t="shared" si="4"/>
        <v>3.2828489666948029</v>
      </c>
      <c r="M66" s="20">
        <f t="shared" si="5"/>
        <v>4.5336017215568443E-5</v>
      </c>
      <c r="O66" s="2">
        <v>0.77024941999999996</v>
      </c>
      <c r="P66">
        <v>303.35400800000002</v>
      </c>
      <c r="Q66">
        <f t="shared" si="11"/>
        <v>304.43002856506678</v>
      </c>
      <c r="R66">
        <f t="shared" si="7"/>
        <v>1.1578202564465805</v>
      </c>
      <c r="S66" s="20">
        <f t="shared" si="8"/>
        <v>1.2581767882330628E-5</v>
      </c>
      <c r="AW66" s="2">
        <v>0.74911890999999997</v>
      </c>
      <c r="AX66">
        <v>291.24602299999998</v>
      </c>
    </row>
    <row r="67" spans="3:50" x14ac:dyDescent="0.25">
      <c r="C67" s="2">
        <v>0.77465342000000004</v>
      </c>
      <c r="D67">
        <v>244.37125700000001</v>
      </c>
      <c r="E67">
        <f t="shared" ref="E67:E88" si="12">$X$6+$X$2*(1+TANH($X$3*(C67/F$1)-$X$4))+D$1^2*$X$5/((-$X$7*(C67/E$1-1)^$X$8+1))</f>
        <v>240.47234764431155</v>
      </c>
      <c r="F67">
        <f t="shared" si="2"/>
        <v>15.201494163875001</v>
      </c>
      <c r="G67" s="20">
        <f t="shared" si="3"/>
        <v>2.5455757880333559E-4</v>
      </c>
      <c r="I67" s="2">
        <v>0.77442056000000004</v>
      </c>
      <c r="J67">
        <v>269.76830699999999</v>
      </c>
      <c r="K67">
        <f t="shared" ref="K67:K89" si="13">$X$6+$X$2*(1+TANH($X$3*(I67/L$1)-$X$4))+J$1^2*$X$5/((-$X$7*(I67/K$1-1)^$X$8+1))</f>
        <v>268.05609613409007</v>
      </c>
      <c r="L67">
        <f t="shared" si="4"/>
        <v>2.9316660493400115</v>
      </c>
      <c r="M67" s="20">
        <f t="shared" si="5"/>
        <v>4.0284005332427028E-5</v>
      </c>
      <c r="O67" s="2">
        <v>0.77347630999999994</v>
      </c>
      <c r="P67">
        <v>304.08014500000002</v>
      </c>
      <c r="Q67">
        <f t="shared" ref="Q67:Q98" si="14">$X$6+$X$2*(1+TANH($X$3*(O67/R$1)-$X$4))+P$1^2*$X$5/((-$X$7*(O67/Q$1-1)^$X$8+1))</f>
        <v>305.59089223877589</v>
      </c>
      <c r="R67">
        <f t="shared" si="7"/>
        <v>2.2823572194689383</v>
      </c>
      <c r="S67" s="20">
        <f t="shared" si="8"/>
        <v>2.4683542647437636E-5</v>
      </c>
      <c r="AW67" s="2">
        <v>0.75501615</v>
      </c>
      <c r="AX67">
        <v>291.65357599999999</v>
      </c>
    </row>
    <row r="68" spans="3:50" x14ac:dyDescent="0.25">
      <c r="C68" s="2">
        <v>0.77792304999999995</v>
      </c>
      <c r="D68">
        <v>245.29092199999999</v>
      </c>
      <c r="E68">
        <f t="shared" si="12"/>
        <v>241.34758729747045</v>
      </c>
      <c r="F68">
        <f t="shared" ref="F68:F88" si="15">(E68-D68)^2</f>
        <v>15.549888576173739</v>
      </c>
      <c r="G68" s="20">
        <f t="shared" ref="G68:G88" si="16">((E68-D68)/D68)^2</f>
        <v>2.584427360377318E-4</v>
      </c>
      <c r="I68" s="2">
        <v>0.77764717999999999</v>
      </c>
      <c r="J68">
        <v>270.43936000000002</v>
      </c>
      <c r="K68">
        <f t="shared" si="13"/>
        <v>268.93281729160208</v>
      </c>
      <c r="L68">
        <f t="shared" ref="L68:L89" si="17">(K68-J68)^2</f>
        <v>2.2696709322270134</v>
      </c>
      <c r="M68" s="20">
        <f t="shared" ref="M68:M89" si="18">((K68-J68)/J68)^2</f>
        <v>3.1032952499136439E-5</v>
      </c>
      <c r="O68" s="2">
        <v>0.77670391999999999</v>
      </c>
      <c r="P68">
        <v>304.955826</v>
      </c>
      <c r="Q68">
        <f t="shared" si="14"/>
        <v>306.90464226661851</v>
      </c>
      <c r="R68">
        <f t="shared" ref="R68:R100" si="19">(Q68-P68)^2</f>
        <v>3.7978848410368982</v>
      </c>
      <c r="S68" s="20">
        <f t="shared" ref="S68:S99" si="20">((Q68-P68)/P68)^2</f>
        <v>4.0838325144574673E-5</v>
      </c>
      <c r="AW68" s="2">
        <v>0.7582757</v>
      </c>
      <c r="AX68">
        <v>291.937387</v>
      </c>
    </row>
    <row r="69" spans="3:50" x14ac:dyDescent="0.25">
      <c r="C69" s="2">
        <v>0.78115139</v>
      </c>
      <c r="D69">
        <v>246.31955300000001</v>
      </c>
      <c r="E69">
        <f t="shared" si="12"/>
        <v>242.35079602883087</v>
      </c>
      <c r="F69">
        <f t="shared" si="15"/>
        <v>15.751031896203665</v>
      </c>
      <c r="G69" s="20">
        <f t="shared" si="16"/>
        <v>2.5960391367474184E-4</v>
      </c>
      <c r="I69" s="2">
        <v>0.78123370999999997</v>
      </c>
      <c r="J69">
        <v>271.35233199999999</v>
      </c>
      <c r="K69">
        <f t="shared" si="13"/>
        <v>270.05050913595812</v>
      </c>
      <c r="L69">
        <f t="shared" si="17"/>
        <v>1.6947427693421693</v>
      </c>
      <c r="M69" s="20">
        <f t="shared" si="18"/>
        <v>2.3016361663661514E-5</v>
      </c>
      <c r="O69" s="2">
        <v>0.78002055000000003</v>
      </c>
      <c r="P69">
        <v>306.01628799999997</v>
      </c>
      <c r="Q69">
        <f t="shared" si="14"/>
        <v>308.44284184671574</v>
      </c>
      <c r="R69">
        <f t="shared" si="19"/>
        <v>5.8881635710110647</v>
      </c>
      <c r="S69" s="20">
        <f t="shared" si="20"/>
        <v>6.2876850589375395E-5</v>
      </c>
      <c r="AW69" s="2">
        <v>0.76277247000000004</v>
      </c>
      <c r="AX69">
        <v>292.28970299999997</v>
      </c>
    </row>
    <row r="70" spans="3:50" x14ac:dyDescent="0.25">
      <c r="C70" s="2">
        <v>0.78473886000000004</v>
      </c>
      <c r="D70">
        <v>247.428256</v>
      </c>
      <c r="E70">
        <f t="shared" si="12"/>
        <v>243.65879573639282</v>
      </c>
      <c r="F70">
        <f t="shared" si="15"/>
        <v>14.208830678913559</v>
      </c>
      <c r="G70" s="20">
        <f t="shared" si="16"/>
        <v>2.3209177552495182E-4</v>
      </c>
      <c r="I70" s="2">
        <v>0.78446196999999995</v>
      </c>
      <c r="J70">
        <v>272.36316900000003</v>
      </c>
      <c r="K70">
        <f t="shared" si="13"/>
        <v>271.20979041091675</v>
      </c>
      <c r="L70">
        <f t="shared" si="17"/>
        <v>1.3302821697557252</v>
      </c>
      <c r="M70" s="20">
        <f t="shared" si="18"/>
        <v>1.7932754905538072E-5</v>
      </c>
      <c r="O70" s="2">
        <v>0.78288376000000004</v>
      </c>
      <c r="P70">
        <v>307.14692200000002</v>
      </c>
      <c r="Q70">
        <f t="shared" si="14"/>
        <v>309.95114981984358</v>
      </c>
      <c r="R70">
        <f t="shared" si="19"/>
        <v>7.8636936655845719</v>
      </c>
      <c r="S70" s="20">
        <f t="shared" si="20"/>
        <v>8.335549828395017E-5</v>
      </c>
      <c r="AW70" s="2">
        <v>0.76511918000000001</v>
      </c>
      <c r="AX70">
        <v>292.59167600000001</v>
      </c>
    </row>
    <row r="71" spans="3:50" x14ac:dyDescent="0.25">
      <c r="C71" s="2">
        <v>0.78760967000000004</v>
      </c>
      <c r="D71">
        <v>248.71319299999999</v>
      </c>
      <c r="E71">
        <f t="shared" si="12"/>
        <v>244.8787726844414</v>
      </c>
      <c r="F71">
        <f t="shared" si="15"/>
        <v>14.702779156368427</v>
      </c>
      <c r="G71" s="20">
        <f t="shared" si="16"/>
        <v>2.3768500713355008E-4</v>
      </c>
      <c r="I71" s="2">
        <v>0.78770655999999994</v>
      </c>
      <c r="J71">
        <v>273.29341299999999</v>
      </c>
      <c r="K71">
        <f t="shared" si="13"/>
        <v>272.5488300666596</v>
      </c>
      <c r="L71">
        <f t="shared" si="17"/>
        <v>0.554403744621768</v>
      </c>
      <c r="M71" s="20">
        <f t="shared" si="18"/>
        <v>7.4228011495508875E-6</v>
      </c>
      <c r="O71" s="2">
        <v>0.78572251000000004</v>
      </c>
      <c r="P71">
        <v>308.502994</v>
      </c>
      <c r="Q71">
        <f t="shared" si="14"/>
        <v>311.63923218699586</v>
      </c>
      <c r="R71">
        <f t="shared" si="19"/>
        <v>9.8359899655710414</v>
      </c>
      <c r="S71" s="20">
        <f t="shared" si="20"/>
        <v>1.0334734180716341E-4</v>
      </c>
      <c r="AW71" s="2">
        <v>0.77020496999999999</v>
      </c>
      <c r="AX71">
        <v>293.50916599999999</v>
      </c>
    </row>
    <row r="72" spans="3:50" x14ac:dyDescent="0.25">
      <c r="C72" s="2">
        <v>0.79082355000000004</v>
      </c>
      <c r="D72">
        <v>249.94012000000001</v>
      </c>
      <c r="E72">
        <f t="shared" si="12"/>
        <v>246.46053488951267</v>
      </c>
      <c r="F72">
        <f t="shared" si="15"/>
        <v>12.107512541125159</v>
      </c>
      <c r="G72" s="20">
        <f t="shared" si="16"/>
        <v>1.9381303373466191E-4</v>
      </c>
      <c r="I72" s="2">
        <v>0.79094041999999998</v>
      </c>
      <c r="J72">
        <v>274.37125700000001</v>
      </c>
      <c r="K72">
        <f t="shared" si="13"/>
        <v>274.0883932993687</v>
      </c>
      <c r="L72">
        <f t="shared" si="17"/>
        <v>8.0011873134839456E-2</v>
      </c>
      <c r="M72" s="20">
        <f t="shared" si="18"/>
        <v>1.0628628115077858E-6</v>
      </c>
      <c r="O72" s="2">
        <v>0.78824059999999996</v>
      </c>
      <c r="P72">
        <v>309.94011999999998</v>
      </c>
      <c r="Q72">
        <f t="shared" si="14"/>
        <v>313.32145606229761</v>
      </c>
      <c r="R72">
        <f t="shared" si="19"/>
        <v>11.433433566194473</v>
      </c>
      <c r="S72" s="20">
        <f t="shared" si="20"/>
        <v>1.1902031050856768E-4</v>
      </c>
      <c r="AW72" s="2">
        <v>0.77255193</v>
      </c>
      <c r="AX72">
        <v>293.86392899999998</v>
      </c>
    </row>
    <row r="73" spans="3:50" x14ac:dyDescent="0.25">
      <c r="C73" s="2">
        <v>0.79370037999999998</v>
      </c>
      <c r="D73">
        <v>251.37724600000001</v>
      </c>
      <c r="E73">
        <f t="shared" si="12"/>
        <v>248.10224836428131</v>
      </c>
      <c r="F73">
        <f t="shared" si="15"/>
        <v>10.725609513963109</v>
      </c>
      <c r="G73" s="20">
        <f t="shared" si="16"/>
        <v>1.6973447198724068E-4</v>
      </c>
      <c r="I73" s="2">
        <v>0.79345677999999997</v>
      </c>
      <c r="J73">
        <v>275.44910199999998</v>
      </c>
      <c r="K73">
        <f t="shared" si="13"/>
        <v>275.45143237970694</v>
      </c>
      <c r="L73">
        <f t="shared" si="17"/>
        <v>5.4306695786184043E-6</v>
      </c>
      <c r="M73" s="20">
        <f t="shared" si="18"/>
        <v>7.1576532917862628E-11</v>
      </c>
      <c r="O73" s="2">
        <v>0.79039994000000002</v>
      </c>
      <c r="P73">
        <v>311.37724600000001</v>
      </c>
      <c r="Q73">
        <f t="shared" si="14"/>
        <v>314.92131385601357</v>
      </c>
      <c r="R73">
        <f t="shared" si="19"/>
        <v>12.560416968028518</v>
      </c>
      <c r="S73" s="20">
        <f t="shared" si="20"/>
        <v>1.2954788007269342E-4</v>
      </c>
      <c r="AW73" s="2">
        <v>0.77799636000000005</v>
      </c>
      <c r="AX73">
        <v>294.75695200000001</v>
      </c>
    </row>
    <row r="74" spans="3:50" x14ac:dyDescent="0.25">
      <c r="C74" s="2">
        <v>0.79620212999999995</v>
      </c>
      <c r="D74">
        <v>252.895118</v>
      </c>
      <c r="E74">
        <f t="shared" si="12"/>
        <v>249.73076614315673</v>
      </c>
      <c r="F74">
        <f t="shared" si="15"/>
        <v>10.013122673907439</v>
      </c>
      <c r="G74" s="20">
        <f t="shared" si="16"/>
        <v>1.5656282376624183E-4</v>
      </c>
      <c r="I74" s="2">
        <v>0.79597401000000001</v>
      </c>
      <c r="J74">
        <v>276.70658700000001</v>
      </c>
      <c r="K74">
        <f t="shared" si="13"/>
        <v>276.98132492800011</v>
      </c>
      <c r="L74">
        <f t="shared" si="17"/>
        <v>7.5480929081784165E-2</v>
      </c>
      <c r="M74" s="20">
        <f t="shared" si="18"/>
        <v>9.8582140091223762E-7</v>
      </c>
      <c r="O74" s="2">
        <v>0.79220139000000001</v>
      </c>
      <c r="P74">
        <v>312.994012</v>
      </c>
      <c r="Q74">
        <f t="shared" si="14"/>
        <v>316.38004231590742</v>
      </c>
      <c r="R74">
        <f t="shared" si="19"/>
        <v>11.465201300244097</v>
      </c>
      <c r="S74" s="20">
        <f t="shared" si="20"/>
        <v>1.1703334722356461E-4</v>
      </c>
      <c r="AW74" s="2">
        <v>0.78076738000000001</v>
      </c>
      <c r="AX74">
        <v>295.33191299999999</v>
      </c>
    </row>
    <row r="75" spans="3:50" x14ac:dyDescent="0.25">
      <c r="C75" s="2">
        <v>0.79881508000000001</v>
      </c>
      <c r="D75">
        <v>254.563829</v>
      </c>
      <c r="E75">
        <f t="shared" si="12"/>
        <v>251.6602069205517</v>
      </c>
      <c r="F75">
        <f t="shared" si="15"/>
        <v>8.4310211802596537</v>
      </c>
      <c r="G75" s="20">
        <f t="shared" si="16"/>
        <v>1.3010284419114296E-4</v>
      </c>
      <c r="I75" s="2">
        <v>0.79883490000000001</v>
      </c>
      <c r="J75">
        <v>278.30986799999999</v>
      </c>
      <c r="K75">
        <f t="shared" si="13"/>
        <v>278.95118340158712</v>
      </c>
      <c r="L75">
        <f t="shared" si="17"/>
        <v>0.4112854443128508</v>
      </c>
      <c r="M75" s="20">
        <f t="shared" si="18"/>
        <v>5.3098973947416369E-6</v>
      </c>
      <c r="O75" s="2">
        <v>0.79400285000000004</v>
      </c>
      <c r="P75">
        <v>314.61077799999998</v>
      </c>
      <c r="Q75">
        <f t="shared" si="14"/>
        <v>317.96315286073525</v>
      </c>
      <c r="R75">
        <f t="shared" si="19"/>
        <v>11.238417206889803</v>
      </c>
      <c r="S75" s="20">
        <f t="shared" si="20"/>
        <v>1.1354237051859416E-4</v>
      </c>
      <c r="AW75" s="2">
        <v>0.78497004000000004</v>
      </c>
      <c r="AX75">
        <v>296.661475</v>
      </c>
    </row>
    <row r="76" spans="3:50" x14ac:dyDescent="0.25">
      <c r="C76" s="2">
        <v>0.80103778000000003</v>
      </c>
      <c r="D76">
        <v>256.36458199999998</v>
      </c>
      <c r="E76">
        <f t="shared" si="12"/>
        <v>253.50954111041437</v>
      </c>
      <c r="F76">
        <f t="shared" si="15"/>
        <v>8.1512584812057884</v>
      </c>
      <c r="G76" s="20">
        <f t="shared" si="16"/>
        <v>1.2402482269673062E-4</v>
      </c>
      <c r="I76" s="2">
        <v>0.80187288000000001</v>
      </c>
      <c r="J76">
        <v>280.39885399999997</v>
      </c>
      <c r="K76">
        <f t="shared" si="13"/>
        <v>281.35338720093864</v>
      </c>
      <c r="L76">
        <f t="shared" si="17"/>
        <v>0.9111336316942229</v>
      </c>
      <c r="M76" s="20">
        <f t="shared" si="18"/>
        <v>1.1588563609200793E-5</v>
      </c>
      <c r="O76" s="2">
        <v>0.79581241000000003</v>
      </c>
      <c r="P76">
        <v>316.44110999999998</v>
      </c>
      <c r="Q76">
        <f t="shared" si="14"/>
        <v>319.69055556213499</v>
      </c>
      <c r="R76">
        <f t="shared" si="19"/>
        <v>10.5588964612789</v>
      </c>
      <c r="S76" s="20">
        <f t="shared" si="20"/>
        <v>1.0544663685685358E-4</v>
      </c>
      <c r="AW76" s="2">
        <v>0.78710420999999997</v>
      </c>
      <c r="AX76">
        <v>297.36526900000001</v>
      </c>
    </row>
    <row r="77" spans="3:50" x14ac:dyDescent="0.25">
      <c r="C77" s="2">
        <v>0.80306509000000004</v>
      </c>
      <c r="D77">
        <v>258.17443500000002</v>
      </c>
      <c r="E77">
        <f t="shared" si="12"/>
        <v>255.38342075534086</v>
      </c>
      <c r="F77">
        <f t="shared" si="15"/>
        <v>7.7897605138902977</v>
      </c>
      <c r="G77" s="20">
        <f t="shared" si="16"/>
        <v>1.1686854456081676E-4</v>
      </c>
      <c r="I77" s="2">
        <v>0.80429170999999999</v>
      </c>
      <c r="J77">
        <v>282.34311700000001</v>
      </c>
      <c r="K77">
        <f t="shared" si="13"/>
        <v>283.5288320458568</v>
      </c>
      <c r="L77">
        <f t="shared" si="17"/>
        <v>1.4059201699711832</v>
      </c>
      <c r="M77" s="20">
        <f t="shared" si="18"/>
        <v>1.7636250213909757E-5</v>
      </c>
      <c r="O77" s="2">
        <v>0.79729141999999997</v>
      </c>
      <c r="P77">
        <v>318.05284399999999</v>
      </c>
      <c r="Q77">
        <f t="shared" si="14"/>
        <v>321.2136042138502</v>
      </c>
      <c r="R77">
        <f t="shared" si="19"/>
        <v>9.9904051294584271</v>
      </c>
      <c r="S77" s="20">
        <f t="shared" si="20"/>
        <v>9.8760785014228816E-5</v>
      </c>
      <c r="AW77" s="2">
        <v>0.78918695999999999</v>
      </c>
      <c r="AX77">
        <v>298.06509699999998</v>
      </c>
    </row>
    <row r="78" spans="3:50" x14ac:dyDescent="0.25">
      <c r="C78" s="2">
        <v>0.80525614000000001</v>
      </c>
      <c r="D78">
        <v>260.07538299999999</v>
      </c>
      <c r="E78">
        <f t="shared" si="12"/>
        <v>257.63210967062639</v>
      </c>
      <c r="F78">
        <f t="shared" si="15"/>
        <v>5.9695845620283388</v>
      </c>
      <c r="G78" s="20">
        <f t="shared" si="16"/>
        <v>8.8256279415468725E-5</v>
      </c>
      <c r="I78" s="2">
        <v>0.80648412000000003</v>
      </c>
      <c r="J78">
        <v>284.52878299999998</v>
      </c>
      <c r="K78">
        <f t="shared" si="13"/>
        <v>285.72919290248461</v>
      </c>
      <c r="L78">
        <f t="shared" si="17"/>
        <v>1.4409839339831754</v>
      </c>
      <c r="M78" s="20">
        <f t="shared" si="18"/>
        <v>1.7799455872299447E-5</v>
      </c>
      <c r="O78" s="2">
        <v>0.79906345000000001</v>
      </c>
      <c r="P78">
        <v>319.92395599999998</v>
      </c>
      <c r="Q78">
        <f t="shared" si="14"/>
        <v>323.18168330625133</v>
      </c>
      <c r="R78">
        <f t="shared" si="19"/>
        <v>10.612787201895705</v>
      </c>
      <c r="S78" s="20">
        <f t="shared" si="20"/>
        <v>1.0368977532095281E-4</v>
      </c>
      <c r="AW78" s="2">
        <v>0.79229201000000005</v>
      </c>
      <c r="AX78">
        <v>299.30938800000001</v>
      </c>
    </row>
    <row r="79" spans="3:50" x14ac:dyDescent="0.25">
      <c r="C79" s="2">
        <v>0.80725131999999999</v>
      </c>
      <c r="D79">
        <v>261.88545599999998</v>
      </c>
      <c r="E79">
        <f t="shared" si="12"/>
        <v>259.90354134828101</v>
      </c>
      <c r="F79">
        <f t="shared" si="15"/>
        <v>3.9279856866983125</v>
      </c>
      <c r="G79" s="20">
        <f t="shared" si="16"/>
        <v>5.7272631243367734E-5</v>
      </c>
      <c r="I79" s="2">
        <v>0.80848149999999996</v>
      </c>
      <c r="J79">
        <v>286.79926499999999</v>
      </c>
      <c r="K79">
        <f t="shared" si="13"/>
        <v>287.94478475864173</v>
      </c>
      <c r="L79">
        <f t="shared" si="17"/>
        <v>1.3122155174386299</v>
      </c>
      <c r="M79" s="20">
        <f t="shared" si="18"/>
        <v>1.5953247434482613E-5</v>
      </c>
      <c r="O79" s="2">
        <v>0.80064146999999997</v>
      </c>
      <c r="P79">
        <v>322.076999</v>
      </c>
      <c r="Q79">
        <f t="shared" si="14"/>
        <v>325.07672443317415</v>
      </c>
      <c r="R79">
        <f t="shared" si="19"/>
        <v>8.9983526744318336</v>
      </c>
      <c r="S79" s="20">
        <f t="shared" si="20"/>
        <v>8.6744827682994809E-5</v>
      </c>
      <c r="AW79" s="2">
        <v>0.79401566999999995</v>
      </c>
      <c r="AX79">
        <v>300.08291400000002</v>
      </c>
    </row>
    <row r="80" spans="3:50" x14ac:dyDescent="0.25">
      <c r="C80" s="2">
        <v>0.80882522000000001</v>
      </c>
      <c r="D80">
        <v>263.41317400000003</v>
      </c>
      <c r="E80">
        <f t="shared" si="12"/>
        <v>261.86070609666774</v>
      </c>
      <c r="F80">
        <f t="shared" si="15"/>
        <v>2.4101565908769422</v>
      </c>
      <c r="G80" s="20">
        <f t="shared" si="16"/>
        <v>3.4735237872687421E-5</v>
      </c>
      <c r="I80" s="2">
        <v>0.81028363999999997</v>
      </c>
      <c r="J80">
        <v>289.11237599999998</v>
      </c>
      <c r="K80">
        <f t="shared" si="13"/>
        <v>290.13418614764657</v>
      </c>
      <c r="L80">
        <f t="shared" si="17"/>
        <v>1.0440959778335468</v>
      </c>
      <c r="M80" s="20">
        <f t="shared" si="18"/>
        <v>1.2491283266123878E-5</v>
      </c>
      <c r="O80" s="2">
        <v>0.80224304000000002</v>
      </c>
      <c r="P80">
        <v>324.19720100000001</v>
      </c>
      <c r="Q80">
        <f t="shared" si="14"/>
        <v>327.1488866539608</v>
      </c>
      <c r="R80">
        <f t="shared" si="19"/>
        <v>8.7124481997979615</v>
      </c>
      <c r="S80" s="20">
        <f t="shared" si="20"/>
        <v>8.2893730922780262E-5</v>
      </c>
      <c r="AW80" s="2">
        <v>0.79669299999999998</v>
      </c>
      <c r="AX80">
        <v>301.40817800000002</v>
      </c>
    </row>
    <row r="81" spans="3:50" x14ac:dyDescent="0.25">
      <c r="C81" s="2">
        <v>0.81026706999999998</v>
      </c>
      <c r="D81">
        <v>264.85029900000001</v>
      </c>
      <c r="E81">
        <f t="shared" si="12"/>
        <v>263.79246999140008</v>
      </c>
      <c r="F81">
        <f t="shared" si="15"/>
        <v>1.1190022114354985</v>
      </c>
      <c r="G81" s="20">
        <f t="shared" si="16"/>
        <v>1.5952546149542579E-5</v>
      </c>
      <c r="I81" s="2">
        <v>0.81205304</v>
      </c>
      <c r="J81">
        <v>291.29760099999999</v>
      </c>
      <c r="K81">
        <f t="shared" si="13"/>
        <v>292.47611642660985</v>
      </c>
      <c r="L81">
        <f t="shared" si="17"/>
        <v>1.3888986107574273</v>
      </c>
      <c r="M81" s="20">
        <f t="shared" si="18"/>
        <v>1.636804187884256E-5</v>
      </c>
      <c r="O81" s="2">
        <v>0.80355547000000005</v>
      </c>
      <c r="P81">
        <v>326.276184</v>
      </c>
      <c r="Q81">
        <f t="shared" si="14"/>
        <v>328.96722708003159</v>
      </c>
      <c r="R81">
        <f t="shared" si="19"/>
        <v>7.2417128585859105</v>
      </c>
      <c r="S81" s="20">
        <f t="shared" si="20"/>
        <v>6.8025313501656736E-5</v>
      </c>
      <c r="AW81" s="2">
        <v>0.79838629000000005</v>
      </c>
      <c r="AX81">
        <v>302.36564199999998</v>
      </c>
    </row>
    <row r="82" spans="3:50" x14ac:dyDescent="0.25">
      <c r="C82" s="2">
        <v>0.81157486000000001</v>
      </c>
      <c r="D82">
        <v>266.32793800000002</v>
      </c>
      <c r="E82">
        <f t="shared" si="12"/>
        <v>265.66767007660479</v>
      </c>
      <c r="F82">
        <f t="shared" si="15"/>
        <v>0.43595373066464199</v>
      </c>
      <c r="G82" s="20">
        <f t="shared" si="16"/>
        <v>6.1462036358494591E-6</v>
      </c>
      <c r="I82" s="2">
        <v>0.81369148999999996</v>
      </c>
      <c r="J82">
        <v>293.52827600000001</v>
      </c>
      <c r="K82">
        <f t="shared" si="13"/>
        <v>294.82946582809632</v>
      </c>
      <c r="L82">
        <f t="shared" si="17"/>
        <v>1.6930949687413108</v>
      </c>
      <c r="M82" s="20">
        <f t="shared" si="18"/>
        <v>1.965085411534298E-5</v>
      </c>
      <c r="O82" s="2">
        <v>0.80478439999999996</v>
      </c>
      <c r="P82">
        <v>328.69769700000001</v>
      </c>
      <c r="Q82">
        <f t="shared" si="14"/>
        <v>330.77491145916292</v>
      </c>
      <c r="R82">
        <f t="shared" si="19"/>
        <v>4.3148199093554904</v>
      </c>
      <c r="S82" s="20">
        <f t="shared" si="20"/>
        <v>3.9936440273400005E-5</v>
      </c>
      <c r="AW82" s="2">
        <v>0.79992728999999996</v>
      </c>
      <c r="AX82">
        <v>303.49597699999998</v>
      </c>
    </row>
    <row r="83" spans="3:50" x14ac:dyDescent="0.25">
      <c r="C83" s="2">
        <v>0.81326697999999997</v>
      </c>
      <c r="D83">
        <v>268.10634599999997</v>
      </c>
      <c r="E83">
        <f t="shared" si="12"/>
        <v>268.28040053801544</v>
      </c>
      <c r="F83">
        <f t="shared" si="15"/>
        <v>3.0294982203778187E-2</v>
      </c>
      <c r="G83" s="20">
        <f t="shared" si="16"/>
        <v>4.2146014696012303E-7</v>
      </c>
      <c r="I83" s="2">
        <v>0.81490633000000001</v>
      </c>
      <c r="J83">
        <v>295.63520799999998</v>
      </c>
      <c r="K83">
        <f t="shared" si="13"/>
        <v>296.69779983920461</v>
      </c>
      <c r="L83">
        <f t="shared" si="17"/>
        <v>1.1291014167442757</v>
      </c>
      <c r="M83" s="20">
        <f t="shared" si="18"/>
        <v>1.291875446614238E-5</v>
      </c>
      <c r="O83" s="2">
        <v>0.80628074000000005</v>
      </c>
      <c r="P83">
        <v>330.99687699999998</v>
      </c>
      <c r="Q83">
        <f t="shared" si="14"/>
        <v>333.12228183955182</v>
      </c>
      <c r="R83">
        <f t="shared" si="19"/>
        <v>4.5173457319903569</v>
      </c>
      <c r="S83" s="20">
        <f t="shared" si="20"/>
        <v>4.1232107920885771E-5</v>
      </c>
      <c r="AW83" s="2">
        <v>0.80326218999999999</v>
      </c>
      <c r="AX83">
        <v>306.09851600000002</v>
      </c>
    </row>
    <row r="84" spans="3:50" x14ac:dyDescent="0.25">
      <c r="C84" s="2">
        <v>0.81497998000000005</v>
      </c>
      <c r="D84">
        <v>270.17339600000003</v>
      </c>
      <c r="E84">
        <f t="shared" si="12"/>
        <v>271.15617210432447</v>
      </c>
      <c r="F84">
        <f t="shared" si="15"/>
        <v>0.96584887123112972</v>
      </c>
      <c r="G84" s="20">
        <f t="shared" si="16"/>
        <v>1.3231954933412392E-5</v>
      </c>
      <c r="I84" s="2">
        <v>0.81592633999999997</v>
      </c>
      <c r="J84">
        <v>297.86936600000001</v>
      </c>
      <c r="K84">
        <f t="shared" si="13"/>
        <v>298.35277314587307</v>
      </c>
      <c r="L84">
        <f t="shared" si="17"/>
        <v>0.23368246868113704</v>
      </c>
      <c r="M84" s="20">
        <f t="shared" si="18"/>
        <v>2.6337494013588051E-6</v>
      </c>
      <c r="O84" s="2">
        <v>0.80724441999999996</v>
      </c>
      <c r="P84">
        <v>333.12894999999997</v>
      </c>
      <c r="Q84">
        <f t="shared" si="14"/>
        <v>334.72426947250108</v>
      </c>
      <c r="R84">
        <f t="shared" si="19"/>
        <v>2.545044219341198</v>
      </c>
      <c r="S84" s="20">
        <f t="shared" si="20"/>
        <v>2.2933512718796712E-5</v>
      </c>
      <c r="AW84" s="2">
        <v>0.80465971000000003</v>
      </c>
      <c r="AX84">
        <v>307.71507300000002</v>
      </c>
    </row>
    <row r="85" spans="3:50" x14ac:dyDescent="0.25">
      <c r="C85" s="2">
        <v>0.81674997999999999</v>
      </c>
      <c r="D85">
        <v>272.483024</v>
      </c>
      <c r="E85">
        <f t="shared" si="12"/>
        <v>274.39205187583582</v>
      </c>
      <c r="F85">
        <f t="shared" si="15"/>
        <v>3.6443874307182158</v>
      </c>
      <c r="G85" s="20">
        <f t="shared" si="16"/>
        <v>4.9084643296231415E-5</v>
      </c>
      <c r="I85" s="2">
        <v>0.81694619999999996</v>
      </c>
      <c r="J85">
        <v>300.07090099999999</v>
      </c>
      <c r="K85">
        <f t="shared" si="13"/>
        <v>300.09034811800825</v>
      </c>
      <c r="L85">
        <f t="shared" si="17"/>
        <v>3.781903988271403E-4</v>
      </c>
      <c r="M85" s="20">
        <f t="shared" si="18"/>
        <v>4.2001300184691717E-9</v>
      </c>
      <c r="O85" s="2">
        <v>0.80848494999999998</v>
      </c>
      <c r="P85">
        <v>335.64935200000002</v>
      </c>
      <c r="Q85">
        <f t="shared" si="14"/>
        <v>336.89681230885657</v>
      </c>
      <c r="R85">
        <f t="shared" si="19"/>
        <v>1.5561572221724689</v>
      </c>
      <c r="S85" s="20">
        <f t="shared" si="20"/>
        <v>1.3812803909621102E-5</v>
      </c>
      <c r="AW85" s="2">
        <v>0.80585019999999996</v>
      </c>
      <c r="AX85">
        <v>309.27004899999997</v>
      </c>
    </row>
    <row r="86" spans="3:50" x14ac:dyDescent="0.25">
      <c r="C86" s="2">
        <v>0.81815937000000005</v>
      </c>
      <c r="D86">
        <v>274.40542199999999</v>
      </c>
      <c r="E86">
        <f t="shared" si="12"/>
        <v>277.17584813265626</v>
      </c>
      <c r="F86">
        <f t="shared" si="15"/>
        <v>7.6752609565047694</v>
      </c>
      <c r="G86" s="20">
        <f t="shared" si="16"/>
        <v>1.0193134938510571E-4</v>
      </c>
      <c r="I86" s="2">
        <v>0.81813005000000005</v>
      </c>
      <c r="J86">
        <v>302.41597300000001</v>
      </c>
      <c r="K86">
        <f t="shared" si="13"/>
        <v>302.21654176048816</v>
      </c>
      <c r="L86">
        <f t="shared" si="17"/>
        <v>3.9772819293233959E-2</v>
      </c>
      <c r="M86" s="20">
        <f t="shared" si="18"/>
        <v>4.3488750013620955E-7</v>
      </c>
      <c r="O86" s="2">
        <v>0.80966950999999998</v>
      </c>
      <c r="P86">
        <v>338.143889</v>
      </c>
      <c r="Q86">
        <f t="shared" si="14"/>
        <v>339.09357034274177</v>
      </c>
      <c r="R86">
        <f t="shared" si="19"/>
        <v>0.90189465275180969</v>
      </c>
      <c r="S86" s="20">
        <f t="shared" si="20"/>
        <v>7.8877425238965785E-6</v>
      </c>
      <c r="AW86" s="2">
        <v>0.80868682000000003</v>
      </c>
      <c r="AX86">
        <v>312.76524999999998</v>
      </c>
    </row>
    <row r="87" spans="3:50" x14ac:dyDescent="0.25">
      <c r="C87" s="2">
        <v>0.81956912000000004</v>
      </c>
      <c r="D87">
        <v>276.399809</v>
      </c>
      <c r="E87">
        <f t="shared" si="12"/>
        <v>280.15730845365886</v>
      </c>
      <c r="F87">
        <f t="shared" si="15"/>
        <v>14.118802144246571</v>
      </c>
      <c r="G87" s="20">
        <f t="shared" si="16"/>
        <v>1.8480868423596686E-4</v>
      </c>
      <c r="I87" s="2">
        <v>0.81892248000000001</v>
      </c>
      <c r="J87">
        <v>304.64730900000001</v>
      </c>
      <c r="K87">
        <f t="shared" si="13"/>
        <v>303.70840189463252</v>
      </c>
      <c r="L87">
        <f t="shared" si="17"/>
        <v>0.88154655250956104</v>
      </c>
      <c r="M87" s="20">
        <f t="shared" si="18"/>
        <v>9.4984022746823113E-6</v>
      </c>
      <c r="O87" s="2">
        <v>0.81085383</v>
      </c>
      <c r="P87">
        <v>340.58748800000001</v>
      </c>
      <c r="Q87">
        <f t="shared" si="14"/>
        <v>341.41614129440597</v>
      </c>
      <c r="R87">
        <f t="shared" si="19"/>
        <v>0.6866662823298626</v>
      </c>
      <c r="S87" s="20">
        <f t="shared" si="20"/>
        <v>5.9195452355293021E-6</v>
      </c>
      <c r="AW87" s="2">
        <v>0.80961890999999997</v>
      </c>
      <c r="AX87">
        <v>314.130267</v>
      </c>
    </row>
    <row r="88" spans="3:50" x14ac:dyDescent="0.25">
      <c r="C88" s="2">
        <v>0.82078311000000004</v>
      </c>
      <c r="D88">
        <v>278.32798200000002</v>
      </c>
      <c r="E88">
        <f t="shared" si="12"/>
        <v>282.89239121695834</v>
      </c>
      <c r="F88">
        <f t="shared" si="15"/>
        <v>20.833831499854107</v>
      </c>
      <c r="G88" s="20">
        <f t="shared" si="16"/>
        <v>2.6894000324037266E-4</v>
      </c>
      <c r="I88" s="2">
        <v>0.81980191999999996</v>
      </c>
      <c r="J88">
        <v>306.67805800000002</v>
      </c>
      <c r="K88">
        <f t="shared" si="13"/>
        <v>305.43139799015643</v>
      </c>
      <c r="L88">
        <f t="shared" si="17"/>
        <v>1.5541611801432316</v>
      </c>
      <c r="M88" s="20">
        <f t="shared" si="18"/>
        <v>1.652458829540961E-5</v>
      </c>
      <c r="O88" s="2">
        <v>0.81175823999999996</v>
      </c>
      <c r="P88">
        <v>342.580397</v>
      </c>
      <c r="Q88">
        <f t="shared" si="14"/>
        <v>343.27917925746345</v>
      </c>
      <c r="R88">
        <f t="shared" si="19"/>
        <v>0.48829664334571427</v>
      </c>
      <c r="S88" s="20">
        <f t="shared" si="20"/>
        <v>4.1606264172927516E-6</v>
      </c>
      <c r="AW88" s="2">
        <v>0.81155412000000005</v>
      </c>
      <c r="AX88">
        <v>316.83788299999998</v>
      </c>
    </row>
    <row r="89" spans="3:50" x14ac:dyDescent="0.25">
      <c r="I89" s="2">
        <v>0.82016111000000003</v>
      </c>
      <c r="J89">
        <v>308.323353</v>
      </c>
      <c r="K89">
        <f t="shared" si="13"/>
        <v>306.15613050085153</v>
      </c>
      <c r="L89">
        <f t="shared" si="17"/>
        <v>4.6968533608153207</v>
      </c>
      <c r="M89" s="20">
        <f t="shared" si="18"/>
        <v>4.9407645796397827E-5</v>
      </c>
      <c r="O89" s="2">
        <v>0.81266527</v>
      </c>
      <c r="P89">
        <v>344.84354000000002</v>
      </c>
      <c r="Q89">
        <f t="shared" si="14"/>
        <v>345.22899560712506</v>
      </c>
      <c r="R89">
        <f t="shared" si="19"/>
        <v>0.14857602506413209</v>
      </c>
      <c r="S89" s="20">
        <f t="shared" si="20"/>
        <v>1.2494087578237588E-6</v>
      </c>
      <c r="AW89" s="2">
        <v>0.81215062999999998</v>
      </c>
      <c r="AX89">
        <v>318.088503</v>
      </c>
    </row>
    <row r="90" spans="3:50" x14ac:dyDescent="0.25">
      <c r="O90" s="2">
        <v>0.81351817999999998</v>
      </c>
      <c r="P90">
        <v>347.16435300000001</v>
      </c>
      <c r="Q90">
        <f t="shared" si="14"/>
        <v>347.13987077742314</v>
      </c>
      <c r="R90">
        <f t="shared" si="19"/>
        <v>5.9937922230312831E-4</v>
      </c>
      <c r="S90" s="20">
        <f t="shared" si="20"/>
        <v>4.9731485666333211E-9</v>
      </c>
      <c r="AW90" s="2">
        <v>0.81289350000000005</v>
      </c>
      <c r="AX90">
        <v>319.56436600000001</v>
      </c>
    </row>
    <row r="91" spans="3:50" x14ac:dyDescent="0.25">
      <c r="O91" s="2">
        <v>0.81436702999999999</v>
      </c>
      <c r="P91">
        <v>349.51734699999997</v>
      </c>
      <c r="Q91">
        <f t="shared" si="14"/>
        <v>349.11909584659963</v>
      </c>
      <c r="R91">
        <f t="shared" si="19"/>
        <v>0.15860398118469946</v>
      </c>
      <c r="S91" s="20">
        <f t="shared" si="20"/>
        <v>1.2983046545718617E-6</v>
      </c>
      <c r="AW91" s="2">
        <v>0.81448823000000004</v>
      </c>
      <c r="AX91">
        <v>322.335329</v>
      </c>
    </row>
    <row r="92" spans="3:50" x14ac:dyDescent="0.25">
      <c r="O92" s="2">
        <v>0.81527055999999998</v>
      </c>
      <c r="P92">
        <v>351.62778700000001</v>
      </c>
      <c r="Q92">
        <f t="shared" si="14"/>
        <v>351.31404182114068</v>
      </c>
      <c r="R92">
        <f t="shared" si="19"/>
        <v>9.8436037257476294E-2</v>
      </c>
      <c r="S92" s="20">
        <f t="shared" si="20"/>
        <v>7.9613688854640621E-7</v>
      </c>
      <c r="AW92" s="2">
        <v>0.81557133000000004</v>
      </c>
      <c r="AX92">
        <v>323.77245499999998</v>
      </c>
    </row>
    <row r="93" spans="3:50" x14ac:dyDescent="0.25">
      <c r="O93" s="2">
        <v>0.81609653999999998</v>
      </c>
      <c r="P93">
        <v>354.15554200000003</v>
      </c>
      <c r="Q93">
        <f t="shared" si="14"/>
        <v>353.40326240486547</v>
      </c>
      <c r="R93">
        <f t="shared" si="19"/>
        <v>0.5659245892558068</v>
      </c>
      <c r="S93" s="20">
        <f t="shared" si="20"/>
        <v>4.5120144291981616E-6</v>
      </c>
      <c r="AW93" s="2">
        <v>0.81629483999999997</v>
      </c>
      <c r="AX93">
        <v>325.02994000000001</v>
      </c>
    </row>
    <row r="94" spans="3:50" x14ac:dyDescent="0.25">
      <c r="O94" s="2">
        <v>0.81672098999999998</v>
      </c>
      <c r="P94">
        <v>356.29117200000002</v>
      </c>
      <c r="Q94">
        <f t="shared" si="14"/>
        <v>355.03696840923521</v>
      </c>
      <c r="R94">
        <f t="shared" si="19"/>
        <v>1.5730266470873249</v>
      </c>
      <c r="S94" s="20">
        <f t="shared" si="20"/>
        <v>1.239155920230037E-5</v>
      </c>
      <c r="AW94" s="2">
        <v>0.81737183999999996</v>
      </c>
      <c r="AX94">
        <v>327.49178899999998</v>
      </c>
    </row>
    <row r="95" spans="3:50" x14ac:dyDescent="0.25">
      <c r="O95" s="2">
        <v>0.81717043</v>
      </c>
      <c r="P95">
        <v>358.08383199999997</v>
      </c>
      <c r="Q95">
        <f t="shared" si="14"/>
        <v>356.24250697875243</v>
      </c>
      <c r="R95">
        <f t="shared" si="19"/>
        <v>3.3904778338722603</v>
      </c>
      <c r="S95" s="20">
        <f t="shared" si="20"/>
        <v>2.6441828527074716E-5</v>
      </c>
      <c r="AW95" s="2">
        <v>0.81796884999999997</v>
      </c>
      <c r="AX95">
        <v>328.84660500000001</v>
      </c>
    </row>
    <row r="96" spans="3:50" x14ac:dyDescent="0.25">
      <c r="O96" s="2">
        <v>0.81789822999999995</v>
      </c>
      <c r="P96">
        <v>360.23952100000002</v>
      </c>
      <c r="Q96">
        <f t="shared" si="14"/>
        <v>358.24878833636853</v>
      </c>
      <c r="R96">
        <f t="shared" si="19"/>
        <v>3.9630165380493296</v>
      </c>
      <c r="S96" s="20">
        <f t="shared" si="20"/>
        <v>3.0538181483889058E-5</v>
      </c>
      <c r="AW96" s="2">
        <v>0.81877045999999998</v>
      </c>
      <c r="AX96">
        <v>330.65820500000001</v>
      </c>
    </row>
    <row r="97" spans="15:50" x14ac:dyDescent="0.25">
      <c r="O97" s="2">
        <v>0.81826471000000001</v>
      </c>
      <c r="P97">
        <v>361.85628700000001</v>
      </c>
      <c r="Q97">
        <f t="shared" si="14"/>
        <v>359.28491940095688</v>
      </c>
      <c r="R97">
        <f t="shared" si="19"/>
        <v>6.6119313294088231</v>
      </c>
      <c r="S97" s="20">
        <f t="shared" si="20"/>
        <v>5.0495896754266923E-5</v>
      </c>
      <c r="AW97" s="2">
        <v>0.81977646000000004</v>
      </c>
      <c r="AX97">
        <v>333.18276300000002</v>
      </c>
    </row>
    <row r="98" spans="15:50" x14ac:dyDescent="0.25">
      <c r="O98" s="2">
        <v>0.81899730999999998</v>
      </c>
      <c r="P98">
        <v>364.15410600000001</v>
      </c>
      <c r="Q98">
        <f t="shared" si="14"/>
        <v>361.40947069999248</v>
      </c>
      <c r="R98">
        <f t="shared" si="19"/>
        <v>7.5330229300474274</v>
      </c>
      <c r="S98" s="20">
        <f t="shared" si="20"/>
        <v>5.6806609216442224E-5</v>
      </c>
      <c r="AW98" s="2">
        <v>0.82040270999999998</v>
      </c>
      <c r="AX98">
        <v>334.81363700000003</v>
      </c>
    </row>
    <row r="99" spans="15:50" x14ac:dyDescent="0.25">
      <c r="O99" s="2">
        <v>0.81968750000000001</v>
      </c>
      <c r="P99">
        <v>366.23759999999999</v>
      </c>
      <c r="Q99">
        <f t="shared" ref="Q99:Q100" si="21">$X$6+$X$2*(1+TANH($X$3*(O99/R$1)-$X$4))+P$1^2*$X$5/((-$X$7*(O99/Q$1-1)^$X$8+1))</f>
        <v>363.47768340865679</v>
      </c>
      <c r="R99">
        <f t="shared" si="19"/>
        <v>7.6171395911714619</v>
      </c>
      <c r="S99" s="20">
        <f t="shared" si="20"/>
        <v>5.6789239891291782E-5</v>
      </c>
      <c r="AW99" s="2">
        <v>0.82083203999999999</v>
      </c>
      <c r="AX99">
        <v>336.13416100000001</v>
      </c>
    </row>
    <row r="100" spans="15:50" x14ac:dyDescent="0.25">
      <c r="O100" s="2">
        <v>0.82020327999999998</v>
      </c>
      <c r="P100">
        <v>368.12012800000002</v>
      </c>
      <c r="Q100">
        <f t="shared" si="21"/>
        <v>365.06662101934467</v>
      </c>
      <c r="R100">
        <f t="shared" si="19"/>
        <v>9.323904880910991</v>
      </c>
      <c r="S100" s="20">
        <f>((Q100-P100)/P100)^2</f>
        <v>6.880479506250795E-5</v>
      </c>
    </row>
  </sheetData>
  <mergeCells count="1">
    <mergeCell ref="AW1:AX1"/>
  </mergeCells>
  <pageMargins left="0.7" right="0.7" top="0.78740157499999996" bottom="0.78740157499999996"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535E8-3EBF-D34E-B527-F17405CD0BBB}">
  <dimension ref="A1:AQ138"/>
  <sheetViews>
    <sheetView topLeftCell="V1" workbookViewId="0">
      <selection activeCell="S24" sqref="S24"/>
    </sheetView>
  </sheetViews>
  <sheetFormatPr baseColWidth="10" defaultRowHeight="15.75" x14ac:dyDescent="0.25"/>
  <cols>
    <col min="3" max="3" width="10.875" style="2"/>
    <col min="6" max="7" width="17.125" customWidth="1"/>
    <col min="8" max="8" width="6.375" customWidth="1"/>
    <col min="9" max="9" width="10.875" style="2"/>
    <col min="12" max="13" width="17.125" customWidth="1"/>
    <col min="14" max="14" width="5.625" customWidth="1"/>
    <col min="15" max="15" width="10.875" style="2"/>
    <col min="18" max="19" width="17.125" customWidth="1"/>
    <col min="22" max="22" width="13.875" customWidth="1"/>
  </cols>
  <sheetData>
    <row r="1" spans="1:43" x14ac:dyDescent="0.25">
      <c r="A1" t="s">
        <v>22</v>
      </c>
      <c r="C1" t="s">
        <v>1</v>
      </c>
      <c r="D1">
        <v>0.3</v>
      </c>
      <c r="E1">
        <v>0.3</v>
      </c>
      <c r="F1">
        <f>_xlfn.XLOOKUP(D3+20,D3:D150,C3:C150,,-1,1)-Y9</f>
        <v>0.52529581999999997</v>
      </c>
      <c r="I1" t="s">
        <v>2</v>
      </c>
      <c r="J1">
        <v>0.4</v>
      </c>
      <c r="K1">
        <v>0.3</v>
      </c>
      <c r="L1">
        <f>_xlfn.XLOOKUP(J3+20,J3:J150,I3:I150,,-1,1)-Y10</f>
        <v>0.75212297000000006</v>
      </c>
      <c r="O1" t="s">
        <v>3</v>
      </c>
      <c r="P1">
        <v>0.5</v>
      </c>
      <c r="Q1">
        <v>0.3</v>
      </c>
      <c r="R1">
        <f>_xlfn.XLOOKUP(P3+20,P3:P150,O3:O150,,-1,1)-Y11</f>
        <v>0.58394385362049028</v>
      </c>
      <c r="T1">
        <f>_xlfn.XLOOKUP(0.1,T3:T150,O3:O150,,-1,1)-0.08</f>
        <v>0.74545660000000002</v>
      </c>
      <c r="X1" t="s">
        <v>41</v>
      </c>
    </row>
    <row r="2" spans="1:43"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T2" t="s">
        <v>56</v>
      </c>
      <c r="X2" t="s">
        <v>32</v>
      </c>
      <c r="Y2">
        <v>2811.5230640178402</v>
      </c>
      <c r="AJ2" t="s">
        <v>62</v>
      </c>
      <c r="AK2" s="11" t="s">
        <v>61</v>
      </c>
      <c r="AL2" s="12">
        <v>9.26</v>
      </c>
    </row>
    <row r="3" spans="1:43" x14ac:dyDescent="0.25">
      <c r="C3" s="2">
        <v>0.50022199000000001</v>
      </c>
      <c r="D3">
        <v>179.23995099999999</v>
      </c>
      <c r="E3">
        <f t="shared" ref="E3:E34" si="0">$Y$6+$Y$2*(1+TANH($Y$3*(C3/F$1)-$Y$4))+D$1^2*$Y$5/((-$Y$7*(C3/E$1-1)^$Y$8+1))</f>
        <v>179.31700547766698</v>
      </c>
      <c r="F3">
        <f>(E3-D3)^2</f>
        <v>5.9373925285327849E-3</v>
      </c>
      <c r="G3" s="20">
        <f>((E3-D3)/D3)^2</f>
        <v>1.8481028152555E-7</v>
      </c>
      <c r="I3" s="2">
        <v>0.50043932000000002</v>
      </c>
      <c r="J3">
        <v>202.79690099999999</v>
      </c>
      <c r="K3">
        <f t="shared" ref="K3:K34" si="1">$Y$6+$Y$2*(1+TANH($Y$3*(I3/L$1)-$Y$4))+J$1^2*$Y$5/((-$Y$7*(I3/K$1-1)^$Y$8+1))</f>
        <v>204.31321077663972</v>
      </c>
      <c r="L3">
        <f>(K3-J3)^2</f>
        <v>2.2991953387332278</v>
      </c>
      <c r="M3" s="20">
        <f>((K3-J3)/J3)^2</f>
        <v>5.590533343475292E-5</v>
      </c>
      <c r="O3" s="2">
        <v>0.49929329</v>
      </c>
      <c r="P3">
        <v>235.932131</v>
      </c>
      <c r="Q3">
        <f t="shared" ref="Q3:Q34" si="2">$Y$6+$Y$2*(1+TANH($Y$3*(O3/R$1)-$Y$4))+P$1^2*$Y$5/((-$Y$7*(O3/Q$1-1)^$Y$8+1))</f>
        <v>236.7226874875991</v>
      </c>
      <c r="R3">
        <f>(Q3-P3)^2</f>
        <v>0.62497956008503341</v>
      </c>
      <c r="S3" s="20">
        <f>((Q3-P3)/P3)^2</f>
        <v>1.1227721543487335E-5</v>
      </c>
      <c r="T3">
        <f>(P4-P3)/(O4-O3)/10^4</f>
        <v>1.5018275428387887E-3</v>
      </c>
      <c r="X3" t="s">
        <v>33</v>
      </c>
      <c r="Y3">
        <v>3.4961808900211504</v>
      </c>
      <c r="AJ3" t="s">
        <v>63</v>
      </c>
      <c r="AK3" s="11" t="s">
        <v>70</v>
      </c>
      <c r="AL3" s="12">
        <v>58</v>
      </c>
    </row>
    <row r="4" spans="1:43" x14ac:dyDescent="0.25">
      <c r="C4" s="2">
        <v>0.50327569000000005</v>
      </c>
      <c r="D4">
        <v>179.071156</v>
      </c>
      <c r="E4">
        <f t="shared" si="0"/>
        <v>179.32459108617539</v>
      </c>
      <c r="F4">
        <f t="shared" ref="F4:F67" si="3">(E4-D4)^2</f>
        <v>6.4229342904725567E-2</v>
      </c>
      <c r="G4" s="20">
        <f t="shared" ref="G4:G67" si="4">((E4-D4)/D4)^2</f>
        <v>2.0030057893989507E-6</v>
      </c>
      <c r="I4" s="2">
        <v>0.50378469999999997</v>
      </c>
      <c r="J4">
        <v>202.77946</v>
      </c>
      <c r="K4">
        <f t="shared" si="1"/>
        <v>204.3139891727721</v>
      </c>
      <c r="L4">
        <f t="shared" ref="L4:L67" si="5">(K4-J4)^2</f>
        <v>2.354779782088614</v>
      </c>
      <c r="M4" s="20">
        <f t="shared" ref="M4:M67" si="6">((K4-J4)/J4)^2</f>
        <v>5.7266728532742539E-5</v>
      </c>
      <c r="O4" s="2">
        <v>0.50234657000000005</v>
      </c>
      <c r="P4">
        <v>235.97798599999999</v>
      </c>
      <c r="Q4">
        <f t="shared" si="2"/>
        <v>236.72613905900198</v>
      </c>
      <c r="R4">
        <f t="shared" ref="R4:R67" si="7">(Q4-P4)^2</f>
        <v>0.55973299969403945</v>
      </c>
      <c r="S4" s="20">
        <f t="shared" ref="S4:S67" si="8">((Q4-P4)/P4)^2</f>
        <v>1.0051663274125076E-5</v>
      </c>
      <c r="T4">
        <f t="shared" ref="T4:T67" si="9">(P5-P4)/(O5-O4)/10^4</f>
        <v>-1.4547812587962158E-4</v>
      </c>
      <c r="X4" t="s">
        <v>34</v>
      </c>
      <c r="Y4">
        <v>8.4961810011138823</v>
      </c>
      <c r="AJ4" t="s">
        <v>64</v>
      </c>
      <c r="AK4" s="11" t="s">
        <v>65</v>
      </c>
      <c r="AL4" s="12">
        <v>0.251</v>
      </c>
    </row>
    <row r="5" spans="1:43" x14ac:dyDescent="0.25">
      <c r="C5" s="2">
        <v>0.50662119999999999</v>
      </c>
      <c r="D5">
        <v>178.984555</v>
      </c>
      <c r="E5">
        <f t="shared" si="0"/>
        <v>179.33326342730166</v>
      </c>
      <c r="F5">
        <f t="shared" si="3"/>
        <v>0.12159756727119653</v>
      </c>
      <c r="G5" s="20">
        <f t="shared" si="4"/>
        <v>3.7957165525179249E-6</v>
      </c>
      <c r="I5" s="2">
        <v>0.50683807999999997</v>
      </c>
      <c r="J5">
        <v>202.77501799999999</v>
      </c>
      <c r="K5">
        <f t="shared" si="1"/>
        <v>204.31472136163208</v>
      </c>
      <c r="L5">
        <f t="shared" si="5"/>
        <v>2.3706864418211664</v>
      </c>
      <c r="M5" s="20">
        <f t="shared" si="6"/>
        <v>5.7656094210093636E-5</v>
      </c>
      <c r="O5" s="2">
        <v>0.50539995000000004</v>
      </c>
      <c r="P5">
        <v>235.973544</v>
      </c>
      <c r="Q5">
        <f t="shared" si="2"/>
        <v>236.72971965525022</v>
      </c>
      <c r="R5">
        <f t="shared" si="7"/>
        <v>0.57180162159309578</v>
      </c>
      <c r="S5" s="20">
        <f t="shared" si="8"/>
        <v>1.026877770423949E-5</v>
      </c>
      <c r="T5">
        <f t="shared" si="9"/>
        <v>-1.3809252454595597E-3</v>
      </c>
      <c r="X5" t="s">
        <v>35</v>
      </c>
      <c r="Y5">
        <v>359.34920073441555</v>
      </c>
      <c r="AJ5" t="s">
        <v>66</v>
      </c>
      <c r="AK5" s="11" t="s">
        <v>71</v>
      </c>
      <c r="AL5" s="12">
        <v>5.64</v>
      </c>
    </row>
    <row r="6" spans="1:43" x14ac:dyDescent="0.25">
      <c r="C6" s="2">
        <v>0.50967457999999999</v>
      </c>
      <c r="D6">
        <v>178.98011299999999</v>
      </c>
      <c r="E6">
        <f t="shared" si="0"/>
        <v>179.34152291801723</v>
      </c>
      <c r="F6">
        <f t="shared" si="3"/>
        <v>0.13061712884123142</v>
      </c>
      <c r="G6" s="20">
        <f t="shared" si="4"/>
        <v>4.0774681486429908E-6</v>
      </c>
      <c r="I6" s="2">
        <v>0.51018342999999999</v>
      </c>
      <c r="J6">
        <v>202.77015</v>
      </c>
      <c r="K6">
        <f t="shared" si="1"/>
        <v>204.31554817934597</v>
      </c>
      <c r="L6">
        <f t="shared" si="5"/>
        <v>2.388255532725827</v>
      </c>
      <c r="M6" s="20">
        <f t="shared" si="6"/>
        <v>5.8086170816011705E-5</v>
      </c>
      <c r="O6" s="2">
        <v>0.50845340999999999</v>
      </c>
      <c r="P6">
        <v>235.931378</v>
      </c>
      <c r="Q6">
        <f t="shared" si="2"/>
        <v>236.73343414628079</v>
      </c>
      <c r="R6">
        <f t="shared" si="7"/>
        <v>0.64329406178679271</v>
      </c>
      <c r="S6" s="20">
        <f t="shared" si="8"/>
        <v>1.1556814273425021E-5</v>
      </c>
      <c r="T6">
        <f t="shared" si="9"/>
        <v>6.0425038564043985E-5</v>
      </c>
      <c r="X6" t="s">
        <v>57</v>
      </c>
      <c r="Y6">
        <v>146.79273914422569</v>
      </c>
      <c r="AJ6" t="s">
        <v>69</v>
      </c>
      <c r="AK6" s="11" t="s">
        <v>72</v>
      </c>
      <c r="AL6" s="12">
        <v>29.7</v>
      </c>
    </row>
    <row r="7" spans="1:43" x14ac:dyDescent="0.25">
      <c r="C7" s="2">
        <v>0.51272795999999998</v>
      </c>
      <c r="D7">
        <v>178.97567100000001</v>
      </c>
      <c r="E7">
        <f t="shared" si="0"/>
        <v>179.35012521332041</v>
      </c>
      <c r="F7">
        <f t="shared" si="3"/>
        <v>0.14021595787340335</v>
      </c>
      <c r="G7" s="20">
        <f t="shared" si="4"/>
        <v>4.3773315716173107E-6</v>
      </c>
      <c r="I7" s="2">
        <v>0.51323680999999999</v>
      </c>
      <c r="J7">
        <v>202.76570799999999</v>
      </c>
      <c r="K7">
        <f t="shared" si="1"/>
        <v>204.31632604780535</v>
      </c>
      <c r="L7">
        <f t="shared" si="5"/>
        <v>2.4044163301796995</v>
      </c>
      <c r="M7" s="20">
        <f t="shared" si="6"/>
        <v>5.8481789342175801E-5</v>
      </c>
      <c r="O7" s="2">
        <v>0.51150678000000005</v>
      </c>
      <c r="P7">
        <v>235.933223</v>
      </c>
      <c r="Q7">
        <f t="shared" si="2"/>
        <v>236.73728740408947</v>
      </c>
      <c r="R7">
        <f t="shared" si="7"/>
        <v>0.64651956592375981</v>
      </c>
      <c r="S7" s="20">
        <f t="shared" si="8"/>
        <v>1.1614578983662344E-5</v>
      </c>
      <c r="T7">
        <f t="shared" si="9"/>
        <v>8.8408683007358264E-4</v>
      </c>
      <c r="X7" t="s">
        <v>40</v>
      </c>
      <c r="Y7">
        <v>4.008640111056323E-5</v>
      </c>
      <c r="AQ7" t="s">
        <v>80</v>
      </c>
    </row>
    <row r="8" spans="1:43" x14ac:dyDescent="0.25">
      <c r="C8" s="2">
        <v>0.51578133999999998</v>
      </c>
      <c r="D8">
        <v>178.971228</v>
      </c>
      <c r="E8">
        <f t="shared" si="0"/>
        <v>179.35908457473909</v>
      </c>
      <c r="F8">
        <f t="shared" si="3"/>
        <v>0.15043272256833884</v>
      </c>
      <c r="G8" s="20">
        <f t="shared" si="4"/>
        <v>4.6965167931491075E-6</v>
      </c>
      <c r="I8" s="2">
        <v>0.51629018999999998</v>
      </c>
      <c r="J8">
        <v>202.76126600000001</v>
      </c>
      <c r="K8">
        <f t="shared" si="1"/>
        <v>204.31712681603375</v>
      </c>
      <c r="L8">
        <f t="shared" si="5"/>
        <v>2.420702878869184</v>
      </c>
      <c r="M8" s="20">
        <f t="shared" si="6"/>
        <v>5.8880501219032816E-5</v>
      </c>
      <c r="O8" s="2">
        <v>0.51456009999999996</v>
      </c>
      <c r="P8">
        <v>235.960217</v>
      </c>
      <c r="Q8">
        <f t="shared" si="2"/>
        <v>236.74128475649474</v>
      </c>
      <c r="R8">
        <f t="shared" si="7"/>
        <v>0.61006684023571944</v>
      </c>
      <c r="S8" s="20">
        <f t="shared" si="8"/>
        <v>1.0957206490080174E-5</v>
      </c>
      <c r="T8">
        <f t="shared" si="9"/>
        <v>-1.4551087647161792E-4</v>
      </c>
      <c r="X8" t="s">
        <v>58</v>
      </c>
      <c r="Y8">
        <v>15.150338148871086</v>
      </c>
    </row>
    <row r="9" spans="1:43" x14ac:dyDescent="0.25">
      <c r="C9" s="2">
        <v>0.51883477</v>
      </c>
      <c r="D9">
        <v>178.94163699999999</v>
      </c>
      <c r="E9">
        <f t="shared" si="0"/>
        <v>179.36841601924203</v>
      </c>
      <c r="F9">
        <f t="shared" si="3"/>
        <v>0.18214033126520415</v>
      </c>
      <c r="G9" s="20">
        <f t="shared" si="4"/>
        <v>5.6883107016507618E-6</v>
      </c>
      <c r="I9" s="2">
        <v>0.51934349000000002</v>
      </c>
      <c r="J9">
        <v>202.80083400000001</v>
      </c>
      <c r="K9">
        <f t="shared" si="1"/>
        <v>204.31795122330354</v>
      </c>
      <c r="L9">
        <f t="shared" si="5"/>
        <v>2.3016446692442107</v>
      </c>
      <c r="M9" s="20">
        <f t="shared" si="6"/>
        <v>5.5962718651746887E-5</v>
      </c>
      <c r="O9" s="2">
        <v>0.51761347999999996</v>
      </c>
      <c r="P9">
        <v>235.95577399999999</v>
      </c>
      <c r="Q9">
        <f t="shared" si="2"/>
        <v>236.74543185375148</v>
      </c>
      <c r="R9">
        <f t="shared" si="7"/>
        <v>0.62355952599141373</v>
      </c>
      <c r="S9" s="20">
        <f t="shared" si="8"/>
        <v>1.1199965880837701E-5</v>
      </c>
      <c r="T9">
        <f t="shared" si="9"/>
        <v>-5.5731315910070346E-4</v>
      </c>
      <c r="W9">
        <v>0.3</v>
      </c>
      <c r="X9" t="s">
        <v>59</v>
      </c>
      <c r="Y9">
        <v>0.3</v>
      </c>
    </row>
    <row r="10" spans="1:43" x14ac:dyDescent="0.25">
      <c r="C10" s="2">
        <v>0.52188818000000003</v>
      </c>
      <c r="D10">
        <v>178.92462</v>
      </c>
      <c r="E10">
        <f t="shared" si="0"/>
        <v>179.37813482562871</v>
      </c>
      <c r="F10">
        <f t="shared" si="3"/>
        <v>0.20567569706503161</v>
      </c>
      <c r="G10" s="20">
        <f t="shared" si="4"/>
        <v>6.4245508487872857E-6</v>
      </c>
      <c r="I10" s="2">
        <v>0.52239681999999998</v>
      </c>
      <c r="J10">
        <v>202.82154</v>
      </c>
      <c r="K10">
        <f t="shared" si="1"/>
        <v>204.31880010053675</v>
      </c>
      <c r="L10">
        <f t="shared" si="5"/>
        <v>2.2417878086593168</v>
      </c>
      <c r="M10" s="20">
        <f t="shared" si="6"/>
        <v>5.4496216441761732E-5</v>
      </c>
      <c r="O10" s="2">
        <v>0.52066688000000005</v>
      </c>
      <c r="P10">
        <v>235.93875700000001</v>
      </c>
      <c r="Q10">
        <f t="shared" si="2"/>
        <v>236.74973438346842</v>
      </c>
      <c r="R10">
        <f t="shared" si="7"/>
        <v>0.65768431649727177</v>
      </c>
      <c r="S10" s="20">
        <f t="shared" si="8"/>
        <v>1.1814596975497997E-5</v>
      </c>
      <c r="T10">
        <f t="shared" si="9"/>
        <v>1.295942095437761E-3</v>
      </c>
      <c r="W10">
        <v>0.4</v>
      </c>
      <c r="X10" t="s">
        <v>59</v>
      </c>
      <c r="Y10">
        <v>0.08</v>
      </c>
      <c r="AJ10" t="s">
        <v>67</v>
      </c>
    </row>
    <row r="11" spans="1:43" x14ac:dyDescent="0.25">
      <c r="C11" s="2">
        <v>0.52494149000000001</v>
      </c>
      <c r="D11">
        <v>178.95161400000001</v>
      </c>
      <c r="E11">
        <f t="shared" si="0"/>
        <v>179.38825685592218</v>
      </c>
      <c r="F11">
        <f t="shared" si="3"/>
        <v>0.19065698362787162</v>
      </c>
      <c r="G11" s="20">
        <f t="shared" si="4"/>
        <v>5.9536250273468417E-6</v>
      </c>
      <c r="I11" s="2">
        <v>0.52545030999999998</v>
      </c>
      <c r="J11">
        <v>202.75962899999999</v>
      </c>
      <c r="K11">
        <f t="shared" si="1"/>
        <v>204.31967433297092</v>
      </c>
      <c r="L11">
        <f t="shared" si="5"/>
        <v>2.4337414409243787</v>
      </c>
      <c r="M11" s="20">
        <f t="shared" si="6"/>
        <v>5.9198603443494417E-5</v>
      </c>
      <c r="O11" s="2">
        <v>0.52372017999999998</v>
      </c>
      <c r="P11">
        <v>235.97832600000001</v>
      </c>
      <c r="Q11">
        <f t="shared" si="2"/>
        <v>236.7541981493938</v>
      </c>
      <c r="R11">
        <f t="shared" si="7"/>
        <v>0.60197759220494151</v>
      </c>
      <c r="S11" s="20">
        <f t="shared" si="8"/>
        <v>1.0810258859855988E-5</v>
      </c>
      <c r="T11">
        <f t="shared" si="9"/>
        <v>1.0900009825430756E-3</v>
      </c>
      <c r="W11">
        <v>0.5</v>
      </c>
      <c r="X11" t="s">
        <v>59</v>
      </c>
      <c r="Y11">
        <v>0.24288379637950974</v>
      </c>
      <c r="AJ11" t="s">
        <v>68</v>
      </c>
      <c r="AK11">
        <f>1-2*(AL5/AL3)^2</f>
        <v>0.98108822829964326</v>
      </c>
      <c r="AM11" t="s">
        <v>74</v>
      </c>
      <c r="AN11">
        <f>-0.357+0.45*EXP(-0.0375*AL6)</f>
        <v>-0.20925355682003938</v>
      </c>
    </row>
    <row r="12" spans="1:43" x14ac:dyDescent="0.25">
      <c r="C12" s="2">
        <v>0.52799492000000003</v>
      </c>
      <c r="D12">
        <v>178.922023</v>
      </c>
      <c r="E12">
        <f t="shared" si="0"/>
        <v>179.39879966567253</v>
      </c>
      <c r="F12">
        <f t="shared" si="3"/>
        <v>0.22731598892981678</v>
      </c>
      <c r="G12" s="20">
        <f t="shared" si="4"/>
        <v>7.100719946036495E-6</v>
      </c>
      <c r="I12" s="2">
        <v>0.52850359000000002</v>
      </c>
      <c r="J12">
        <v>202.80548400000001</v>
      </c>
      <c r="K12">
        <f t="shared" si="1"/>
        <v>204.32057471058599</v>
      </c>
      <c r="L12">
        <f t="shared" si="5"/>
        <v>2.2954998613039299</v>
      </c>
      <c r="M12" s="20">
        <f t="shared" si="6"/>
        <v>5.5810752988417559E-5</v>
      </c>
      <c r="O12" s="2">
        <v>0.52677348000000002</v>
      </c>
      <c r="P12">
        <v>236.011607</v>
      </c>
      <c r="Q12">
        <f t="shared" si="2"/>
        <v>236.75882952565343</v>
      </c>
      <c r="R12">
        <f t="shared" si="7"/>
        <v>0.55834150284388684</v>
      </c>
      <c r="S12" s="20">
        <f t="shared" si="8"/>
        <v>1.0023818334613113E-5</v>
      </c>
      <c r="T12">
        <f t="shared" si="9"/>
        <v>-1.4551087647161792E-4</v>
      </c>
      <c r="AJ12" t="s">
        <v>73</v>
      </c>
      <c r="AK12">
        <f>0.0524*AL4^4-0.15*AL4^3+0.1659*AL4^2-0.0706*AL4+0.0119</f>
        <v>2.4672604524524008E-3</v>
      </c>
      <c r="AM12" t="s">
        <v>75</v>
      </c>
      <c r="AN12">
        <f>0.0524*(AL4-AN11)^4-0.15*(AL4-AN11)^3+0.1659*(AL4-AN11)^2-0.0706*(AL4-AN11)+0.0119</f>
        <v>2.2760566275989158E-3</v>
      </c>
    </row>
    <row r="13" spans="1:43" x14ac:dyDescent="0.25">
      <c r="C13" s="2">
        <v>0.53104837999999999</v>
      </c>
      <c r="D13">
        <v>178.87985699999999</v>
      </c>
      <c r="E13">
        <f t="shared" si="0"/>
        <v>179.40978051045079</v>
      </c>
      <c r="F13">
        <f t="shared" si="3"/>
        <v>0.28081892692849914</v>
      </c>
      <c r="G13" s="20">
        <f t="shared" si="4"/>
        <v>8.7761390865310552E-6</v>
      </c>
      <c r="I13" s="2">
        <v>0.53155697000000002</v>
      </c>
      <c r="J13">
        <v>202.801042</v>
      </c>
      <c r="K13">
        <f t="shared" si="1"/>
        <v>204.32150227524448</v>
      </c>
      <c r="L13">
        <f t="shared" si="5"/>
        <v>2.3117994485965454</v>
      </c>
      <c r="M13" s="20">
        <f t="shared" si="6"/>
        <v>5.6209508994842412E-5</v>
      </c>
      <c r="O13" s="2">
        <v>0.52982686000000001</v>
      </c>
      <c r="P13">
        <v>236.00716399999999</v>
      </c>
      <c r="Q13">
        <f t="shared" si="2"/>
        <v>236.76363514845639</v>
      </c>
      <c r="R13">
        <f t="shared" si="7"/>
        <v>0.57224859844694265</v>
      </c>
      <c r="S13" s="20">
        <f t="shared" si="8"/>
        <v>1.0273877078237473E-5</v>
      </c>
      <c r="T13">
        <f t="shared" si="9"/>
        <v>-1.4547764943171742E-4</v>
      </c>
      <c r="AJ13" t="s">
        <v>76</v>
      </c>
      <c r="AK13">
        <f>1/(1+AK12*AL2)</f>
        <v>0.97766348677080672</v>
      </c>
      <c r="AM13" t="s">
        <v>77</v>
      </c>
      <c r="AN13">
        <f>1/(1+AN12*AL2)</f>
        <v>0.97935875634939695</v>
      </c>
    </row>
    <row r="14" spans="1:43" x14ac:dyDescent="0.25">
      <c r="C14" s="2">
        <v>0.53410175999999998</v>
      </c>
      <c r="D14">
        <v>178.875415</v>
      </c>
      <c r="E14">
        <f t="shared" si="0"/>
        <v>179.42121726304956</v>
      </c>
      <c r="F14">
        <f t="shared" si="3"/>
        <v>0.2979001103500124</v>
      </c>
      <c r="G14" s="20">
        <f t="shared" si="4"/>
        <v>9.310421770978239E-6</v>
      </c>
      <c r="I14" s="2">
        <v>0.53461035999999995</v>
      </c>
      <c r="J14">
        <v>202.79660000000001</v>
      </c>
      <c r="K14">
        <f t="shared" si="1"/>
        <v>204.32245801452984</v>
      </c>
      <c r="L14">
        <f t="shared" si="5"/>
        <v>2.3282426805049181</v>
      </c>
      <c r="M14" s="20">
        <f t="shared" si="6"/>
        <v>5.6611792639171106E-5</v>
      </c>
      <c r="O14" s="2">
        <v>0.53288025000000006</v>
      </c>
      <c r="P14">
        <v>236.00272200000001</v>
      </c>
      <c r="Q14">
        <f t="shared" si="2"/>
        <v>236.76862171245637</v>
      </c>
      <c r="R14">
        <f t="shared" si="7"/>
        <v>0.58660236954073464</v>
      </c>
      <c r="S14" s="20">
        <f t="shared" si="8"/>
        <v>1.0531974255793737E-5</v>
      </c>
      <c r="T14">
        <f t="shared" si="9"/>
        <v>-1.4547812588055242E-4</v>
      </c>
      <c r="V14">
        <v>0.3</v>
      </c>
      <c r="W14" t="s">
        <v>38</v>
      </c>
      <c r="Y14">
        <f>SUM(F3:F150)</f>
        <v>90.772834560733401</v>
      </c>
    </row>
    <row r="15" spans="1:43" x14ac:dyDescent="0.25">
      <c r="C15" s="2">
        <v>0.53715513999999998</v>
      </c>
      <c r="D15">
        <v>178.87097199999999</v>
      </c>
      <c r="E15">
        <f t="shared" si="0"/>
        <v>179.43312926172433</v>
      </c>
      <c r="F15">
        <f t="shared" si="3"/>
        <v>0.3160207869094051</v>
      </c>
      <c r="G15" s="20">
        <f t="shared" si="4"/>
        <v>9.8772470429524066E-6</v>
      </c>
      <c r="I15" s="2">
        <v>0.53766345000000004</v>
      </c>
      <c r="J15">
        <v>202.937647</v>
      </c>
      <c r="K15">
        <f t="shared" si="1"/>
        <v>204.32344290935208</v>
      </c>
      <c r="L15">
        <f t="shared" si="5"/>
        <v>1.9204303023769675</v>
      </c>
      <c r="M15" s="20">
        <f t="shared" si="6"/>
        <v>4.6630847528813006E-5</v>
      </c>
      <c r="O15" s="2">
        <v>0.53593363000000005</v>
      </c>
      <c r="P15">
        <v>235.99827999999999</v>
      </c>
      <c r="Q15">
        <f t="shared" si="2"/>
        <v>236.77379628881755</v>
      </c>
      <c r="R15">
        <f t="shared" si="7"/>
        <v>0.60142551422135526</v>
      </c>
      <c r="S15" s="20">
        <f t="shared" si="8"/>
        <v>1.0798518400937005E-5</v>
      </c>
      <c r="T15">
        <f t="shared" si="9"/>
        <v>-1.4551087647068708E-4</v>
      </c>
      <c r="V15">
        <v>0.4</v>
      </c>
      <c r="W15" t="s">
        <v>38</v>
      </c>
      <c r="Y15">
        <f>SUM(L3:L150)</f>
        <v>632.51385352985585</v>
      </c>
      <c r="AJ15" t="s">
        <v>78</v>
      </c>
      <c r="AK15">
        <f>1/(Y5*10^-4*PI()*AL2*AK13*AK11)</f>
        <v>0.99729811201243612</v>
      </c>
      <c r="AM15" t="s">
        <v>79</v>
      </c>
      <c r="AN15">
        <f>1/(Y5*10^-4*PI()*AL2*AN13*AK11)</f>
        <v>0.99557178941704483</v>
      </c>
    </row>
    <row r="16" spans="1:43" x14ac:dyDescent="0.25">
      <c r="C16" s="2">
        <v>0.54020851999999997</v>
      </c>
      <c r="D16">
        <v>178.86653000000001</v>
      </c>
      <c r="E16">
        <f t="shared" si="0"/>
        <v>179.4455363758299</v>
      </c>
      <c r="F16">
        <f t="shared" si="3"/>
        <v>0.33524838325166539</v>
      </c>
      <c r="G16" s="20">
        <f t="shared" si="4"/>
        <v>1.0478727063515967E-5</v>
      </c>
      <c r="I16" s="2">
        <v>0.54071683000000004</v>
      </c>
      <c r="J16">
        <v>202.93320499999999</v>
      </c>
      <c r="K16">
        <f t="shared" si="1"/>
        <v>204.32445830869733</v>
      </c>
      <c r="L16">
        <f t="shared" si="5"/>
        <v>1.9355857689613072</v>
      </c>
      <c r="M16" s="20">
        <f t="shared" si="6"/>
        <v>4.7000901888216104E-5</v>
      </c>
      <c r="O16" s="2">
        <v>0.53898701000000004</v>
      </c>
      <c r="P16">
        <v>235.99383700000001</v>
      </c>
      <c r="Q16">
        <f t="shared" si="2"/>
        <v>236.77916632370651</v>
      </c>
      <c r="R16">
        <f t="shared" si="7"/>
        <v>0.61674214667329574</v>
      </c>
      <c r="S16" s="20">
        <f t="shared" si="8"/>
        <v>1.1073943544342806E-5</v>
      </c>
      <c r="T16">
        <f t="shared" si="9"/>
        <v>-1.4547812588055242E-4</v>
      </c>
      <c r="V16">
        <v>0.5</v>
      </c>
      <c r="W16" t="s">
        <v>38</v>
      </c>
      <c r="Y16">
        <f>SUM(R3:R150)</f>
        <v>2096.1569958297846</v>
      </c>
    </row>
    <row r="17" spans="3:43" x14ac:dyDescent="0.25">
      <c r="C17" s="2">
        <v>0.54326189999999996</v>
      </c>
      <c r="D17">
        <v>178.862088</v>
      </c>
      <c r="E17">
        <f t="shared" si="0"/>
        <v>179.458459324827</v>
      </c>
      <c r="F17">
        <f t="shared" si="3"/>
        <v>0.35565875707591588</v>
      </c>
      <c r="G17" s="20">
        <f t="shared" si="4"/>
        <v>1.1117238270691001E-5</v>
      </c>
      <c r="I17" s="2">
        <v>0.54377021000000003</v>
      </c>
      <c r="J17">
        <v>202.928763</v>
      </c>
      <c r="K17">
        <f t="shared" si="1"/>
        <v>204.32550536517766</v>
      </c>
      <c r="L17">
        <f t="shared" si="5"/>
        <v>1.9508892346820794</v>
      </c>
      <c r="M17" s="20">
        <f t="shared" si="6"/>
        <v>4.7374582553898049E-5</v>
      </c>
      <c r="O17" s="2">
        <v>0.54204039000000004</v>
      </c>
      <c r="P17">
        <v>235.989395</v>
      </c>
      <c r="Q17">
        <f t="shared" si="2"/>
        <v>236.78473959511768</v>
      </c>
      <c r="R17">
        <f t="shared" si="7"/>
        <v>0.63257302498291135</v>
      </c>
      <c r="S17" s="20">
        <f t="shared" si="8"/>
        <v>1.1358623240010007E-5</v>
      </c>
      <c r="T17">
        <f t="shared" si="9"/>
        <v>-1.4551087647161792E-4</v>
      </c>
      <c r="V17" t="s">
        <v>39</v>
      </c>
      <c r="W17" t="s">
        <v>38</v>
      </c>
      <c r="Y17">
        <f>SUM(Y14:Y16)</f>
        <v>2819.4436839203736</v>
      </c>
    </row>
    <row r="18" spans="3:43" x14ac:dyDescent="0.25">
      <c r="C18" s="2">
        <v>0.54631532999999999</v>
      </c>
      <c r="D18">
        <v>178.83249599999999</v>
      </c>
      <c r="E18">
        <f t="shared" si="0"/>
        <v>179.47191994234319</v>
      </c>
      <c r="F18">
        <f t="shared" si="3"/>
        <v>0.40886297804171967</v>
      </c>
      <c r="G18" s="20">
        <f t="shared" si="4"/>
        <v>1.2784534260568862E-5</v>
      </c>
      <c r="I18" s="2">
        <v>0.54682341999999995</v>
      </c>
      <c r="J18">
        <v>203.01234099999999</v>
      </c>
      <c r="K18">
        <f t="shared" si="1"/>
        <v>204.32658535867486</v>
      </c>
      <c r="L18">
        <f t="shared" si="5"/>
        <v>1.7272382343087198</v>
      </c>
      <c r="M18" s="20">
        <f t="shared" si="6"/>
        <v>4.1909006409096068E-5</v>
      </c>
      <c r="O18" s="2">
        <v>0.54509377000000003</v>
      </c>
      <c r="P18">
        <v>235.98495199999999</v>
      </c>
      <c r="Q18">
        <f t="shared" si="2"/>
        <v>236.790524252512</v>
      </c>
      <c r="R18">
        <f t="shared" si="7"/>
        <v>0.64894665401726959</v>
      </c>
      <c r="S18" s="20">
        <f t="shared" si="8"/>
        <v>1.1653070581912678E-5</v>
      </c>
      <c r="T18">
        <f t="shared" si="9"/>
        <v>2.3255699701631824E-3</v>
      </c>
      <c r="W18" s="9" t="s">
        <v>49</v>
      </c>
      <c r="Y18">
        <f>Y17/3</f>
        <v>939.81456130679123</v>
      </c>
    </row>
    <row r="19" spans="3:43" x14ac:dyDescent="0.25">
      <c r="C19" s="2">
        <v>0.54936879999999999</v>
      </c>
      <c r="D19">
        <v>178.78404399999999</v>
      </c>
      <c r="E19">
        <f t="shared" si="0"/>
        <v>179.48594074875967</v>
      </c>
      <c r="F19">
        <f t="shared" si="3"/>
        <v>0.4926590459194089</v>
      </c>
      <c r="G19" s="20">
        <f t="shared" si="4"/>
        <v>1.5413062814370214E-5</v>
      </c>
      <c r="I19" s="2">
        <v>0.54987675000000003</v>
      </c>
      <c r="J19">
        <v>203.03304800000001</v>
      </c>
      <c r="K19">
        <f t="shared" si="1"/>
        <v>204.32769983967722</v>
      </c>
      <c r="L19">
        <f t="shared" si="5"/>
        <v>1.6761233859795968</v>
      </c>
      <c r="M19" s="20">
        <f t="shared" si="6"/>
        <v>4.0660481449428631E-5</v>
      </c>
      <c r="O19" s="2">
        <v>0.54814700000000005</v>
      </c>
      <c r="P19">
        <v>236.05595700000001</v>
      </c>
      <c r="Q19">
        <f t="shared" si="2"/>
        <v>236.79652854218335</v>
      </c>
      <c r="R19">
        <f t="shared" si="7"/>
        <v>0.54844620909181985</v>
      </c>
      <c r="S19" s="20">
        <f t="shared" si="8"/>
        <v>9.8424702287938928E-6</v>
      </c>
      <c r="T19">
        <f t="shared" si="9"/>
        <v>2.7374140658516233E-3</v>
      </c>
      <c r="AJ19" t="s">
        <v>81</v>
      </c>
    </row>
    <row r="20" spans="3:43" x14ac:dyDescent="0.25">
      <c r="C20" s="2">
        <v>0.55242217999999998</v>
      </c>
      <c r="D20">
        <v>178.77960100000001</v>
      </c>
      <c r="E20">
        <f t="shared" si="0"/>
        <v>179.5005446472955</v>
      </c>
      <c r="F20">
        <f t="shared" si="3"/>
        <v>0.51975974257571655</v>
      </c>
      <c r="G20" s="20">
        <f t="shared" si="4"/>
        <v>1.6261728699502922E-5</v>
      </c>
      <c r="I20" s="2">
        <v>0.55293018000000005</v>
      </c>
      <c r="J20">
        <v>203.003457</v>
      </c>
      <c r="K20">
        <f t="shared" si="1"/>
        <v>204.32885037449108</v>
      </c>
      <c r="L20">
        <f t="shared" si="5"/>
        <v>1.7566675971448662</v>
      </c>
      <c r="M20" s="20">
        <f t="shared" si="6"/>
        <v>4.2626799197564628E-5</v>
      </c>
      <c r="O20" s="2">
        <v>0.55120020999999997</v>
      </c>
      <c r="P20">
        <v>236.13953599999999</v>
      </c>
      <c r="Q20">
        <f t="shared" si="2"/>
        <v>236.8027616727573</v>
      </c>
      <c r="R20">
        <f t="shared" si="7"/>
        <v>0.43986829300438179</v>
      </c>
      <c r="S20" s="20">
        <f t="shared" si="8"/>
        <v>7.8883332010621324E-6</v>
      </c>
      <c r="T20">
        <f t="shared" si="9"/>
        <v>4.722369601814296E-4</v>
      </c>
      <c r="V20" t="s">
        <v>127</v>
      </c>
      <c r="W20" t="s">
        <v>87</v>
      </c>
      <c r="Y20">
        <f>Y17/COUNT(Q3:Q138,K3:K134,E3:E133)</f>
        <v>7.0662748970435425</v>
      </c>
      <c r="AJ20" t="s">
        <v>83</v>
      </c>
      <c r="AK20">
        <f>1/(AK13*AK11)</f>
        <v>1.0425635557389565</v>
      </c>
      <c r="AM20" t="s">
        <v>84</v>
      </c>
      <c r="AN20">
        <f>1/(AN13*AK11)</f>
        <v>1.0407588786802868</v>
      </c>
    </row>
    <row r="21" spans="3:43" x14ac:dyDescent="0.25">
      <c r="C21" s="2">
        <v>0.55547541</v>
      </c>
      <c r="D21">
        <v>178.85149000000001</v>
      </c>
      <c r="E21">
        <f t="shared" si="0"/>
        <v>179.51575581339199</v>
      </c>
      <c r="F21">
        <f t="shared" si="3"/>
        <v>0.44124907084130627</v>
      </c>
      <c r="G21" s="20">
        <f t="shared" si="4"/>
        <v>1.3794268614947533E-5</v>
      </c>
      <c r="I21" s="2">
        <v>0.55598329999999996</v>
      </c>
      <c r="J21">
        <v>203.13733300000001</v>
      </c>
      <c r="K21">
        <f t="shared" si="1"/>
        <v>204.33003851048196</v>
      </c>
      <c r="L21">
        <f t="shared" si="5"/>
        <v>1.4225464347339924</v>
      </c>
      <c r="M21" s="20">
        <f t="shared" si="6"/>
        <v>3.4473625465029948E-5</v>
      </c>
      <c r="O21" s="2">
        <v>0.55425354999999998</v>
      </c>
      <c r="P21">
        <v>236.153955</v>
      </c>
      <c r="Q21">
        <f t="shared" si="2"/>
        <v>236.80923339172256</v>
      </c>
      <c r="R21">
        <f t="shared" si="7"/>
        <v>0.4293897706585062</v>
      </c>
      <c r="S21" s="20">
        <f t="shared" si="8"/>
        <v>7.6994773787990024E-6</v>
      </c>
      <c r="T21">
        <f t="shared" si="9"/>
        <v>-1.5868176206085187E-3</v>
      </c>
      <c r="V21" t="s">
        <v>128</v>
      </c>
      <c r="X21" t="s">
        <v>88</v>
      </c>
      <c r="Y21">
        <f>SQRT(Y20)</f>
        <v>2.6582465831904201</v>
      </c>
      <c r="AJ21" t="s">
        <v>82</v>
      </c>
      <c r="AK21">
        <f>(Y5*10^-4*PI()*AL2-AK20)/(Y6*10^-4*PI()*AL2)</f>
        <v>6.6142323827819236E-3</v>
      </c>
      <c r="AM21" t="s">
        <v>85</v>
      </c>
      <c r="AN21">
        <f>(Y5*10^-4*PI()*AL2-AN20)/(Y6*10^-4*PI()*AL2)</f>
        <v>1.0840276862094033E-2</v>
      </c>
      <c r="AQ21" t="s">
        <v>86</v>
      </c>
    </row>
    <row r="22" spans="3:43" x14ac:dyDescent="0.25">
      <c r="C22" s="2">
        <v>0.55852871999999998</v>
      </c>
      <c r="D22">
        <v>178.884771</v>
      </c>
      <c r="E22">
        <f t="shared" si="0"/>
        <v>179.53160097160367</v>
      </c>
      <c r="F22">
        <f t="shared" si="3"/>
        <v>0.41838901216479857</v>
      </c>
      <c r="G22" s="20">
        <f t="shared" si="4"/>
        <v>1.307475416139203E-5</v>
      </c>
      <c r="I22" s="2">
        <v>0.55903658000000001</v>
      </c>
      <c r="J22">
        <v>203.183189</v>
      </c>
      <c r="K22">
        <f t="shared" si="1"/>
        <v>204.3312662860599</v>
      </c>
      <c r="L22">
        <f t="shared" si="5"/>
        <v>1.3180814547666695</v>
      </c>
      <c r="M22" s="20">
        <f t="shared" si="6"/>
        <v>3.1927631687701395E-5</v>
      </c>
      <c r="O22" s="2">
        <v>0.55730701999999999</v>
      </c>
      <c r="P22">
        <v>236.105502</v>
      </c>
      <c r="Q22">
        <f t="shared" si="2"/>
        <v>236.81595365099201</v>
      </c>
      <c r="R22">
        <f t="shared" si="7"/>
        <v>0.50474154839727725</v>
      </c>
      <c r="S22" s="20">
        <f t="shared" si="8"/>
        <v>9.054340870279814E-6</v>
      </c>
      <c r="T22">
        <f t="shared" si="9"/>
        <v>1.7077755979654924E-3</v>
      </c>
      <c r="V22" t="s">
        <v>129</v>
      </c>
      <c r="Y22">
        <f>SQRT(SUM(G3:G133,M3:M134,S3:S138)/COUNT(G3:G133,M3:M134,S3:S138))</f>
        <v>1.0606540641628548E-2</v>
      </c>
    </row>
    <row r="23" spans="3:43" x14ac:dyDescent="0.25">
      <c r="C23" s="2">
        <v>0.56158231000000003</v>
      </c>
      <c r="D23">
        <v>178.772561</v>
      </c>
      <c r="E23">
        <f t="shared" si="0"/>
        <v>179.54810799598818</v>
      </c>
      <c r="F23">
        <f t="shared" si="3"/>
        <v>0.60147314298628907</v>
      </c>
      <c r="G23" s="20">
        <f t="shared" si="4"/>
        <v>1.8819778888693835E-5</v>
      </c>
      <c r="I23" s="2">
        <v>0.56208996</v>
      </c>
      <c r="J23">
        <v>203.17874599999999</v>
      </c>
      <c r="K23">
        <f t="shared" si="1"/>
        <v>204.33253571213547</v>
      </c>
      <c r="L23">
        <f t="shared" si="5"/>
        <v>1.3312306998296679</v>
      </c>
      <c r="M23" s="20">
        <f t="shared" si="6"/>
        <v>3.2247553600001173E-5</v>
      </c>
      <c r="O23" s="2">
        <v>0.56036028999999998</v>
      </c>
      <c r="P23">
        <v>236.157645</v>
      </c>
      <c r="Q23">
        <f t="shared" si="2"/>
        <v>236.82293216591398</v>
      </c>
      <c r="R23">
        <f t="shared" si="7"/>
        <v>0.44260701312985623</v>
      </c>
      <c r="S23" s="20">
        <f>((Q23-P23)/P23)^2</f>
        <v>7.9362304899606085E-6</v>
      </c>
      <c r="T23">
        <f t="shared" si="9"/>
        <v>1.0899974126436028E-3</v>
      </c>
    </row>
    <row r="24" spans="3:43" x14ac:dyDescent="0.25">
      <c r="C24" s="2">
        <v>0.56463549000000002</v>
      </c>
      <c r="D24">
        <v>178.86959899999999</v>
      </c>
      <c r="E24">
        <f t="shared" si="0"/>
        <v>179.56530100841064</v>
      </c>
      <c r="F24">
        <f t="shared" si="3"/>
        <v>0.48400128450661056</v>
      </c>
      <c r="G24" s="20">
        <f t="shared" si="4"/>
        <v>1.5127718954268626E-5</v>
      </c>
      <c r="I24" s="2">
        <v>0.56514333999999999</v>
      </c>
      <c r="J24">
        <v>203.17430400000001</v>
      </c>
      <c r="K24">
        <f t="shared" si="1"/>
        <v>204.33384897206298</v>
      </c>
      <c r="L24">
        <f t="shared" si="5"/>
        <v>1.3445445422365243</v>
      </c>
      <c r="M24" s="20">
        <f t="shared" si="6"/>
        <v>3.2571490503881778E-5</v>
      </c>
      <c r="O24" s="2">
        <v>0.56341359999999996</v>
      </c>
      <c r="P24">
        <v>236.19092599999999</v>
      </c>
      <c r="Q24">
        <f t="shared" si="2"/>
        <v>236.83018048582801</v>
      </c>
      <c r="R24">
        <f t="shared" si="7"/>
        <v>0.40864629765124483</v>
      </c>
      <c r="S24" s="20">
        <f t="shared" si="8"/>
        <v>7.3252280688260243E-6</v>
      </c>
      <c r="T24">
        <f t="shared" si="9"/>
        <v>1.0899682310948375E-3</v>
      </c>
      <c r="V24" t="s">
        <v>123</v>
      </c>
      <c r="W24" s="14">
        <f>Y3-Y4</f>
        <v>-5.0000001110927315</v>
      </c>
    </row>
    <row r="25" spans="3:43" x14ac:dyDescent="0.25">
      <c r="C25" s="2">
        <v>0.56768892999999998</v>
      </c>
      <c r="D25">
        <v>178.83372</v>
      </c>
      <c r="E25">
        <f t="shared" si="0"/>
        <v>179.5832128590977</v>
      </c>
      <c r="F25">
        <f t="shared" si="3"/>
        <v>0.56173954583844432</v>
      </c>
      <c r="G25" s="20">
        <f t="shared" si="4"/>
        <v>1.7564515617416276E-5</v>
      </c>
      <c r="I25" s="2">
        <v>0.56819671999999999</v>
      </c>
      <c r="J25">
        <v>203.16986199999999</v>
      </c>
      <c r="K25">
        <f t="shared" si="1"/>
        <v>204.33520850541385</v>
      </c>
      <c r="L25">
        <f t="shared" si="5"/>
        <v>1.3580324776802741</v>
      </c>
      <c r="M25" s="20">
        <f t="shared" si="6"/>
        <v>3.289967328194611E-5</v>
      </c>
      <c r="O25" s="2">
        <v>0.5664669</v>
      </c>
      <c r="P25">
        <v>236.22420600000001</v>
      </c>
      <c r="Q25">
        <f t="shared" si="2"/>
        <v>236.8377101341064</v>
      </c>
      <c r="R25">
        <f t="shared" si="7"/>
        <v>0.3763873225656344</v>
      </c>
      <c r="S25" s="20">
        <f t="shared" si="8"/>
        <v>6.7450658099010592E-6</v>
      </c>
      <c r="T25">
        <f t="shared" si="9"/>
        <v>2.663623025122033E-4</v>
      </c>
      <c r="V25" t="s">
        <v>119</v>
      </c>
      <c r="W25" s="15">
        <f>1+TANH(Y3-Y4)</f>
        <v>9.0795717232361461E-5</v>
      </c>
    </row>
    <row r="26" spans="3:43" x14ac:dyDescent="0.25">
      <c r="C26" s="2">
        <v>0.57074230999999997</v>
      </c>
      <c r="D26">
        <v>178.82927799999999</v>
      </c>
      <c r="E26">
        <f t="shared" si="0"/>
        <v>179.60187216213995</v>
      </c>
      <c r="F26">
        <f t="shared" si="3"/>
        <v>0.59690173937275759</v>
      </c>
      <c r="G26" s="20">
        <f t="shared" si="4"/>
        <v>1.8664897020262177E-5</v>
      </c>
      <c r="I26" s="2">
        <v>0.57125009999999998</v>
      </c>
      <c r="J26">
        <v>203.16541900000001</v>
      </c>
      <c r="K26">
        <f t="shared" si="1"/>
        <v>204.336616995204</v>
      </c>
      <c r="L26">
        <f t="shared" si="5"/>
        <v>1.371704743969828</v>
      </c>
      <c r="M26" s="20">
        <f t="shared" si="6"/>
        <v>3.3232350849248494E-5</v>
      </c>
      <c r="O26" s="2">
        <v>0.56952026</v>
      </c>
      <c r="P26">
        <v>236.232339</v>
      </c>
      <c r="Q26">
        <f t="shared" si="2"/>
        <v>236.84553359670252</v>
      </c>
      <c r="R26">
        <f t="shared" si="7"/>
        <v>0.37600761342517525</v>
      </c>
      <c r="S26" s="20">
        <f t="shared" si="8"/>
        <v>6.7377972539753417E-6</v>
      </c>
      <c r="T26">
        <f t="shared" si="9"/>
        <v>1.9136594983728565E-3</v>
      </c>
      <c r="V26" t="s">
        <v>120</v>
      </c>
      <c r="W26" s="15">
        <f>_xlfn.SECH(Y3-Y4)^2</f>
        <v>1.8158319060232009E-4</v>
      </c>
    </row>
    <row r="27" spans="3:43" x14ac:dyDescent="0.25">
      <c r="C27" s="2">
        <v>0.57379568999999997</v>
      </c>
      <c r="D27">
        <v>178.824836</v>
      </c>
      <c r="E27">
        <f t="shared" si="0"/>
        <v>179.62131104105558</v>
      </c>
      <c r="F27">
        <f t="shared" si="3"/>
        <v>0.63437249102447557</v>
      </c>
      <c r="G27" s="20">
        <f t="shared" si="4"/>
        <v>1.9837579082827869E-5</v>
      </c>
      <c r="I27" s="2">
        <v>0.57430342000000001</v>
      </c>
      <c r="J27">
        <v>203.19241299999999</v>
      </c>
      <c r="K27">
        <f t="shared" si="1"/>
        <v>204.33807736867652</v>
      </c>
      <c r="L27">
        <f t="shared" si="5"/>
        <v>1.3125468456550027</v>
      </c>
      <c r="M27" s="20">
        <f t="shared" si="6"/>
        <v>3.1790681425896306E-5</v>
      </c>
      <c r="O27" s="2">
        <v>0.57257351999999995</v>
      </c>
      <c r="P27">
        <v>236.29076800000001</v>
      </c>
      <c r="Q27">
        <f t="shared" si="2"/>
        <v>236.85366348755144</v>
      </c>
      <c r="R27">
        <f t="shared" si="7"/>
        <v>0.31685132990576165</v>
      </c>
      <c r="S27" s="20">
        <f t="shared" si="8"/>
        <v>5.6749498317957033E-6</v>
      </c>
      <c r="T27">
        <f t="shared" si="9"/>
        <v>-1.4547812588054713E-4</v>
      </c>
    </row>
    <row r="28" spans="3:43" x14ac:dyDescent="0.25">
      <c r="C28" s="2">
        <v>0.57684906999999996</v>
      </c>
      <c r="D28">
        <v>178.820393</v>
      </c>
      <c r="E28">
        <f t="shared" si="0"/>
        <v>179.64156270108501</v>
      </c>
      <c r="F28">
        <f t="shared" si="3"/>
        <v>0.67431967798004733</v>
      </c>
      <c r="G28" s="20">
        <f t="shared" si="4"/>
        <v>2.108782279221709E-5</v>
      </c>
      <c r="I28" s="2">
        <v>0.57735661999999999</v>
      </c>
      <c r="J28">
        <v>203.28227899999999</v>
      </c>
      <c r="K28">
        <f t="shared" si="1"/>
        <v>204.33959285566669</v>
      </c>
      <c r="L28">
        <f t="shared" si="5"/>
        <v>1.1179125893847963</v>
      </c>
      <c r="M28" s="20">
        <f t="shared" si="6"/>
        <v>2.7052587168603826E-5</v>
      </c>
      <c r="O28" s="2">
        <v>0.57562690000000005</v>
      </c>
      <c r="P28">
        <v>236.286326</v>
      </c>
      <c r="Q28">
        <f t="shared" si="2"/>
        <v>236.86211421133177</v>
      </c>
      <c r="R28">
        <f t="shared" si="7"/>
        <v>0.33153206430863807</v>
      </c>
      <c r="S28" s="20">
        <f t="shared" si="8"/>
        <v>5.9381116455502018E-6</v>
      </c>
      <c r="T28">
        <f t="shared" si="9"/>
        <v>-1.4547812588055242E-4</v>
      </c>
    </row>
    <row r="29" spans="3:43" x14ac:dyDescent="0.25">
      <c r="C29" s="2">
        <v>0.57990259</v>
      </c>
      <c r="D29">
        <v>178.74590699999999</v>
      </c>
      <c r="E29">
        <f t="shared" si="0"/>
        <v>179.66266283445316</v>
      </c>
      <c r="F29">
        <f t="shared" si="3"/>
        <v>0.84044126000392783</v>
      </c>
      <c r="G29" s="20">
        <f t="shared" si="4"/>
        <v>2.6304809037408255E-5</v>
      </c>
      <c r="I29" s="2">
        <v>0.58040997000000005</v>
      </c>
      <c r="J29">
        <v>203.29041100000001</v>
      </c>
      <c r="K29">
        <f t="shared" si="1"/>
        <v>204.34116719893368</v>
      </c>
      <c r="L29">
        <f t="shared" si="5"/>
        <v>1.104088589597533</v>
      </c>
      <c r="M29" s="20">
        <f t="shared" si="6"/>
        <v>2.671591996941709E-5</v>
      </c>
      <c r="O29" s="2">
        <v>0.57868028000000005</v>
      </c>
      <c r="P29">
        <v>236.28188399999999</v>
      </c>
      <c r="Q29">
        <f t="shared" si="2"/>
        <v>236.87090012460726</v>
      </c>
      <c r="R29">
        <f t="shared" si="7"/>
        <v>0.34693999504736628</v>
      </c>
      <c r="S29" s="20">
        <f t="shared" si="8"/>
        <v>6.2143186376902451E-6</v>
      </c>
      <c r="T29">
        <f t="shared" si="9"/>
        <v>-1.4551087647068708E-4</v>
      </c>
    </row>
    <row r="30" spans="3:43" x14ac:dyDescent="0.25">
      <c r="C30" s="2">
        <v>0.58295600999999997</v>
      </c>
      <c r="D30">
        <v>178.72260299999999</v>
      </c>
      <c r="E30">
        <f t="shared" si="0"/>
        <v>179.68464608378764</v>
      </c>
      <c r="F30">
        <f t="shared" si="3"/>
        <v>0.92552689506364816</v>
      </c>
      <c r="G30" s="20">
        <f t="shared" si="4"/>
        <v>2.8975442787452733E-5</v>
      </c>
      <c r="I30" s="2">
        <v>0.58346323</v>
      </c>
      <c r="J30">
        <v>203.34884099999999</v>
      </c>
      <c r="K30">
        <f t="shared" si="1"/>
        <v>204.34280427093245</v>
      </c>
      <c r="L30">
        <f t="shared" si="5"/>
        <v>0.98796298396274329</v>
      </c>
      <c r="M30" s="20">
        <f t="shared" si="6"/>
        <v>2.3892262094885811E-5</v>
      </c>
      <c r="O30" s="2">
        <v>0.58173366000000004</v>
      </c>
      <c r="P30">
        <v>236.27744100000001</v>
      </c>
      <c r="Q30">
        <f t="shared" si="2"/>
        <v>236.88003682604923</v>
      </c>
      <c r="R30">
        <f t="shared" si="7"/>
        <v>0.36312172957194733</v>
      </c>
      <c r="S30" s="20">
        <f t="shared" si="8"/>
        <v>6.5044071887756918E-6</v>
      </c>
      <c r="T30">
        <f t="shared" si="9"/>
        <v>-1.4547812588055242E-4</v>
      </c>
    </row>
    <row r="31" spans="3:43" x14ac:dyDescent="0.25">
      <c r="C31" s="2">
        <v>0.58600923999999999</v>
      </c>
      <c r="D31">
        <v>178.79360800000001</v>
      </c>
      <c r="E31">
        <f t="shared" si="0"/>
        <v>179.70754961483905</v>
      </c>
      <c r="F31">
        <f t="shared" si="3"/>
        <v>0.8352892753346044</v>
      </c>
      <c r="G31" s="20">
        <f t="shared" si="4"/>
        <v>2.612961005216766E-5</v>
      </c>
      <c r="I31" s="2">
        <v>0.58651660000000005</v>
      </c>
      <c r="J31">
        <v>203.350686</v>
      </c>
      <c r="K31">
        <f t="shared" si="1"/>
        <v>204.34450860778014</v>
      </c>
      <c r="L31">
        <f t="shared" si="5"/>
        <v>0.98768337573492981</v>
      </c>
      <c r="M31" s="20">
        <f t="shared" si="6"/>
        <v>2.3885066804997467E-5</v>
      </c>
      <c r="O31" s="2">
        <v>0.58478704000000004</v>
      </c>
      <c r="P31">
        <v>236.272999</v>
      </c>
      <c r="Q31">
        <f t="shared" si="2"/>
        <v>236.88954092581841</v>
      </c>
      <c r="R31">
        <f t="shared" si="7"/>
        <v>0.38012394629187396</v>
      </c>
      <c r="S31" s="20">
        <f t="shared" si="8"/>
        <v>6.80921491361416E-6</v>
      </c>
      <c r="T31">
        <f t="shared" si="9"/>
        <v>1.7077755979654924E-3</v>
      </c>
    </row>
    <row r="32" spans="3:43" x14ac:dyDescent="0.25">
      <c r="C32" s="2">
        <v>0.58906261000000004</v>
      </c>
      <c r="D32">
        <v>178.79545200000001</v>
      </c>
      <c r="E32">
        <f t="shared" si="0"/>
        <v>179.7314155686571</v>
      </c>
      <c r="F32">
        <f t="shared" si="3"/>
        <v>0.87602780185330931</v>
      </c>
      <c r="G32" s="20">
        <f t="shared" si="4"/>
        <v>2.7403431816866181E-5</v>
      </c>
      <c r="I32" s="2">
        <v>0.58956989000000004</v>
      </c>
      <c r="J32">
        <v>203.390254</v>
      </c>
      <c r="K32">
        <f t="shared" si="1"/>
        <v>204.34628501842116</v>
      </c>
      <c r="L32">
        <f t="shared" si="5"/>
        <v>0.91399530818339525</v>
      </c>
      <c r="M32" s="20">
        <f t="shared" si="6"/>
        <v>2.2094475128550496E-5</v>
      </c>
      <c r="O32" s="2">
        <v>0.58784031000000003</v>
      </c>
      <c r="P32">
        <v>236.325142</v>
      </c>
      <c r="Q32">
        <f t="shared" si="2"/>
        <v>236.8994297734389</v>
      </c>
      <c r="R32">
        <f t="shared" si="7"/>
        <v>0.3298064467214058</v>
      </c>
      <c r="S32" s="20">
        <f t="shared" si="8"/>
        <v>5.9052635594721273E-6</v>
      </c>
      <c r="T32">
        <f t="shared" si="9"/>
        <v>1.9136594983719256E-3</v>
      </c>
    </row>
    <row r="33" spans="3:20" x14ac:dyDescent="0.25">
      <c r="C33" s="2">
        <v>0.59211599000000004</v>
      </c>
      <c r="D33">
        <v>178.79101</v>
      </c>
      <c r="E33">
        <f t="shared" si="0"/>
        <v>179.75628453065917</v>
      </c>
      <c r="F33">
        <f t="shared" si="3"/>
        <v>0.93175491953928591</v>
      </c>
      <c r="G33" s="20">
        <f t="shared" si="4"/>
        <v>2.9148105916587471E-5</v>
      </c>
      <c r="I33" s="2">
        <v>0.59262318999999997</v>
      </c>
      <c r="J33">
        <v>203.429822</v>
      </c>
      <c r="K33">
        <f t="shared" si="1"/>
        <v>204.3481390108513</v>
      </c>
      <c r="L33">
        <f t="shared" si="5"/>
        <v>0.84330613241886077</v>
      </c>
      <c r="M33" s="20">
        <f t="shared" si="6"/>
        <v>2.0377740165350829E-5</v>
      </c>
      <c r="O33" s="2">
        <v>0.59089356999999998</v>
      </c>
      <c r="P33">
        <v>236.38357099999999</v>
      </c>
      <c r="Q33">
        <f t="shared" si="2"/>
        <v>236.90972258451325</v>
      </c>
      <c r="R33">
        <f t="shared" si="7"/>
        <v>0.27683548988581191</v>
      </c>
      <c r="S33" s="20">
        <f t="shared" si="8"/>
        <v>4.9543557364408238E-6</v>
      </c>
      <c r="T33">
        <f t="shared" si="9"/>
        <v>4.7226971120154111E-4</v>
      </c>
    </row>
    <row r="34" spans="3:20" x14ac:dyDescent="0.25">
      <c r="C34" s="2">
        <v>0.59516937000000003</v>
      </c>
      <c r="D34">
        <v>178.78656799999999</v>
      </c>
      <c r="E34">
        <f t="shared" si="0"/>
        <v>179.78219989724215</v>
      </c>
      <c r="F34">
        <f t="shared" si="3"/>
        <v>0.9912828748060285</v>
      </c>
      <c r="G34" s="20">
        <f t="shared" si="4"/>
        <v>3.101186095100878E-5</v>
      </c>
      <c r="I34" s="2">
        <v>0.59567641999999998</v>
      </c>
      <c r="J34">
        <v>203.50082599999999</v>
      </c>
      <c r="K34">
        <f t="shared" si="1"/>
        <v>204.35007660100274</v>
      </c>
      <c r="L34">
        <f t="shared" si="5"/>
        <v>0.72122658330353406</v>
      </c>
      <c r="M34" s="20">
        <f t="shared" si="6"/>
        <v>1.7415637364978993E-5</v>
      </c>
      <c r="O34" s="2">
        <v>0.59394690999999999</v>
      </c>
      <c r="P34">
        <v>236.39799099999999</v>
      </c>
      <c r="Q34">
        <f t="shared" si="2"/>
        <v>236.92043990566879</v>
      </c>
      <c r="R34">
        <f t="shared" si="7"/>
        <v>0.27295285903452227</v>
      </c>
      <c r="S34" s="20">
        <f t="shared" si="8"/>
        <v>4.8842747381149987E-6</v>
      </c>
      <c r="T34">
        <f t="shared" si="9"/>
        <v>3.3551903261518092E-3</v>
      </c>
    </row>
    <row r="35" spans="3:20" x14ac:dyDescent="0.25">
      <c r="C35" s="2">
        <v>0.59822266000000002</v>
      </c>
      <c r="D35">
        <v>178.82613599999999</v>
      </c>
      <c r="E35">
        <f t="shared" ref="E35:E66" si="10">$Y$6+$Y$2*(1+TANH($Y$3*(C35/F$1)-$Y$4))+D$1^2*$Y$5/((-$Y$7*(C35/E$1-1)^$Y$8+1))</f>
        <v>179.80920637684585</v>
      </c>
      <c r="F35">
        <f t="shared" si="3"/>
        <v>0.9664273658318594</v>
      </c>
      <c r="G35" s="20">
        <f t="shared" si="4"/>
        <v>3.022088887704048E-5</v>
      </c>
      <c r="I35" s="2">
        <v>0.59872966000000005</v>
      </c>
      <c r="J35">
        <v>203.571831</v>
      </c>
      <c r="K35">
        <f t="shared" ref="K35:K66" si="11">$Y$6+$Y$2*(1+TANH($Y$3*(I35/L$1)-$Y$4))+J$1^2*$Y$5/((-$Y$7*(I35/K$1-1)^$Y$8+1))</f>
        <v>204.35210458492119</v>
      </c>
      <c r="L35">
        <f t="shared" si="5"/>
        <v>0.60882686732576541</v>
      </c>
      <c r="M35" s="20">
        <f t="shared" si="6"/>
        <v>1.469123966806417E-5</v>
      </c>
      <c r="O35" s="2">
        <v>0.59700008999999998</v>
      </c>
      <c r="P35">
        <v>236.50043099999999</v>
      </c>
      <c r="Q35">
        <f t="shared" ref="Q35:Q66" si="12">$Y$6+$Y$2*(1+TANH($Y$3*(O35/R$1)-$Y$4))+P$1^2*$Y$5/((-$Y$7*(O35/Q$1-1)^$Y$8+1))</f>
        <v>236.93160254204011</v>
      </c>
      <c r="R35">
        <f t="shared" si="7"/>
        <v>0.1859088986652537</v>
      </c>
      <c r="S35" s="20">
        <f t="shared" si="8"/>
        <v>3.3238108794582546E-6</v>
      </c>
      <c r="T35">
        <f t="shared" si="9"/>
        <v>8.8408683007355044E-4</v>
      </c>
    </row>
    <row r="36" spans="3:20" x14ac:dyDescent="0.25">
      <c r="C36" s="2">
        <v>0.60127600999999997</v>
      </c>
      <c r="D36">
        <v>178.84055499999999</v>
      </c>
      <c r="E36">
        <f t="shared" si="10"/>
        <v>179.83735296096771</v>
      </c>
      <c r="F36">
        <f t="shared" si="3"/>
        <v>0.99360617498938741</v>
      </c>
      <c r="G36" s="20">
        <f t="shared" si="4"/>
        <v>3.1065780114173057E-5</v>
      </c>
      <c r="I36" s="2">
        <v>0.60178295999999998</v>
      </c>
      <c r="J36">
        <v>203.60511199999999</v>
      </c>
      <c r="K36">
        <f t="shared" si="11"/>
        <v>204.35423050799105</v>
      </c>
      <c r="L36">
        <f t="shared" si="5"/>
        <v>0.56117853901474657</v>
      </c>
      <c r="M36" s="20">
        <f t="shared" si="6"/>
        <v>1.3537039571426998E-5</v>
      </c>
      <c r="O36" s="2">
        <v>0.60005341000000001</v>
      </c>
      <c r="P36">
        <v>236.52742499999999</v>
      </c>
      <c r="Q36">
        <f t="shared" si="12"/>
        <v>236.94323482249638</v>
      </c>
      <c r="R36">
        <f t="shared" si="7"/>
        <v>0.17289780848447528</v>
      </c>
      <c r="S36" s="20">
        <f t="shared" si="8"/>
        <v>3.0904838680015541E-6</v>
      </c>
      <c r="T36">
        <f t="shared" si="9"/>
        <v>-1.4547812587962158E-4</v>
      </c>
    </row>
    <row r="37" spans="3:20" x14ac:dyDescent="0.25">
      <c r="C37" s="2">
        <v>0.60432927999999997</v>
      </c>
      <c r="D37">
        <v>178.892698</v>
      </c>
      <c r="E37">
        <f t="shared" si="10"/>
        <v>179.86668830983498</v>
      </c>
      <c r="F37">
        <f t="shared" si="3"/>
        <v>0.9486571236524568</v>
      </c>
      <c r="G37" s="20">
        <f t="shared" si="4"/>
        <v>2.9643129020523402E-5</v>
      </c>
      <c r="I37" s="2">
        <v>0.60483626999999995</v>
      </c>
      <c r="J37">
        <v>203.63839300000001</v>
      </c>
      <c r="K37">
        <f t="shared" si="11"/>
        <v>204.35646269799372</v>
      </c>
      <c r="L37">
        <f t="shared" si="5"/>
        <v>0.51562409117678143</v>
      </c>
      <c r="M37" s="20">
        <f t="shared" si="6"/>
        <v>1.243408632215128E-5</v>
      </c>
      <c r="O37" s="2">
        <v>0.60310679</v>
      </c>
      <c r="P37">
        <v>236.52298300000001</v>
      </c>
      <c r="Q37">
        <f t="shared" si="12"/>
        <v>236.95536144567961</v>
      </c>
      <c r="R37">
        <f t="shared" si="7"/>
        <v>0.18695112028830974</v>
      </c>
      <c r="S37" s="20">
        <f t="shared" si="8"/>
        <v>3.3418070947475413E-6</v>
      </c>
      <c r="T37">
        <f t="shared" si="9"/>
        <v>1.7077428461945232E-3</v>
      </c>
    </row>
    <row r="38" spans="3:20" x14ac:dyDescent="0.25">
      <c r="C38" s="2">
        <v>0.60738250000000005</v>
      </c>
      <c r="D38">
        <v>178.969989</v>
      </c>
      <c r="E38">
        <f t="shared" si="10"/>
        <v>179.89726500824361</v>
      </c>
      <c r="F38">
        <f t="shared" si="3"/>
        <v>0.85984079546420222</v>
      </c>
      <c r="G38" s="20">
        <f t="shared" si="4"/>
        <v>2.6844642441257279E-5</v>
      </c>
      <c r="I38" s="2">
        <v>0.60788958999999998</v>
      </c>
      <c r="J38">
        <v>203.66538600000001</v>
      </c>
      <c r="K38">
        <f t="shared" si="11"/>
        <v>204.35881046383111</v>
      </c>
      <c r="L38">
        <f t="shared" si="5"/>
        <v>0.48083748703943868</v>
      </c>
      <c r="M38" s="20">
        <f t="shared" si="6"/>
        <v>1.1592146724753514E-5</v>
      </c>
      <c r="O38" s="2">
        <v>0.60616006</v>
      </c>
      <c r="P38">
        <v>236.57512500000001</v>
      </c>
      <c r="Q38">
        <f t="shared" si="12"/>
        <v>236.96800856352553</v>
      </c>
      <c r="R38">
        <f t="shared" si="7"/>
        <v>0.15435749448850775</v>
      </c>
      <c r="S38" s="20">
        <f t="shared" si="8"/>
        <v>2.7579701668807221E-6</v>
      </c>
      <c r="T38">
        <f t="shared" si="9"/>
        <v>2.5314913435651783E-3</v>
      </c>
    </row>
    <row r="39" spans="3:20" x14ac:dyDescent="0.25">
      <c r="C39" s="2">
        <v>0.61043572999999995</v>
      </c>
      <c r="D39">
        <v>179.04099400000001</v>
      </c>
      <c r="E39">
        <f t="shared" si="10"/>
        <v>179.92913855590768</v>
      </c>
      <c r="F39">
        <f t="shared" si="3"/>
        <v>0.78880075218843659</v>
      </c>
      <c r="G39" s="20">
        <f t="shared" si="4"/>
        <v>2.4607208859912712E-5</v>
      </c>
      <c r="I39" s="2">
        <v>0.61094296999999997</v>
      </c>
      <c r="J39">
        <v>203.660944</v>
      </c>
      <c r="K39">
        <f t="shared" si="11"/>
        <v>204.36128421380511</v>
      </c>
      <c r="L39">
        <f t="shared" si="5"/>
        <v>0.49047641507258133</v>
      </c>
      <c r="M39" s="20">
        <f t="shared" si="6"/>
        <v>1.18250401482515E-5</v>
      </c>
      <c r="O39" s="2">
        <v>0.60921327999999997</v>
      </c>
      <c r="P39">
        <v>236.65241700000001</v>
      </c>
      <c r="Q39">
        <f t="shared" si="12"/>
        <v>236.9812052837305</v>
      </c>
      <c r="R39">
        <f t="shared" si="7"/>
        <v>0.10810173551844066</v>
      </c>
      <c r="S39" s="20">
        <f t="shared" si="8"/>
        <v>1.9302376283927699E-6</v>
      </c>
      <c r="T39">
        <f t="shared" si="9"/>
        <v>1.7077428461935924E-3</v>
      </c>
    </row>
    <row r="40" spans="3:20" x14ac:dyDescent="0.25">
      <c r="C40" s="2">
        <v>0.61348910999999995</v>
      </c>
      <c r="D40">
        <v>179.036551</v>
      </c>
      <c r="E40">
        <f t="shared" si="10"/>
        <v>179.96236814461361</v>
      </c>
      <c r="F40">
        <f t="shared" si="3"/>
        <v>0.85713738526048544</v>
      </c>
      <c r="G40" s="20">
        <f t="shared" si="4"/>
        <v>2.6740346593484895E-5</v>
      </c>
      <c r="I40" s="2">
        <v>0.61399627000000001</v>
      </c>
      <c r="J40">
        <v>203.700512</v>
      </c>
      <c r="K40">
        <f t="shared" si="11"/>
        <v>204.36389537716141</v>
      </c>
      <c r="L40">
        <f t="shared" si="5"/>
        <v>0.44007750509407656</v>
      </c>
      <c r="M40" s="20">
        <f t="shared" si="6"/>
        <v>1.0605836521952693E-5</v>
      </c>
      <c r="O40" s="2">
        <v>0.61226654999999996</v>
      </c>
      <c r="P40">
        <v>236.70455899999999</v>
      </c>
      <c r="Q40">
        <f t="shared" si="12"/>
        <v>236.99498319864983</v>
      </c>
      <c r="R40">
        <f t="shared" si="7"/>
        <v>8.4346215161404517E-2</v>
      </c>
      <c r="S40" s="20">
        <f t="shared" si="8"/>
        <v>1.5054015335575567E-6</v>
      </c>
      <c r="T40">
        <f t="shared" si="9"/>
        <v>2.6633042396113758E-4</v>
      </c>
    </row>
    <row r="41" spans="3:20" x14ac:dyDescent="0.25">
      <c r="C41" s="2">
        <v>0.61654246999999995</v>
      </c>
      <c r="D41">
        <v>179.04468299999999</v>
      </c>
      <c r="E41">
        <f t="shared" si="10"/>
        <v>179.99701250021926</v>
      </c>
      <c r="F41">
        <f t="shared" si="3"/>
        <v>0.90693147698787313</v>
      </c>
      <c r="G41" s="20">
        <f t="shared" si="4"/>
        <v>2.829121624374226E-5</v>
      </c>
      <c r="I41" s="2">
        <v>0.61704946000000005</v>
      </c>
      <c r="J41">
        <v>203.790378</v>
      </c>
      <c r="K41">
        <f t="shared" si="11"/>
        <v>204.36665677005664</v>
      </c>
      <c r="L41">
        <f t="shared" si="5"/>
        <v>0.33209722081798465</v>
      </c>
      <c r="M41" s="20">
        <f t="shared" si="6"/>
        <v>7.9964622520601981E-6</v>
      </c>
      <c r="O41" s="2">
        <v>0.61531990000000003</v>
      </c>
      <c r="P41">
        <v>236.71269100000001</v>
      </c>
      <c r="Q41">
        <f t="shared" si="12"/>
        <v>237.00937611989866</v>
      </c>
      <c r="R41">
        <f t="shared" si="7"/>
        <v>8.8022060369279079E-2</v>
      </c>
      <c r="S41" s="20">
        <f t="shared" si="8"/>
        <v>1.5708996568923165E-6</v>
      </c>
      <c r="T41">
        <f t="shared" si="9"/>
        <v>-1.4547764943265355E-4</v>
      </c>
    </row>
    <row r="42" spans="3:20" x14ac:dyDescent="0.25">
      <c r="C42" s="2">
        <v>0.61959573999999995</v>
      </c>
      <c r="D42">
        <v>179.09682599999999</v>
      </c>
      <c r="E42">
        <f t="shared" si="10"/>
        <v>180.03313426832611</v>
      </c>
      <c r="F42">
        <f t="shared" si="3"/>
        <v>0.87667317333584904</v>
      </c>
      <c r="G42" s="20">
        <f t="shared" si="4"/>
        <v>2.7331403804367453E-5</v>
      </c>
      <c r="I42" s="2">
        <v>0.62010255999999997</v>
      </c>
      <c r="J42">
        <v>203.93142599999999</v>
      </c>
      <c r="K42">
        <f t="shared" si="11"/>
        <v>204.36958270818852</v>
      </c>
      <c r="L42">
        <f t="shared" si="5"/>
        <v>0.19198130093060808</v>
      </c>
      <c r="M42" s="20">
        <f t="shared" si="6"/>
        <v>4.6162637912772574E-6</v>
      </c>
      <c r="O42" s="2">
        <v>0.61837328999999996</v>
      </c>
      <c r="P42">
        <v>236.708249</v>
      </c>
      <c r="Q42">
        <f t="shared" si="12"/>
        <v>237.02442025214435</v>
      </c>
      <c r="R42">
        <f t="shared" si="7"/>
        <v>9.9964260682530948E-2</v>
      </c>
      <c r="S42" s="20">
        <f t="shared" si="8"/>
        <v>1.7840949860602325E-6</v>
      </c>
      <c r="T42">
        <f t="shared" si="9"/>
        <v>-1.4547812587962158E-4</v>
      </c>
    </row>
    <row r="43" spans="3:20" x14ac:dyDescent="0.25">
      <c r="C43" s="2">
        <v>0.62264896999999997</v>
      </c>
      <c r="D43">
        <v>179.16783000000001</v>
      </c>
      <c r="E43">
        <f t="shared" si="10"/>
        <v>180.07080067076768</v>
      </c>
      <c r="F43">
        <f t="shared" si="3"/>
        <v>0.81535603226662012</v>
      </c>
      <c r="G43" s="20">
        <f t="shared" si="4"/>
        <v>2.5399620108825849E-5</v>
      </c>
      <c r="I43" s="2">
        <v>0.62315593999999996</v>
      </c>
      <c r="J43">
        <v>203.926984</v>
      </c>
      <c r="K43">
        <f t="shared" si="11"/>
        <v>204.3726894975768</v>
      </c>
      <c r="L43">
        <f t="shared" si="5"/>
        <v>0.19865339057017931</v>
      </c>
      <c r="M43" s="20">
        <f t="shared" si="6"/>
        <v>4.7769048351628842E-6</v>
      </c>
      <c r="O43" s="2">
        <v>0.62142666999999996</v>
      </c>
      <c r="P43">
        <v>236.70380700000001</v>
      </c>
      <c r="Q43">
        <f t="shared" si="12"/>
        <v>237.0401546945312</v>
      </c>
      <c r="R43">
        <f t="shared" si="7"/>
        <v>0.11312977161644301</v>
      </c>
      <c r="S43" s="20">
        <f t="shared" si="8"/>
        <v>2.0191399634156044E-6</v>
      </c>
      <c r="T43">
        <f t="shared" si="9"/>
        <v>5.3317349229736639E-3</v>
      </c>
    </row>
    <row r="44" spans="3:20" x14ac:dyDescent="0.25">
      <c r="C44" s="2">
        <v>0.62570216000000001</v>
      </c>
      <c r="D44">
        <v>179.263983</v>
      </c>
      <c r="E44">
        <f t="shared" si="10"/>
        <v>180.11008177541802</v>
      </c>
      <c r="F44">
        <f t="shared" si="3"/>
        <v>0.71588313776388668</v>
      </c>
      <c r="G44" s="20">
        <f t="shared" si="4"/>
        <v>2.2276966395494365E-5</v>
      </c>
      <c r="I44" s="2">
        <v>0.62620924</v>
      </c>
      <c r="J44">
        <v>203.96566799999999</v>
      </c>
      <c r="K44">
        <f t="shared" si="11"/>
        <v>204.37599452726653</v>
      </c>
      <c r="L44">
        <f t="shared" si="5"/>
        <v>0.16836785897861364</v>
      </c>
      <c r="M44" s="20">
        <f t="shared" si="6"/>
        <v>4.0471103404546691E-6</v>
      </c>
      <c r="O44" s="2">
        <v>0.62477165999999995</v>
      </c>
      <c r="P44">
        <v>236.88215299999999</v>
      </c>
      <c r="Q44">
        <f t="shared" si="12"/>
        <v>237.05823479961305</v>
      </c>
      <c r="R44">
        <f t="shared" si="7"/>
        <v>3.1004800154973242E-2</v>
      </c>
      <c r="S44" s="20">
        <f t="shared" si="8"/>
        <v>5.5254067394747248E-7</v>
      </c>
      <c r="T44">
        <f t="shared" si="9"/>
        <v>7.3322565692309437E-4</v>
      </c>
    </row>
    <row r="45" spans="3:20" x14ac:dyDescent="0.25">
      <c r="C45" s="2">
        <v>0.62875548000000003</v>
      </c>
      <c r="D45">
        <v>179.290977</v>
      </c>
      <c r="E45">
        <f t="shared" si="10"/>
        <v>180.15105359043534</v>
      </c>
      <c r="F45">
        <f t="shared" si="3"/>
        <v>0.73973174141488118</v>
      </c>
      <c r="G45" s="20">
        <f t="shared" si="4"/>
        <v>2.301216009792532E-5</v>
      </c>
      <c r="I45" s="2">
        <v>0.62926230999999999</v>
      </c>
      <c r="J45">
        <v>204.11840599999999</v>
      </c>
      <c r="K45">
        <f t="shared" si="11"/>
        <v>204.37951733863451</v>
      </c>
      <c r="L45">
        <f t="shared" si="5"/>
        <v>6.8179131163511486E-2</v>
      </c>
      <c r="M45" s="20">
        <f t="shared" si="6"/>
        <v>1.6363911654206776E-6</v>
      </c>
      <c r="O45" s="2">
        <v>0.62753302</v>
      </c>
      <c r="P45">
        <v>236.9024</v>
      </c>
      <c r="Q45">
        <f t="shared" si="12"/>
        <v>237.07386627519662</v>
      </c>
      <c r="R45">
        <f t="shared" si="7"/>
        <v>2.9400683529803576E-2</v>
      </c>
      <c r="S45" s="20">
        <f t="shared" si="8"/>
        <v>5.238639417262031E-7</v>
      </c>
      <c r="T45">
        <f t="shared" si="9"/>
        <v>4.7226816447513135E-4</v>
      </c>
    </row>
    <row r="46" spans="3:20" x14ac:dyDescent="0.25">
      <c r="C46" s="2">
        <v>0.63180864999999997</v>
      </c>
      <c r="D46">
        <v>179.393418</v>
      </c>
      <c r="E46">
        <f t="shared" si="10"/>
        <v>180.19378992826717</v>
      </c>
      <c r="F46">
        <f t="shared" si="3"/>
        <v>0.64059522355810505</v>
      </c>
      <c r="G46" s="20">
        <f t="shared" si="4"/>
        <v>1.9905389813384171E-5</v>
      </c>
      <c r="I46" s="2">
        <v>0.63231552999999996</v>
      </c>
      <c r="J46">
        <v>204.195697</v>
      </c>
      <c r="K46">
        <f t="shared" si="11"/>
        <v>204.38328031221749</v>
      </c>
      <c r="L46">
        <f t="shared" si="5"/>
        <v>3.5187499022487384E-2</v>
      </c>
      <c r="M46" s="20">
        <f t="shared" si="6"/>
        <v>8.4390824144865495E-7</v>
      </c>
      <c r="O46" s="2">
        <v>0.63058636999999995</v>
      </c>
      <c r="P46">
        <v>236.91682</v>
      </c>
      <c r="Q46">
        <f t="shared" si="12"/>
        <v>237.09194178471677</v>
      </c>
      <c r="R46">
        <f t="shared" si="7"/>
        <v>3.0667639482385059E-2</v>
      </c>
      <c r="S46" s="20">
        <f t="shared" si="8"/>
        <v>5.4637215709663532E-7</v>
      </c>
      <c r="T46">
        <f t="shared" si="9"/>
        <v>3.5611301078223093E-3</v>
      </c>
    </row>
    <row r="47" spans="3:20" x14ac:dyDescent="0.25">
      <c r="C47" s="2">
        <v>0.63486197</v>
      </c>
      <c r="D47">
        <v>179.420411</v>
      </c>
      <c r="E47">
        <f t="shared" si="10"/>
        <v>180.23837666179483</v>
      </c>
      <c r="F47">
        <f t="shared" si="3"/>
        <v>0.6690678238754536</v>
      </c>
      <c r="G47" s="20">
        <f t="shared" si="4"/>
        <v>2.0783871583066849E-5</v>
      </c>
      <c r="I47" s="2">
        <v>0.63536873000000005</v>
      </c>
      <c r="J47">
        <v>204.285563</v>
      </c>
      <c r="K47">
        <f t="shared" si="11"/>
        <v>204.38730766028658</v>
      </c>
      <c r="L47">
        <f t="shared" si="5"/>
        <v>1.03519758968325E-2</v>
      </c>
      <c r="M47" s="20">
        <f t="shared" si="6"/>
        <v>2.480549514589799E-7</v>
      </c>
      <c r="O47" s="2">
        <v>0.63363952999999995</v>
      </c>
      <c r="P47">
        <v>237.02554699999999</v>
      </c>
      <c r="Q47">
        <f t="shared" si="12"/>
        <v>237.11089974019271</v>
      </c>
      <c r="R47">
        <f t="shared" si="7"/>
        <v>7.2850902584056364E-3</v>
      </c>
      <c r="S47" s="20">
        <f t="shared" si="8"/>
        <v>1.2967152602357732E-7</v>
      </c>
      <c r="T47">
        <f t="shared" si="9"/>
        <v>3.1492738718323886E-3</v>
      </c>
    </row>
    <row r="48" spans="3:20" x14ac:dyDescent="0.25">
      <c r="C48" s="2">
        <v>0.63791534999999999</v>
      </c>
      <c r="D48">
        <v>179.41596899999999</v>
      </c>
      <c r="E48">
        <f t="shared" si="10"/>
        <v>180.28489868769293</v>
      </c>
      <c r="F48">
        <f t="shared" si="3"/>
        <v>0.75503880215415098</v>
      </c>
      <c r="G48" s="20">
        <f t="shared" si="4"/>
        <v>2.345562885174389E-5</v>
      </c>
      <c r="I48" s="2">
        <v>0.63842204999999996</v>
      </c>
      <c r="J48">
        <v>204.312557</v>
      </c>
      <c r="K48">
        <f t="shared" si="11"/>
        <v>204.39162670819437</v>
      </c>
      <c r="L48">
        <f t="shared" si="5"/>
        <v>6.2520187539424508E-3</v>
      </c>
      <c r="M48" s="20">
        <f t="shared" si="6"/>
        <v>1.4977183607883035E-7</v>
      </c>
      <c r="O48" s="2">
        <v>0.63669271000000005</v>
      </c>
      <c r="P48">
        <v>237.1217</v>
      </c>
      <c r="Q48">
        <f t="shared" si="12"/>
        <v>237.13080050640718</v>
      </c>
      <c r="R48">
        <f t="shared" si="7"/>
        <v>8.2819216867113481E-5</v>
      </c>
      <c r="S48" s="20">
        <f t="shared" si="8"/>
        <v>1.4729517465421587E-9</v>
      </c>
      <c r="T48">
        <f t="shared" si="9"/>
        <v>2.1196102513716167E-3</v>
      </c>
    </row>
    <row r="49" spans="3:20" x14ac:dyDescent="0.25">
      <c r="C49" s="2">
        <v>0.64096865000000003</v>
      </c>
      <c r="D49">
        <v>179.45553699999999</v>
      </c>
      <c r="E49">
        <f t="shared" si="10"/>
        <v>180.33344449224688</v>
      </c>
      <c r="F49">
        <f t="shared" si="3"/>
        <v>0.77072156494322464</v>
      </c>
      <c r="G49" s="20">
        <f t="shared" si="4"/>
        <v>2.3932264014762144E-5</v>
      </c>
      <c r="I49" s="2">
        <v>0.64176708000000005</v>
      </c>
      <c r="J49">
        <v>204.47204199999999</v>
      </c>
      <c r="K49">
        <f t="shared" si="11"/>
        <v>204.39672883851344</v>
      </c>
      <c r="L49">
        <f t="shared" si="5"/>
        <v>5.6720722930988718E-3</v>
      </c>
      <c r="M49" s="20">
        <f t="shared" si="6"/>
        <v>1.3566689615350655E-7</v>
      </c>
      <c r="O49" s="2">
        <v>0.63974595999999995</v>
      </c>
      <c r="P49">
        <v>237.18641700000001</v>
      </c>
      <c r="Q49">
        <f t="shared" si="12"/>
        <v>237.15170876654702</v>
      </c>
      <c r="R49">
        <f t="shared" si="7"/>
        <v>1.2046614694271624E-3</v>
      </c>
      <c r="S49" s="20">
        <f t="shared" si="8"/>
        <v>2.1413388217661328E-8</v>
      </c>
      <c r="T49">
        <f t="shared" si="9"/>
        <v>5.2087413938795932E-3</v>
      </c>
    </row>
    <row r="50" spans="3:20" x14ac:dyDescent="0.25">
      <c r="C50" s="2">
        <v>0.64402168000000004</v>
      </c>
      <c r="D50">
        <v>179.627137</v>
      </c>
      <c r="E50">
        <f t="shared" si="10"/>
        <v>180.3841062456743</v>
      </c>
      <c r="F50">
        <f t="shared" si="3"/>
        <v>0.57300243889671643</v>
      </c>
      <c r="G50" s="20">
        <f t="shared" si="4"/>
        <v>1.775875740852176E-5</v>
      </c>
      <c r="I50" s="2">
        <v>0.64452841999999999</v>
      </c>
      <c r="J50">
        <v>204.504864</v>
      </c>
      <c r="K50">
        <f t="shared" si="11"/>
        <v>204.40126286248935</v>
      </c>
      <c r="L50">
        <f t="shared" si="5"/>
        <v>1.0733195693500848E-2</v>
      </c>
      <c r="M50" s="20">
        <f t="shared" si="6"/>
        <v>2.5663847387350788E-7</v>
      </c>
      <c r="O50" s="2">
        <v>0.64279902</v>
      </c>
      <c r="P50">
        <v>237.34544299999999</v>
      </c>
      <c r="Q50">
        <f t="shared" si="12"/>
        <v>237.17369266804718</v>
      </c>
      <c r="R50">
        <f t="shared" si="7"/>
        <v>2.9498176525899658E-2</v>
      </c>
      <c r="S50" s="20">
        <f t="shared" si="8"/>
        <v>5.23640675898771E-7</v>
      </c>
      <c r="T50">
        <f t="shared" si="9"/>
        <v>2.1196102513715395E-3</v>
      </c>
    </row>
    <row r="51" spans="3:20" x14ac:dyDescent="0.25">
      <c r="C51" s="2">
        <v>0.64707482000000005</v>
      </c>
      <c r="D51">
        <v>179.74843899999999</v>
      </c>
      <c r="E51">
        <f t="shared" si="10"/>
        <v>180.43699086217214</v>
      </c>
      <c r="F51">
        <f t="shared" si="3"/>
        <v>0.4741036669007318</v>
      </c>
      <c r="G51" s="20">
        <f t="shared" si="4"/>
        <v>1.4673815673043604E-5</v>
      </c>
      <c r="I51" s="2">
        <v>0.64758165000000001</v>
      </c>
      <c r="J51">
        <v>204.57586800000001</v>
      </c>
      <c r="K51">
        <f t="shared" si="11"/>
        <v>204.40665082837145</v>
      </c>
      <c r="L51">
        <f t="shared" si="5"/>
        <v>2.8634451173969525E-2</v>
      </c>
      <c r="M51" s="20">
        <f t="shared" si="6"/>
        <v>6.8419525585748278E-7</v>
      </c>
      <c r="O51" s="2">
        <v>0.64585227000000001</v>
      </c>
      <c r="P51">
        <v>237.41015999999999</v>
      </c>
      <c r="Q51">
        <f t="shared" si="12"/>
        <v>237.19683116322261</v>
      </c>
      <c r="R51">
        <f t="shared" si="7"/>
        <v>4.5509192600789478E-2</v>
      </c>
      <c r="S51" s="20">
        <f t="shared" si="8"/>
        <v>8.0742190814694057E-7</v>
      </c>
      <c r="T51">
        <f t="shared" si="9"/>
        <v>4.3849058828544108E-3</v>
      </c>
    </row>
    <row r="52" spans="3:20" x14ac:dyDescent="0.25">
      <c r="C52" s="2">
        <v>0.65012798999999999</v>
      </c>
      <c r="D52">
        <v>179.85087899999999</v>
      </c>
      <c r="E52">
        <f t="shared" si="10"/>
        <v>180.49220346784566</v>
      </c>
      <c r="F52">
        <f t="shared" si="3"/>
        <v>0.41129707305752355</v>
      </c>
      <c r="G52" s="20">
        <f t="shared" si="4"/>
        <v>1.271541354845995E-5</v>
      </c>
      <c r="I52" s="2">
        <v>0.65063499999999996</v>
      </c>
      <c r="J52">
        <v>204.59028699999999</v>
      </c>
      <c r="K52">
        <f t="shared" si="11"/>
        <v>204.41247248387447</v>
      </c>
      <c r="L52">
        <f t="shared" si="5"/>
        <v>3.1618002144953687E-2</v>
      </c>
      <c r="M52" s="20">
        <f t="shared" si="6"/>
        <v>7.5537812065051679E-7</v>
      </c>
      <c r="O52" s="2">
        <v>0.64890537999999998</v>
      </c>
      <c r="P52">
        <v>237.54403600000001</v>
      </c>
      <c r="Q52">
        <f t="shared" si="12"/>
        <v>237.22120481225346</v>
      </c>
      <c r="R52">
        <f t="shared" si="7"/>
        <v>0.1042199757818446</v>
      </c>
      <c r="S52" s="20">
        <f t="shared" si="8"/>
        <v>1.8469821817482923E-6</v>
      </c>
      <c r="T52">
        <f t="shared" si="9"/>
        <v>3.1493066245679804E-3</v>
      </c>
    </row>
    <row r="53" spans="3:20" x14ac:dyDescent="0.25">
      <c r="C53" s="2">
        <v>0.65318103999999999</v>
      </c>
      <c r="D53">
        <v>180.01619199999999</v>
      </c>
      <c r="E53">
        <f t="shared" si="10"/>
        <v>180.54985355269739</v>
      </c>
      <c r="F53">
        <f t="shared" si="3"/>
        <v>0.28479465282739536</v>
      </c>
      <c r="G53" s="20">
        <f t="shared" si="4"/>
        <v>8.7883772227720444E-6</v>
      </c>
      <c r="I53" s="2">
        <v>0.65368817000000001</v>
      </c>
      <c r="J53">
        <v>204.69272799999999</v>
      </c>
      <c r="K53">
        <f t="shared" si="11"/>
        <v>204.41877291099735</v>
      </c>
      <c r="L53">
        <f t="shared" si="5"/>
        <v>7.5051390790444816E-2</v>
      </c>
      <c r="M53" s="20">
        <f t="shared" si="6"/>
        <v>1.7912405681854647E-6</v>
      </c>
      <c r="O53" s="2">
        <v>0.65195855999999996</v>
      </c>
      <c r="P53">
        <v>237.64018999999999</v>
      </c>
      <c r="Q53">
        <f t="shared" si="12"/>
        <v>237.24690575746601</v>
      </c>
      <c r="R53">
        <f t="shared" si="7"/>
        <v>0.15467249542552639</v>
      </c>
      <c r="S53" s="20">
        <f t="shared" si="8"/>
        <v>2.7388819282492744E-6</v>
      </c>
      <c r="T53">
        <f t="shared" si="9"/>
        <v>1.7077428461945232E-3</v>
      </c>
    </row>
    <row r="54" spans="3:20" x14ac:dyDescent="0.25">
      <c r="C54" s="2">
        <v>0.65623429</v>
      </c>
      <c r="D54">
        <v>180.08090899999999</v>
      </c>
      <c r="E54">
        <f t="shared" si="10"/>
        <v>180.61006592160641</v>
      </c>
      <c r="F54">
        <f t="shared" si="3"/>
        <v>0.28000704768397733</v>
      </c>
      <c r="G54" s="20">
        <f t="shared" si="4"/>
        <v>8.6344288296272687E-6</v>
      </c>
      <c r="I54" s="2">
        <v>0.65644941999999995</v>
      </c>
      <c r="J54">
        <v>204.770444</v>
      </c>
      <c r="K54">
        <f t="shared" si="11"/>
        <v>204.42492559874535</v>
      </c>
      <c r="L54">
        <f t="shared" si="5"/>
        <v>0.11938296560557005</v>
      </c>
      <c r="M54" s="20">
        <f t="shared" si="6"/>
        <v>2.8471334196896712E-6</v>
      </c>
      <c r="O54" s="2">
        <v>0.65501182999999996</v>
      </c>
      <c r="P54">
        <v>237.69233199999999</v>
      </c>
      <c r="Q54">
        <f t="shared" si="12"/>
        <v>237.27403297292415</v>
      </c>
      <c r="R54">
        <f t="shared" si="7"/>
        <v>0.1749740760525999</v>
      </c>
      <c r="S54" s="20">
        <f t="shared" si="8"/>
        <v>3.0970154067081017E-6</v>
      </c>
      <c r="T54">
        <f t="shared" si="9"/>
        <v>-1.4547812587962158E-4</v>
      </c>
    </row>
    <row r="55" spans="3:20" x14ac:dyDescent="0.25">
      <c r="C55" s="2">
        <v>0.65928755999999999</v>
      </c>
      <c r="D55">
        <v>180.13305199999999</v>
      </c>
      <c r="E55">
        <f t="shared" si="10"/>
        <v>180.6729627538877</v>
      </c>
      <c r="F55">
        <f t="shared" si="3"/>
        <v>0.29150362216359577</v>
      </c>
      <c r="G55" s="20">
        <f t="shared" si="4"/>
        <v>8.983739305937523E-6</v>
      </c>
      <c r="I55" s="2">
        <v>0.66008635000000004</v>
      </c>
      <c r="J55">
        <v>204.96634299999999</v>
      </c>
      <c r="K55">
        <f t="shared" si="11"/>
        <v>204.43376063651857</v>
      </c>
      <c r="L55">
        <f t="shared" si="5"/>
        <v>0.28364397389145984</v>
      </c>
      <c r="M55" s="20">
        <f t="shared" si="6"/>
        <v>6.7516272324935784E-6</v>
      </c>
      <c r="O55" s="2">
        <v>0.65806520999999996</v>
      </c>
      <c r="P55">
        <v>237.68789000000001</v>
      </c>
      <c r="Q55">
        <f t="shared" si="12"/>
        <v>237.30269445604958</v>
      </c>
      <c r="R55">
        <f t="shared" si="7"/>
        <v>0.14837560707926833</v>
      </c>
      <c r="S55" s="20">
        <f t="shared" si="8"/>
        <v>2.6263245793430573E-6</v>
      </c>
      <c r="T55">
        <f t="shared" si="9"/>
        <v>6.7814484513594613E-4</v>
      </c>
    </row>
    <row r="56" spans="3:20" x14ac:dyDescent="0.25">
      <c r="C56" s="2">
        <v>0.66234075999999997</v>
      </c>
      <c r="D56">
        <v>180.22291799999999</v>
      </c>
      <c r="E56">
        <f t="shared" si="10"/>
        <v>180.73867482082116</v>
      </c>
      <c r="F56">
        <f t="shared" si="3"/>
        <v>0.2660050982235575</v>
      </c>
      <c r="G56" s="20">
        <f t="shared" si="4"/>
        <v>8.1897364498284381E-6</v>
      </c>
      <c r="I56" s="2">
        <v>0.66313940000000005</v>
      </c>
      <c r="J56">
        <v>205.13165599999999</v>
      </c>
      <c r="K56">
        <f t="shared" si="11"/>
        <v>204.44188931839503</v>
      </c>
      <c r="L56">
        <f t="shared" si="5"/>
        <v>0.47577807505232517</v>
      </c>
      <c r="M56" s="20">
        <f t="shared" si="6"/>
        <v>1.1306782883698541E-5</v>
      </c>
      <c r="O56" s="2">
        <v>0.66111854000000003</v>
      </c>
      <c r="P56">
        <v>237.708596</v>
      </c>
      <c r="Q56">
        <f t="shared" si="12"/>
        <v>237.33300625152989</v>
      </c>
      <c r="R56">
        <f t="shared" si="7"/>
        <v>0.14106765915583688</v>
      </c>
      <c r="S56" s="20">
        <f t="shared" si="8"/>
        <v>2.4965351549422543E-6</v>
      </c>
      <c r="T56">
        <f t="shared" si="9"/>
        <v>3.5611511969531888E-3</v>
      </c>
    </row>
    <row r="57" spans="3:20" x14ac:dyDescent="0.25">
      <c r="C57" s="2">
        <v>0.66539398000000005</v>
      </c>
      <c r="D57">
        <v>180.300209</v>
      </c>
      <c r="E57">
        <f t="shared" si="10"/>
        <v>180.80734441746671</v>
      </c>
      <c r="F57">
        <f t="shared" si="3"/>
        <v>0.25718633164913779</v>
      </c>
      <c r="G57" s="20">
        <f t="shared" si="4"/>
        <v>7.9114379036144565E-6</v>
      </c>
      <c r="I57" s="2">
        <v>0.66590059999999995</v>
      </c>
      <c r="J57">
        <v>205.234521</v>
      </c>
      <c r="K57">
        <f t="shared" si="11"/>
        <v>204.44986174307886</v>
      </c>
      <c r="L57">
        <f t="shared" si="5"/>
        <v>0.61569014947204381</v>
      </c>
      <c r="M57" s="20">
        <f t="shared" si="6"/>
        <v>1.4617105486484527E-5</v>
      </c>
      <c r="O57" s="2">
        <v>0.66417170999999997</v>
      </c>
      <c r="P57">
        <v>237.81732400000001</v>
      </c>
      <c r="Q57">
        <f t="shared" si="12"/>
        <v>237.36509533682701</v>
      </c>
      <c r="R57">
        <f t="shared" si="7"/>
        <v>0.20451076379524102</v>
      </c>
      <c r="S57" s="20">
        <f t="shared" si="8"/>
        <v>3.6160064356479467E-6</v>
      </c>
      <c r="T57">
        <f t="shared" si="9"/>
        <v>3.149273871831572E-3</v>
      </c>
    </row>
    <row r="58" spans="3:20" x14ac:dyDescent="0.25">
      <c r="C58" s="2">
        <v>0.66844727000000004</v>
      </c>
      <c r="D58">
        <v>180.339777</v>
      </c>
      <c r="E58">
        <f t="shared" si="10"/>
        <v>180.87912150311337</v>
      </c>
      <c r="F58">
        <f t="shared" si="3"/>
        <v>0.29089249303860737</v>
      </c>
      <c r="G58" s="20">
        <f t="shared" si="4"/>
        <v>8.9443638378334672E-6</v>
      </c>
      <c r="I58" s="2">
        <v>0.66895397000000001</v>
      </c>
      <c r="J58">
        <v>205.236366</v>
      </c>
      <c r="K58">
        <f t="shared" si="11"/>
        <v>204.45943452522579</v>
      </c>
      <c r="L58">
        <f t="shared" si="5"/>
        <v>0.60362251649483789</v>
      </c>
      <c r="M58" s="20">
        <f t="shared" si="6"/>
        <v>1.4330350048569126E-5</v>
      </c>
      <c r="O58" s="2">
        <v>0.66722488999999996</v>
      </c>
      <c r="P58">
        <v>237.913477</v>
      </c>
      <c r="Q58">
        <f t="shared" si="12"/>
        <v>237.39910336668567</v>
      </c>
      <c r="R58">
        <f t="shared" si="7"/>
        <v>0.26458023464899011</v>
      </c>
      <c r="S58" s="20">
        <f t="shared" si="8"/>
        <v>4.6743293493940642E-6</v>
      </c>
      <c r="T58">
        <f t="shared" si="9"/>
        <v>5.0027677059484334E-3</v>
      </c>
    </row>
    <row r="59" spans="3:20" x14ac:dyDescent="0.25">
      <c r="C59" s="2">
        <v>0.67120844999999996</v>
      </c>
      <c r="D59">
        <v>180.455217</v>
      </c>
      <c r="E59">
        <f t="shared" si="10"/>
        <v>180.94683722890809</v>
      </c>
      <c r="F59">
        <f t="shared" si="3"/>
        <v>0.24169044947164278</v>
      </c>
      <c r="G59" s="20">
        <f t="shared" si="4"/>
        <v>7.4219941057604716E-6</v>
      </c>
      <c r="I59" s="2">
        <v>0.67200718000000004</v>
      </c>
      <c r="J59">
        <v>205.31994399999999</v>
      </c>
      <c r="K59">
        <f t="shared" si="11"/>
        <v>204.46988288546044</v>
      </c>
      <c r="L59">
        <f t="shared" si="5"/>
        <v>0.72260389845223327</v>
      </c>
      <c r="M59" s="20">
        <f t="shared" si="6"/>
        <v>1.7141073848677283E-5</v>
      </c>
      <c r="O59" s="2">
        <v>0.67027795999999995</v>
      </c>
      <c r="P59">
        <v>238.066215</v>
      </c>
      <c r="Q59">
        <f t="shared" si="12"/>
        <v>237.43518177009364</v>
      </c>
      <c r="R59">
        <f t="shared" si="7"/>
        <v>0.39820293724605876</v>
      </c>
      <c r="S59" s="20">
        <f t="shared" si="8"/>
        <v>7.0260126083396451E-6</v>
      </c>
      <c r="T59">
        <f t="shared" si="9"/>
        <v>4.7968124097228981E-3</v>
      </c>
    </row>
    <row r="60" spans="3:20" x14ac:dyDescent="0.25">
      <c r="C60" s="2">
        <v>0.67455337000000004</v>
      </c>
      <c r="D60">
        <v>180.67040299999999</v>
      </c>
      <c r="E60">
        <f t="shared" si="10"/>
        <v>181.03262059308929</v>
      </c>
      <c r="F60">
        <f t="shared" si="3"/>
        <v>0.13120158474340418</v>
      </c>
      <c r="G60" s="20">
        <f t="shared" si="4"/>
        <v>4.0194354100931037E-6</v>
      </c>
      <c r="I60" s="2">
        <v>0.67506027000000002</v>
      </c>
      <c r="J60">
        <v>205.46639500000001</v>
      </c>
      <c r="K60">
        <f t="shared" si="11"/>
        <v>204.48129941074785</v>
      </c>
      <c r="L60">
        <f t="shared" si="5"/>
        <v>0.97041331996404856</v>
      </c>
      <c r="M60" s="20">
        <f t="shared" si="6"/>
        <v>2.2986621611111851E-5</v>
      </c>
      <c r="O60" s="2">
        <v>0.67333105000000004</v>
      </c>
      <c r="P60">
        <v>238.21266600000001</v>
      </c>
      <c r="Q60">
        <f t="shared" si="12"/>
        <v>237.47349893036983</v>
      </c>
      <c r="R60">
        <f t="shared" si="7"/>
        <v>0.54636795682567385</v>
      </c>
      <c r="S60" s="20">
        <f t="shared" si="8"/>
        <v>9.6284309859465196E-6</v>
      </c>
      <c r="T60">
        <f t="shared" si="9"/>
        <v>4.7968124097221409E-3</v>
      </c>
    </row>
    <row r="61" spans="3:20" x14ac:dyDescent="0.25">
      <c r="C61" s="2">
        <v>0.67760644000000003</v>
      </c>
      <c r="D61">
        <v>180.82942800000001</v>
      </c>
      <c r="E61">
        <f t="shared" si="10"/>
        <v>181.11469276018499</v>
      </c>
      <c r="F61">
        <f t="shared" si="3"/>
        <v>8.1375983403397967E-2</v>
      </c>
      <c r="G61" s="20">
        <f t="shared" si="4"/>
        <v>2.4886168242694346E-6</v>
      </c>
      <c r="I61" s="2">
        <v>0.67811350000000004</v>
      </c>
      <c r="J61">
        <v>205.53739999999999</v>
      </c>
      <c r="K61">
        <f t="shared" si="11"/>
        <v>204.49378726975402</v>
      </c>
      <c r="L61">
        <f t="shared" si="5"/>
        <v>1.0891275307314439</v>
      </c>
      <c r="M61" s="20">
        <f t="shared" si="6"/>
        <v>2.5780837364372158E-5</v>
      </c>
      <c r="O61" s="2">
        <v>0.67638414000000002</v>
      </c>
      <c r="P61">
        <v>238.359117</v>
      </c>
      <c r="Q61">
        <f t="shared" si="12"/>
        <v>237.51423695770973</v>
      </c>
      <c r="R61">
        <f t="shared" si="7"/>
        <v>0.71382228586040963</v>
      </c>
      <c r="S61" s="20">
        <f t="shared" si="8"/>
        <v>1.2563960631106523E-5</v>
      </c>
      <c r="T61">
        <f t="shared" si="9"/>
        <v>4.1790037731892962E-3</v>
      </c>
    </row>
    <row r="62" spans="3:20" x14ac:dyDescent="0.25">
      <c r="C62" s="2">
        <v>0.68095147</v>
      </c>
      <c r="D62">
        <v>180.98802900000001</v>
      </c>
      <c r="E62">
        <f t="shared" si="10"/>
        <v>181.20897738890932</v>
      </c>
      <c r="F62">
        <f t="shared" si="3"/>
        <v>4.8818190561618138E-2</v>
      </c>
      <c r="G62" s="20">
        <f t="shared" si="4"/>
        <v>1.4903283992901879E-6</v>
      </c>
      <c r="I62" s="2">
        <v>0.68116673000000005</v>
      </c>
      <c r="J62">
        <v>205.60840400000001</v>
      </c>
      <c r="K62">
        <f t="shared" si="11"/>
        <v>204.50745870690514</v>
      </c>
      <c r="L62">
        <f t="shared" si="5"/>
        <v>1.2120805383877424</v>
      </c>
      <c r="M62" s="20">
        <f t="shared" si="6"/>
        <v>2.8671456411617305E-5</v>
      </c>
      <c r="O62" s="2">
        <v>0.67943726000000004</v>
      </c>
      <c r="P62">
        <v>238.486707</v>
      </c>
      <c r="Q62">
        <f t="shared" si="12"/>
        <v>237.55759547394746</v>
      </c>
      <c r="R62">
        <f t="shared" si="7"/>
        <v>0.86324822784367472</v>
      </c>
      <c r="S62" s="20">
        <f t="shared" si="8"/>
        <v>1.5177748131185498E-5</v>
      </c>
      <c r="T62">
        <f t="shared" si="9"/>
        <v>2.5314585912578607E-3</v>
      </c>
    </row>
    <row r="63" spans="3:20" x14ac:dyDescent="0.25">
      <c r="C63" s="2">
        <v>0.68342084999999997</v>
      </c>
      <c r="D63">
        <v>181.015872</v>
      </c>
      <c r="E63">
        <f t="shared" si="10"/>
        <v>181.28165708012477</v>
      </c>
      <c r="F63">
        <f t="shared" si="3"/>
        <v>7.0641708816931395E-2</v>
      </c>
      <c r="G63" s="20">
        <f t="shared" si="4"/>
        <v>2.1558963773271333E-6</v>
      </c>
      <c r="I63" s="2">
        <v>0.68421973999999997</v>
      </c>
      <c r="J63">
        <v>205.79886500000001</v>
      </c>
      <c r="K63">
        <f t="shared" si="11"/>
        <v>204.52243692000258</v>
      </c>
      <c r="L63">
        <f t="shared" si="5"/>
        <v>1.6292686434059258</v>
      </c>
      <c r="M63" s="20">
        <f t="shared" si="6"/>
        <v>3.8468632556577578E-5</v>
      </c>
      <c r="O63" s="2">
        <v>0.68249048000000001</v>
      </c>
      <c r="P63">
        <v>238.563998</v>
      </c>
      <c r="Q63">
        <f t="shared" si="12"/>
        <v>237.60379325745313</v>
      </c>
      <c r="R63">
        <f t="shared" si="7"/>
        <v>0.92199314760948947</v>
      </c>
      <c r="S63" s="20">
        <f t="shared" si="8"/>
        <v>1.620010706054272E-5</v>
      </c>
      <c r="T63">
        <f t="shared" si="9"/>
        <v>1.7077755979654924E-3</v>
      </c>
    </row>
    <row r="64" spans="3:20" x14ac:dyDescent="0.25">
      <c r="C64" s="2">
        <v>0.68676588999999999</v>
      </c>
      <c r="D64">
        <v>181.16818499999999</v>
      </c>
      <c r="E64">
        <f t="shared" si="10"/>
        <v>181.38449829356358</v>
      </c>
      <c r="F64">
        <f t="shared" si="3"/>
        <v>4.6791440972326653E-2</v>
      </c>
      <c r="G64" s="20">
        <f t="shared" si="4"/>
        <v>1.425615973643097E-6</v>
      </c>
      <c r="I64" s="2">
        <v>0.68727267999999997</v>
      </c>
      <c r="J64">
        <v>206.02076299999999</v>
      </c>
      <c r="K64">
        <f t="shared" si="11"/>
        <v>204.5388594600052</v>
      </c>
      <c r="L64">
        <f t="shared" si="5"/>
        <v>2.196038101849088</v>
      </c>
      <c r="M64" s="20">
        <f t="shared" si="6"/>
        <v>5.1738983077198143E-5</v>
      </c>
      <c r="O64" s="2">
        <v>0.68554375000000001</v>
      </c>
      <c r="P64">
        <v>238.616141</v>
      </c>
      <c r="Q64">
        <f t="shared" si="12"/>
        <v>237.65306752732522</v>
      </c>
      <c r="R64">
        <f t="shared" si="7"/>
        <v>0.92751051376985816</v>
      </c>
      <c r="S64" s="20">
        <f t="shared" si="8"/>
        <v>1.6289929530684601E-5</v>
      </c>
      <c r="T64">
        <f t="shared" si="9"/>
        <v>6.7814262414240775E-4</v>
      </c>
    </row>
    <row r="65" spans="3:20" x14ac:dyDescent="0.25">
      <c r="C65" s="2">
        <v>0.69011093999999995</v>
      </c>
      <c r="D65">
        <v>181.32049900000001</v>
      </c>
      <c r="E65">
        <f t="shared" si="10"/>
        <v>181.49266060027119</v>
      </c>
      <c r="F65">
        <f t="shared" si="3"/>
        <v>2.9639616607933985E-2</v>
      </c>
      <c r="G65" s="20">
        <f t="shared" si="4"/>
        <v>9.0152706748518683E-7</v>
      </c>
      <c r="I65" s="2">
        <v>0.68974197999999998</v>
      </c>
      <c r="J65">
        <v>206.08633</v>
      </c>
      <c r="K65">
        <f t="shared" si="11"/>
        <v>204.55330211730075</v>
      </c>
      <c r="L65">
        <f t="shared" si="5"/>
        <v>2.3501744891333707</v>
      </c>
      <c r="M65" s="20">
        <f t="shared" si="6"/>
        <v>5.533523224149738E-5</v>
      </c>
      <c r="O65" s="2">
        <v>0.68859709000000002</v>
      </c>
      <c r="P65">
        <v>238.63684699999999</v>
      </c>
      <c r="Q65">
        <f t="shared" si="12"/>
        <v>237.70567858377279</v>
      </c>
      <c r="R65">
        <f t="shared" si="7"/>
        <v>0.86707461937906172</v>
      </c>
      <c r="S65" s="20">
        <f t="shared" si="8"/>
        <v>1.5225847281825459E-5</v>
      </c>
      <c r="T65">
        <f t="shared" si="9"/>
        <v>7.0913378863071133E-3</v>
      </c>
    </row>
    <row r="66" spans="3:20" x14ac:dyDescent="0.25">
      <c r="C66" s="2">
        <v>0.69287208</v>
      </c>
      <c r="D66">
        <v>181.45480000000001</v>
      </c>
      <c r="E66">
        <f t="shared" si="10"/>
        <v>181.5861746116704</v>
      </c>
      <c r="F66">
        <f t="shared" si="3"/>
        <v>1.725928859154717E-2</v>
      </c>
      <c r="G66" s="20">
        <f t="shared" si="4"/>
        <v>5.2418666501947552E-7</v>
      </c>
      <c r="I66" s="2">
        <v>0.69337912999999995</v>
      </c>
      <c r="J66">
        <v>206.169059</v>
      </c>
      <c r="K66">
        <f t="shared" si="11"/>
        <v>204.57666135219833</v>
      </c>
      <c r="L66">
        <f t="shared" si="5"/>
        <v>2.5357302687243091</v>
      </c>
      <c r="M66" s="20">
        <f t="shared" si="6"/>
        <v>5.9656267484560644E-5</v>
      </c>
      <c r="O66" s="2">
        <v>0.69165003999999997</v>
      </c>
      <c r="P66">
        <v>238.853342</v>
      </c>
      <c r="Q66">
        <f t="shared" si="12"/>
        <v>237.76190177505487</v>
      </c>
      <c r="R66">
        <f t="shared" si="7"/>
        <v>1.1912417646282789</v>
      </c>
      <c r="S66" s="20">
        <f t="shared" si="8"/>
        <v>2.0880325607909731E-5</v>
      </c>
      <c r="T66">
        <f t="shared" si="9"/>
        <v>3.5611301078232399E-3</v>
      </c>
    </row>
    <row r="67" spans="3:20" x14ac:dyDescent="0.25">
      <c r="C67" s="2">
        <v>0.69592518999999997</v>
      </c>
      <c r="D67">
        <v>181.58867699999999</v>
      </c>
      <c r="E67">
        <f t="shared" ref="E67:E98" si="13">$Y$6+$Y$2*(1+TANH($Y$3*(C67/F$1)-$Y$4))+D$1^2*$Y$5/((-$Y$7*(C67/E$1-1)^$Y$8+1))</f>
        <v>181.69427665447739</v>
      </c>
      <c r="F67">
        <f t="shared" si="3"/>
        <v>1.1151287025746652E-2</v>
      </c>
      <c r="G67" s="20">
        <f t="shared" si="4"/>
        <v>3.381796461331997E-7</v>
      </c>
      <c r="I67" s="2">
        <v>0.69643233000000004</v>
      </c>
      <c r="J67">
        <v>206.258925</v>
      </c>
      <c r="K67">
        <f t="shared" ref="K67:K98" si="14">$Y$6+$Y$2*(1+TANH($Y$3*(I67/L$1)-$Y$4))+J$1^2*$Y$5/((-$Y$7*(I67/K$1-1)^$Y$8+1))</f>
        <v>204.59838830517634</v>
      </c>
      <c r="L67">
        <f t="shared" si="5"/>
        <v>2.7573821148558921</v>
      </c>
      <c r="M67" s="20">
        <f t="shared" si="6"/>
        <v>6.4814392452968296E-5</v>
      </c>
      <c r="O67" s="2">
        <v>0.69470319999999997</v>
      </c>
      <c r="P67">
        <v>238.96206900000001</v>
      </c>
      <c r="Q67">
        <f t="shared" ref="Q67:Q98" si="15">$Y$6+$Y$2*(1+TANH($Y$3*(O67/R$1)-$Y$4))+P$1^2*$Y$5/((-$Y$7*(O67/Q$1-1)^$Y$8+1))</f>
        <v>237.8220579329672</v>
      </c>
      <c r="R67">
        <f t="shared" si="7"/>
        <v>1.2996252329572999</v>
      </c>
      <c r="S67" s="20">
        <f t="shared" si="8"/>
        <v>2.275936784580268E-5</v>
      </c>
      <c r="T67">
        <f t="shared" si="9"/>
        <v>2.2966170252486681E-3</v>
      </c>
    </row>
    <row r="68" spans="3:20" x14ac:dyDescent="0.25">
      <c r="C68" s="2">
        <v>0.69927008000000002</v>
      </c>
      <c r="D68">
        <v>181.82272399999999</v>
      </c>
      <c r="E68">
        <f t="shared" si="13"/>
        <v>181.81868840231058</v>
      </c>
      <c r="F68">
        <f t="shared" ref="F68:F131" si="16">(E68-D68)^2</f>
        <v>1.6286048710763965E-5</v>
      </c>
      <c r="G68" s="20">
        <f t="shared" ref="G68:G131" si="17">((E68-D68)/D68)^2</f>
        <v>4.9262835950980586E-10</v>
      </c>
      <c r="I68" s="2">
        <v>0.69948537</v>
      </c>
      <c r="J68">
        <v>206.43052499999999</v>
      </c>
      <c r="K68">
        <f t="shared" si="14"/>
        <v>204.6222604066046</v>
      </c>
      <c r="L68">
        <f t="shared" ref="L68:L131" si="18">(K68-J68)^2</f>
        <v>3.2698208397274047</v>
      </c>
      <c r="M68" s="20">
        <f t="shared" ref="M68:M131" si="19">((K68-J68)/J68)^2</f>
        <v>7.6731930234964492E-5</v>
      </c>
      <c r="O68" s="2">
        <v>0.69775642999999998</v>
      </c>
      <c r="P68">
        <v>239.03219000000001</v>
      </c>
      <c r="Q68">
        <f t="shared" si="15"/>
        <v>237.88648370367042</v>
      </c>
      <c r="R68">
        <f t="shared" ref="R68:R131" si="20">(Q68-P68)^2</f>
        <v>1.3126429174492722</v>
      </c>
      <c r="S68" s="20">
        <f t="shared" ref="S68:S131" si="21">((Q68-P68)/P68)^2</f>
        <v>2.2973851982960518E-5</v>
      </c>
      <c r="T68">
        <f t="shared" ref="T68:T131" si="22">(P69-P68)/(O69-O68)/10^4</f>
        <v>3.3552013153532669E-3</v>
      </c>
    </row>
    <row r="69" spans="3:20" x14ac:dyDescent="0.25">
      <c r="C69" s="2">
        <v>0.70203125</v>
      </c>
      <c r="D69">
        <v>181.938163</v>
      </c>
      <c r="E69">
        <f t="shared" si="13"/>
        <v>181.9263612750774</v>
      </c>
      <c r="F69">
        <f t="shared" si="16"/>
        <v>1.3928071114885186E-4</v>
      </c>
      <c r="G69" s="20">
        <f t="shared" si="17"/>
        <v>4.2076864048960031E-9</v>
      </c>
      <c r="I69" s="2">
        <v>0.70253843000000005</v>
      </c>
      <c r="J69">
        <v>206.58955</v>
      </c>
      <c r="K69">
        <f t="shared" si="14"/>
        <v>204.64850037943648</v>
      </c>
      <c r="L69">
        <f t="shared" si="18"/>
        <v>3.7676736294897788</v>
      </c>
      <c r="M69" s="20">
        <f t="shared" si="19"/>
        <v>8.8278831534842635E-5</v>
      </c>
      <c r="O69" s="2">
        <v>0.70080960000000003</v>
      </c>
      <c r="P69">
        <v>239.13462999999999</v>
      </c>
      <c r="Q69">
        <f t="shared" si="15"/>
        <v>237.95554665200547</v>
      </c>
      <c r="R69">
        <f t="shared" si="20"/>
        <v>1.3902375415179677</v>
      </c>
      <c r="S69" s="20">
        <f t="shared" si="21"/>
        <v>2.4311069610264057E-5</v>
      </c>
      <c r="T69">
        <f t="shared" si="22"/>
        <v>4.7968124097230724E-3</v>
      </c>
    </row>
    <row r="70" spans="3:20" x14ac:dyDescent="0.25">
      <c r="C70" s="2">
        <v>0.70508428999999995</v>
      </c>
      <c r="D70">
        <v>182.10976299999999</v>
      </c>
      <c r="E70">
        <f t="shared" si="13"/>
        <v>182.05094527322959</v>
      </c>
      <c r="F70">
        <f t="shared" si="16"/>
        <v>3.4595249824374004E-3</v>
      </c>
      <c r="G70" s="20">
        <f t="shared" si="17"/>
        <v>1.0431578073007366E-7</v>
      </c>
      <c r="I70" s="2">
        <v>0.70559161000000004</v>
      </c>
      <c r="J70">
        <v>206.68570299999999</v>
      </c>
      <c r="K70">
        <f t="shared" si="14"/>
        <v>204.67735278683136</v>
      </c>
      <c r="L70">
        <f t="shared" si="18"/>
        <v>4.0334705787344651</v>
      </c>
      <c r="M70" s="20">
        <f t="shared" si="19"/>
        <v>9.4418700898174721E-5</v>
      </c>
      <c r="O70" s="2">
        <v>0.70386269000000001</v>
      </c>
      <c r="P70">
        <v>239.281081</v>
      </c>
      <c r="Q70">
        <f t="shared" si="15"/>
        <v>238.02965062226846</v>
      </c>
      <c r="R70">
        <f t="shared" si="20"/>
        <v>1.566077990309299</v>
      </c>
      <c r="S70" s="20">
        <f t="shared" si="21"/>
        <v>2.7352477026707565E-5</v>
      </c>
      <c r="T70">
        <f t="shared" si="22"/>
        <v>4.5908748485145329E-3</v>
      </c>
    </row>
    <row r="71" spans="3:20" x14ac:dyDescent="0.25">
      <c r="C71" s="2">
        <v>0.70842919999999998</v>
      </c>
      <c r="D71">
        <v>182.33123599999999</v>
      </c>
      <c r="E71">
        <f t="shared" si="13"/>
        <v>182.19448507807701</v>
      </c>
      <c r="F71">
        <f t="shared" si="16"/>
        <v>1.8700814646785427E-2</v>
      </c>
      <c r="G71" s="20">
        <f t="shared" si="17"/>
        <v>5.6252052538387717E-7</v>
      </c>
      <c r="I71" s="2">
        <v>0.70864464999999999</v>
      </c>
      <c r="J71">
        <v>206.857303</v>
      </c>
      <c r="K71">
        <f t="shared" si="14"/>
        <v>204.70908286248854</v>
      </c>
      <c r="L71">
        <f t="shared" si="18"/>
        <v>4.6148497592097497</v>
      </c>
      <c r="M71" s="20">
        <f t="shared" si="19"/>
        <v>1.078489324571529E-4</v>
      </c>
      <c r="O71" s="2">
        <v>0.70691579000000004</v>
      </c>
      <c r="P71">
        <v>239.421245</v>
      </c>
      <c r="Q71">
        <f t="shared" si="15"/>
        <v>238.109239791552</v>
      </c>
      <c r="R71">
        <f t="shared" si="20"/>
        <v>1.7213576669946784</v>
      </c>
      <c r="S71" s="20">
        <f t="shared" si="21"/>
        <v>3.0029337333839796E-5</v>
      </c>
      <c r="T71">
        <f t="shared" si="22"/>
        <v>1.2669570628497111E-3</v>
      </c>
    </row>
    <row r="72" spans="3:20" x14ac:dyDescent="0.25">
      <c r="C72" s="2">
        <v>0.71119038000000001</v>
      </c>
      <c r="D72">
        <v>182.446676</v>
      </c>
      <c r="E72">
        <f t="shared" si="13"/>
        <v>182.31884446837347</v>
      </c>
      <c r="F72">
        <f t="shared" si="16"/>
        <v>1.6340900477983616E-2</v>
      </c>
      <c r="G72" s="20">
        <f t="shared" si="17"/>
        <v>4.9091248157223078E-7</v>
      </c>
      <c r="I72" s="2">
        <v>0.71169769000000005</v>
      </c>
      <c r="J72">
        <v>207.02890300000001</v>
      </c>
      <c r="K72">
        <f t="shared" si="14"/>
        <v>204.74398609357374</v>
      </c>
      <c r="L72">
        <f t="shared" si="18"/>
        <v>5.2208452692726199</v>
      </c>
      <c r="M72" s="20">
        <f t="shared" si="19"/>
        <v>1.2180885486251806E-4</v>
      </c>
      <c r="O72" s="2">
        <v>0.70996908999999997</v>
      </c>
      <c r="P72">
        <v>239.45992899999999</v>
      </c>
      <c r="Q72">
        <f t="shared" si="15"/>
        <v>238.19480298070934</v>
      </c>
      <c r="R72">
        <f t="shared" si="20"/>
        <v>1.6005438446862004</v>
      </c>
      <c r="S72" s="20">
        <f t="shared" si="21"/>
        <v>2.7912701853945743E-5</v>
      </c>
      <c r="T72">
        <f t="shared" si="22"/>
        <v>4.5798256523092344E-3</v>
      </c>
    </row>
    <row r="73" spans="3:20" x14ac:dyDescent="0.25">
      <c r="C73" s="2">
        <v>0.71424323999999995</v>
      </c>
      <c r="D73">
        <v>182.70629700000001</v>
      </c>
      <c r="E73">
        <f t="shared" si="13"/>
        <v>182.4628774442206</v>
      </c>
      <c r="F73">
        <f t="shared" si="16"/>
        <v>5.925308013584589E-2</v>
      </c>
      <c r="G73" s="20">
        <f t="shared" si="17"/>
        <v>1.7750226524769007E-6</v>
      </c>
      <c r="I73" s="2">
        <v>0.71475082000000001</v>
      </c>
      <c r="J73">
        <v>207.150205</v>
      </c>
      <c r="K73">
        <f t="shared" si="14"/>
        <v>204.78238697930331</v>
      </c>
      <c r="L73">
        <f t="shared" si="18"/>
        <v>5.6065621791359836</v>
      </c>
      <c r="M73" s="20">
        <f t="shared" si="19"/>
        <v>1.3065496206510519E-4</v>
      </c>
      <c r="O73" s="2">
        <v>0.71331412999999999</v>
      </c>
      <c r="P73">
        <v>239.61312599999999</v>
      </c>
      <c r="Q73">
        <f t="shared" si="15"/>
        <v>238.29602049599291</v>
      </c>
      <c r="R73">
        <f t="shared" si="20"/>
        <v>1.734766908685766</v>
      </c>
      <c r="S73" s="20">
        <f t="shared" si="21"/>
        <v>3.0214813589757755E-5</v>
      </c>
      <c r="T73">
        <f t="shared" si="22"/>
        <v>5.8956758825221781E-3</v>
      </c>
    </row>
    <row r="74" spans="3:20" x14ac:dyDescent="0.25">
      <c r="C74" s="2">
        <v>0.71758805999999997</v>
      </c>
      <c r="D74">
        <v>182.97806700000001</v>
      </c>
      <c r="E74">
        <f t="shared" si="13"/>
        <v>182.6290278798547</v>
      </c>
      <c r="F74">
        <f t="shared" si="16"/>
        <v>0.12182830739180968</v>
      </c>
      <c r="G74" s="20">
        <f t="shared" si="17"/>
        <v>3.6387325834493498E-6</v>
      </c>
      <c r="I74" s="2">
        <v>0.71780385999999996</v>
      </c>
      <c r="J74">
        <v>207.32180500000001</v>
      </c>
      <c r="K74">
        <f t="shared" si="14"/>
        <v>204.82463848973418</v>
      </c>
      <c r="L74">
        <f t="shared" si="18"/>
        <v>6.2358405799932131</v>
      </c>
      <c r="M74" s="20">
        <f t="shared" si="19"/>
        <v>1.4507916299095968E-4</v>
      </c>
      <c r="O74" s="2">
        <v>0.71665909000000005</v>
      </c>
      <c r="P74">
        <v>239.81033400000001</v>
      </c>
      <c r="Q74">
        <f t="shared" si="15"/>
        <v>238.40579724265996</v>
      </c>
      <c r="R74">
        <f t="shared" si="20"/>
        <v>1.9727235027193137</v>
      </c>
      <c r="S74" s="20">
        <f t="shared" si="21"/>
        <v>3.4302867896737447E-5</v>
      </c>
      <c r="T74">
        <f t="shared" si="22"/>
        <v>4.4328360653022106E-4</v>
      </c>
    </row>
    <row r="75" spans="3:20" x14ac:dyDescent="0.25">
      <c r="C75" s="2">
        <v>0.72034911000000001</v>
      </c>
      <c r="D75">
        <v>183.15637899999999</v>
      </c>
      <c r="E75">
        <f t="shared" si="13"/>
        <v>182.77314150006907</v>
      </c>
      <c r="F75">
        <f t="shared" si="16"/>
        <v>0.14687098135329718</v>
      </c>
      <c r="G75" s="20">
        <f t="shared" si="17"/>
        <v>4.3781627219908842E-6</v>
      </c>
      <c r="I75" s="2">
        <v>0.72085690000000002</v>
      </c>
      <c r="J75">
        <v>207.493405</v>
      </c>
      <c r="K75">
        <f t="shared" si="14"/>
        <v>204.87113195871214</v>
      </c>
      <c r="L75">
        <f t="shared" si="18"/>
        <v>6.8763159030650556</v>
      </c>
      <c r="M75" s="20">
        <f t="shared" si="19"/>
        <v>1.5971555873128671E-4</v>
      </c>
      <c r="O75" s="2">
        <v>0.71971244000000001</v>
      </c>
      <c r="P75">
        <v>239.823869</v>
      </c>
      <c r="Q75">
        <f t="shared" si="15"/>
        <v>238.51418962408164</v>
      </c>
      <c r="R75">
        <f t="shared" si="20"/>
        <v>1.7152600677059155</v>
      </c>
      <c r="S75" s="20">
        <f t="shared" si="21"/>
        <v>2.9822576893849138E-5</v>
      </c>
      <c r="T75">
        <f t="shared" si="22"/>
        <v>8.2801209728537144E-3</v>
      </c>
    </row>
    <row r="76" spans="3:20" x14ac:dyDescent="0.25">
      <c r="C76" s="2">
        <v>0.72340214000000003</v>
      </c>
      <c r="D76">
        <v>183.33426600000001</v>
      </c>
      <c r="E76">
        <f t="shared" si="13"/>
        <v>182.94026270507601</v>
      </c>
      <c r="F76">
        <f t="shared" si="16"/>
        <v>0.15523859641097237</v>
      </c>
      <c r="G76" s="20">
        <f t="shared" si="17"/>
        <v>4.6186219916291803E-6</v>
      </c>
      <c r="I76" s="2">
        <v>0.72391006000000002</v>
      </c>
      <c r="J76">
        <v>207.60213200000001</v>
      </c>
      <c r="K76">
        <f t="shared" si="14"/>
        <v>204.92229822200207</v>
      </c>
      <c r="L76">
        <f t="shared" si="18"/>
        <v>7.1815090776987232</v>
      </c>
      <c r="M76" s="20">
        <f t="shared" si="19"/>
        <v>1.6662957832082597E-4</v>
      </c>
      <c r="O76" s="2">
        <v>0.72247338999999999</v>
      </c>
      <c r="P76">
        <v>240.05247900000001</v>
      </c>
      <c r="Q76">
        <f t="shared" si="15"/>
        <v>238.61953035899054</v>
      </c>
      <c r="R76">
        <f t="shared" si="20"/>
        <v>2.0533418077708592</v>
      </c>
      <c r="S76" s="20">
        <f t="shared" si="21"/>
        <v>3.5632710494965345E-5</v>
      </c>
      <c r="T76">
        <f t="shared" si="22"/>
        <v>7.5968402638181701E-3</v>
      </c>
    </row>
    <row r="77" spans="3:20" x14ac:dyDescent="0.25">
      <c r="C77" s="2">
        <v>0.72674689000000003</v>
      </c>
      <c r="D77">
        <v>183.637473</v>
      </c>
      <c r="E77">
        <f t="shared" si="13"/>
        <v>183.13328307656354</v>
      </c>
      <c r="F77">
        <f t="shared" si="16"/>
        <v>0.25420747889485978</v>
      </c>
      <c r="G77" s="20">
        <f t="shared" si="17"/>
        <v>7.5381661877898891E-6</v>
      </c>
      <c r="I77" s="2">
        <v>0.72696296000000005</v>
      </c>
      <c r="J77">
        <v>207.84289200000001</v>
      </c>
      <c r="K77">
        <f t="shared" si="14"/>
        <v>204.97860157431765</v>
      </c>
      <c r="L77">
        <f t="shared" si="18"/>
        <v>8.2041596426556094</v>
      </c>
      <c r="M77" s="20">
        <f t="shared" si="19"/>
        <v>1.899169596895849E-4</v>
      </c>
      <c r="O77" s="2">
        <v>0.72523437999999996</v>
      </c>
      <c r="P77">
        <v>240.262227</v>
      </c>
      <c r="Q77">
        <f t="shared" si="15"/>
        <v>238.73241687298497</v>
      </c>
      <c r="R77">
        <f t="shared" si="20"/>
        <v>2.3403190247177283</v>
      </c>
      <c r="S77" s="20">
        <f t="shared" si="21"/>
        <v>4.0541897057573206E-5</v>
      </c>
      <c r="T77">
        <f t="shared" si="22"/>
        <v>6.2451942336783414E-3</v>
      </c>
    </row>
    <row r="78" spans="3:20" x14ac:dyDescent="0.25">
      <c r="C78" s="2">
        <v>0.73009162000000005</v>
      </c>
      <c r="D78">
        <v>183.95325399999999</v>
      </c>
      <c r="E78">
        <f t="shared" si="13"/>
        <v>183.33736198912186</v>
      </c>
      <c r="F78">
        <f t="shared" si="16"/>
        <v>0.37932296906350338</v>
      </c>
      <c r="G78" s="20">
        <f t="shared" si="17"/>
        <v>1.1209705217274819E-5</v>
      </c>
      <c r="I78" s="2">
        <v>0.73001587000000001</v>
      </c>
      <c r="J78">
        <v>208.083651</v>
      </c>
      <c r="K78">
        <f t="shared" si="14"/>
        <v>205.04056382200963</v>
      </c>
      <c r="L78">
        <f t="shared" si="18"/>
        <v>9.2603795728494092</v>
      </c>
      <c r="M78" s="20">
        <f t="shared" si="19"/>
        <v>2.1387147748920884E-4</v>
      </c>
      <c r="O78" s="2">
        <v>0.72857932000000003</v>
      </c>
      <c r="P78">
        <v>240.471125</v>
      </c>
      <c r="Q78">
        <f t="shared" si="15"/>
        <v>238.880168979416</v>
      </c>
      <c r="R78">
        <f t="shared" si="20"/>
        <v>2.5311410594324846</v>
      </c>
      <c r="S78" s="20">
        <f t="shared" si="21"/>
        <v>4.3771404143275884E-5</v>
      </c>
      <c r="T78">
        <f t="shared" si="22"/>
        <v>4.3849386363417559E-3</v>
      </c>
    </row>
    <row r="79" spans="3:20" x14ac:dyDescent="0.25">
      <c r="C79" s="2">
        <v>0.73256063999999999</v>
      </c>
      <c r="D79">
        <v>184.16342700000001</v>
      </c>
      <c r="E79">
        <f t="shared" si="13"/>
        <v>183.49554225848593</v>
      </c>
      <c r="F79">
        <f t="shared" si="16"/>
        <v>0.44607002794733813</v>
      </c>
      <c r="G79" s="20">
        <f t="shared" si="17"/>
        <v>1.3152135288220544E-5</v>
      </c>
      <c r="I79" s="2">
        <v>0.73306895000000005</v>
      </c>
      <c r="J79">
        <v>208.23010199999999</v>
      </c>
      <c r="K79">
        <f t="shared" si="14"/>
        <v>205.10875740435799</v>
      </c>
      <c r="L79">
        <f t="shared" si="18"/>
        <v>9.7427920847435221</v>
      </c>
      <c r="M79" s="20">
        <f t="shared" si="19"/>
        <v>2.2469655342074926E-4</v>
      </c>
      <c r="O79" s="2">
        <v>0.73163243</v>
      </c>
      <c r="P79">
        <v>240.60500200000001</v>
      </c>
      <c r="Q79">
        <f t="shared" si="15"/>
        <v>239.02649501354063</v>
      </c>
      <c r="R79">
        <f t="shared" si="20"/>
        <v>2.4916843063010981</v>
      </c>
      <c r="S79" s="20">
        <f t="shared" si="21"/>
        <v>4.3041134812440037E-5</v>
      </c>
      <c r="T79">
        <f t="shared" si="22"/>
        <v>1.676016093810387E-3</v>
      </c>
    </row>
    <row r="80" spans="3:20" x14ac:dyDescent="0.25">
      <c r="C80" s="2">
        <v>0.73561359000000004</v>
      </c>
      <c r="D80">
        <v>184.37903700000001</v>
      </c>
      <c r="E80">
        <f t="shared" si="13"/>
        <v>183.70051362036367</v>
      </c>
      <c r="F80">
        <f t="shared" si="16"/>
        <v>0.46039397671312848</v>
      </c>
      <c r="G80" s="20">
        <f t="shared" si="17"/>
        <v>1.3542740240305774E-5</v>
      </c>
      <c r="I80" s="2">
        <v>0.73612200000000005</v>
      </c>
      <c r="J80">
        <v>208.39541399999999</v>
      </c>
      <c r="K80">
        <f t="shared" si="14"/>
        <v>205.18380340865508</v>
      </c>
      <c r="L80">
        <f t="shared" si="18"/>
        <v>10.314442590438787</v>
      </c>
      <c r="M80" s="20">
        <f t="shared" si="19"/>
        <v>2.3750319037290759E-4</v>
      </c>
      <c r="O80" s="2">
        <v>0.73439374000000002</v>
      </c>
      <c r="P80">
        <v>240.65128200000001</v>
      </c>
      <c r="Q80">
        <f t="shared" si="15"/>
        <v>239.16911518874679</v>
      </c>
      <c r="R80">
        <f t="shared" si="20"/>
        <v>2.1968184563805448</v>
      </c>
      <c r="S80" s="20">
        <f t="shared" si="21"/>
        <v>3.7933054011250466E-5</v>
      </c>
      <c r="T80">
        <f t="shared" si="22"/>
        <v>5.0027513199786067E-3</v>
      </c>
    </row>
    <row r="81" spans="3:20" x14ac:dyDescent="0.25">
      <c r="C81" s="2">
        <v>0.73866624999999997</v>
      </c>
      <c r="D81">
        <v>184.745541</v>
      </c>
      <c r="E81">
        <f t="shared" si="13"/>
        <v>183.91644963209413</v>
      </c>
      <c r="F81">
        <f t="shared" si="16"/>
        <v>0.68739249633603439</v>
      </c>
      <c r="G81" s="20">
        <f t="shared" si="17"/>
        <v>2.0139878991221224E-5</v>
      </c>
      <c r="I81" s="2">
        <v>0.73888319999999996</v>
      </c>
      <c r="J81">
        <v>208.49827999999999</v>
      </c>
      <c r="K81">
        <f t="shared" si="14"/>
        <v>205.25814901669099</v>
      </c>
      <c r="L81">
        <f t="shared" si="18"/>
        <v>10.498448788998955</v>
      </c>
      <c r="M81" s="20">
        <f t="shared" si="19"/>
        <v>2.4150169367721406E-4</v>
      </c>
      <c r="O81" s="2">
        <v>0.73744681999999995</v>
      </c>
      <c r="P81">
        <v>240.80402000000001</v>
      </c>
      <c r="Q81">
        <f t="shared" si="15"/>
        <v>239.33917426635873</v>
      </c>
      <c r="R81">
        <f t="shared" si="20"/>
        <v>2.1457730233670693</v>
      </c>
      <c r="S81" s="20">
        <f t="shared" si="21"/>
        <v>3.7004651241778962E-5</v>
      </c>
      <c r="T81">
        <f t="shared" si="22"/>
        <v>7.6802788159486095E-3</v>
      </c>
    </row>
    <row r="82" spans="3:20" x14ac:dyDescent="0.25">
      <c r="C82" s="2">
        <v>0.74171914000000005</v>
      </c>
      <c r="D82">
        <v>184.99258699999999</v>
      </c>
      <c r="E82">
        <f t="shared" si="13"/>
        <v>184.14408812683493</v>
      </c>
      <c r="F82">
        <f t="shared" si="16"/>
        <v>0.71995033776236983</v>
      </c>
      <c r="G82" s="20">
        <f t="shared" si="17"/>
        <v>2.10374883400935E-5</v>
      </c>
      <c r="I82" s="2">
        <v>0.74193619</v>
      </c>
      <c r="J82">
        <v>208.69502800000001</v>
      </c>
      <c r="K82">
        <f t="shared" si="14"/>
        <v>205.34820238694275</v>
      </c>
      <c r="L82">
        <f t="shared" si="18"/>
        <v>11.201241684216122</v>
      </c>
      <c r="M82" s="20">
        <f t="shared" si="19"/>
        <v>2.5718282531324093E-4</v>
      </c>
      <c r="O82" s="2">
        <v>0.74049973000000002</v>
      </c>
      <c r="P82">
        <v>241.03849199999999</v>
      </c>
      <c r="Q82">
        <f t="shared" si="15"/>
        <v>239.52336544512565</v>
      </c>
      <c r="R82">
        <f t="shared" si="20"/>
        <v>2.295608477285394</v>
      </c>
      <c r="S82" s="20">
        <f t="shared" si="21"/>
        <v>3.9511636398543924E-5</v>
      </c>
      <c r="T82">
        <f t="shared" si="22"/>
        <v>8.7101603086950467E-3</v>
      </c>
    </row>
    <row r="83" spans="3:20" x14ac:dyDescent="0.25">
      <c r="C83" s="2">
        <v>0.74477190999999998</v>
      </c>
      <c r="D83">
        <v>185.30250599999999</v>
      </c>
      <c r="E83">
        <f t="shared" si="13"/>
        <v>184.3841587434394</v>
      </c>
      <c r="F83">
        <f t="shared" si="16"/>
        <v>0.8433616836323693</v>
      </c>
      <c r="G83" s="20">
        <f t="shared" si="17"/>
        <v>2.4561296083007837E-5</v>
      </c>
      <c r="I83" s="2">
        <v>0.74498902</v>
      </c>
      <c r="J83">
        <v>208.973511</v>
      </c>
      <c r="K83">
        <f t="shared" si="14"/>
        <v>205.44729571348981</v>
      </c>
      <c r="L83">
        <f t="shared" si="18"/>
        <v>12.434194246818169</v>
      </c>
      <c r="M83" s="20">
        <f t="shared" si="19"/>
        <v>2.8473127231841482E-4</v>
      </c>
      <c r="O83" s="2">
        <v>0.74355258999999996</v>
      </c>
      <c r="P83">
        <v>241.30440100000001</v>
      </c>
      <c r="Q83">
        <f t="shared" si="15"/>
        <v>239.722997429896</v>
      </c>
      <c r="R83">
        <f t="shared" si="20"/>
        <v>2.5008372515377255</v>
      </c>
      <c r="S83" s="20">
        <f t="shared" si="21"/>
        <v>4.2949186689888759E-5</v>
      </c>
      <c r="T83">
        <f t="shared" si="22"/>
        <v>4.3849058828533205E-3</v>
      </c>
    </row>
    <row r="84" spans="3:20" x14ac:dyDescent="0.25">
      <c r="C84" s="2">
        <v>0.74782472</v>
      </c>
      <c r="D84">
        <v>185.59356299999999</v>
      </c>
      <c r="E84">
        <f t="shared" si="13"/>
        <v>184.63748747313619</v>
      </c>
      <c r="F84">
        <f t="shared" si="16"/>
        <v>0.9140804130678909</v>
      </c>
      <c r="G84" s="20">
        <f t="shared" si="17"/>
        <v>2.6537413051252625E-5</v>
      </c>
      <c r="I84" s="2">
        <v>0.74804203999999996</v>
      </c>
      <c r="J84">
        <v>209.15768499999999</v>
      </c>
      <c r="K84">
        <f t="shared" si="14"/>
        <v>205.55634854171029</v>
      </c>
      <c r="L84">
        <f t="shared" si="18"/>
        <v>12.969624285806557</v>
      </c>
      <c r="M84" s="20">
        <f t="shared" si="19"/>
        <v>2.964693100256532E-4</v>
      </c>
      <c r="O84" s="2">
        <v>0.74660570000000004</v>
      </c>
      <c r="P84">
        <v>241.438277</v>
      </c>
      <c r="Q84">
        <f t="shared" si="15"/>
        <v>239.93952151629372</v>
      </c>
      <c r="R84">
        <f t="shared" si="20"/>
        <v>2.2462679999396333</v>
      </c>
      <c r="S84" s="20">
        <f t="shared" si="21"/>
        <v>3.8534464130450016E-5</v>
      </c>
      <c r="T84">
        <f t="shared" si="22"/>
        <v>5.0027677059484334E-3</v>
      </c>
    </row>
    <row r="85" spans="3:20" x14ac:dyDescent="0.25">
      <c r="C85" s="2">
        <v>0.75087747000000005</v>
      </c>
      <c r="D85">
        <v>185.90976900000001</v>
      </c>
      <c r="E85">
        <f t="shared" si="13"/>
        <v>184.90494415449476</v>
      </c>
      <c r="F85">
        <f t="shared" si="16"/>
        <v>1.0096729701446585</v>
      </c>
      <c r="G85" s="20">
        <f t="shared" si="17"/>
        <v>2.9213010007239557E-5</v>
      </c>
      <c r="I85" s="2">
        <v>0.75167892999999997</v>
      </c>
      <c r="J85">
        <v>209.372446</v>
      </c>
      <c r="K85">
        <f t="shared" si="14"/>
        <v>205.70064416544466</v>
      </c>
      <c r="L85">
        <f t="shared" si="18"/>
        <v>13.482128712243952</v>
      </c>
      <c r="M85" s="20">
        <f t="shared" si="19"/>
        <v>3.075526089802298E-4</v>
      </c>
      <c r="O85" s="2">
        <v>0.74965877000000003</v>
      </c>
      <c r="P85">
        <v>241.591015</v>
      </c>
      <c r="Q85">
        <f t="shared" si="15"/>
        <v>240.17448977675639</v>
      </c>
      <c r="R85">
        <f t="shared" si="20"/>
        <v>2.0065437080853599</v>
      </c>
      <c r="S85" s="20">
        <f t="shared" si="21"/>
        <v>3.4378511383218318E-5</v>
      </c>
      <c r="T85">
        <f t="shared" si="22"/>
        <v>3.9730244928176846E-3</v>
      </c>
    </row>
    <row r="86" spans="3:20" x14ac:dyDescent="0.25">
      <c r="C86" s="2">
        <v>0.75393023999999997</v>
      </c>
      <c r="D86">
        <v>186.21968799999999</v>
      </c>
      <c r="E86">
        <f t="shared" si="13"/>
        <v>185.18748450256777</v>
      </c>
      <c r="F86">
        <f t="shared" si="16"/>
        <v>1.0654440601113084</v>
      </c>
      <c r="G86" s="20">
        <f t="shared" si="17"/>
        <v>3.07241207423251E-5</v>
      </c>
      <c r="I86" s="2">
        <v>0.75443996000000002</v>
      </c>
      <c r="J86">
        <v>209.563332</v>
      </c>
      <c r="K86">
        <f t="shared" si="14"/>
        <v>205.82172234419443</v>
      </c>
      <c r="L86">
        <f t="shared" si="18"/>
        <v>13.999642816417518</v>
      </c>
      <c r="M86" s="20">
        <f t="shared" si="19"/>
        <v>3.1877654943591115E-4</v>
      </c>
      <c r="O86" s="2">
        <v>0.75271191000000004</v>
      </c>
      <c r="P86">
        <v>241.71231700000001</v>
      </c>
      <c r="Q86">
        <f t="shared" si="15"/>
        <v>240.42963806856613</v>
      </c>
      <c r="R86">
        <f t="shared" si="20"/>
        <v>1.6452652411443558</v>
      </c>
      <c r="S86" s="20">
        <f t="shared" si="21"/>
        <v>2.8160370198125418E-5</v>
      </c>
      <c r="T86">
        <f t="shared" si="22"/>
        <v>8.9161567589518126E-3</v>
      </c>
    </row>
    <row r="87" spans="3:20" x14ac:dyDescent="0.25">
      <c r="C87" s="2">
        <v>0.75698303</v>
      </c>
      <c r="D87">
        <v>186.517032</v>
      </c>
      <c r="E87">
        <f t="shared" si="13"/>
        <v>185.48613565053054</v>
      </c>
      <c r="F87">
        <f t="shared" si="16"/>
        <v>1.0627472833494551</v>
      </c>
      <c r="G87" s="20">
        <f t="shared" si="17"/>
        <v>3.054871954595949E-5</v>
      </c>
      <c r="I87" s="2">
        <v>0.75749294</v>
      </c>
      <c r="J87">
        <v>209.766368</v>
      </c>
      <c r="K87">
        <f t="shared" si="14"/>
        <v>205.96840067180898</v>
      </c>
      <c r="L87">
        <f t="shared" si="18"/>
        <v>14.424555826006442</v>
      </c>
      <c r="M87" s="20">
        <f t="shared" si="19"/>
        <v>3.2781644138441999E-4</v>
      </c>
      <c r="O87" s="2">
        <v>0.75576474999999999</v>
      </c>
      <c r="P87">
        <v>241.98451299999999</v>
      </c>
      <c r="Q87">
        <f t="shared" si="15"/>
        <v>240.70683362379964</v>
      </c>
      <c r="R87">
        <f t="shared" si="20"/>
        <v>1.6324645883677245</v>
      </c>
      <c r="S87" s="20">
        <f t="shared" si="21"/>
        <v>2.7878450078588192E-5</v>
      </c>
      <c r="T87">
        <f t="shared" si="22"/>
        <v>9.5340686121964148E-3</v>
      </c>
    </row>
    <row r="88" spans="3:20" x14ac:dyDescent="0.25">
      <c r="C88" s="2">
        <v>0.76032750000000004</v>
      </c>
      <c r="D88">
        <v>186.964845</v>
      </c>
      <c r="E88">
        <f t="shared" si="13"/>
        <v>185.83313340950676</v>
      </c>
      <c r="F88">
        <f t="shared" si="16"/>
        <v>1.2807711240567374</v>
      </c>
      <c r="G88" s="20">
        <f t="shared" si="17"/>
        <v>3.6639675602114454E-5</v>
      </c>
      <c r="I88" s="2">
        <v>0.76083772000000005</v>
      </c>
      <c r="J88">
        <v>210.05699999999999</v>
      </c>
      <c r="K88">
        <f t="shared" si="14"/>
        <v>206.14609552403462</v>
      </c>
      <c r="L88">
        <f t="shared" si="18"/>
        <v>15.295173820125942</v>
      </c>
      <c r="M88" s="20">
        <f t="shared" si="19"/>
        <v>3.4664113616981828E-4</v>
      </c>
      <c r="O88" s="2">
        <v>0.75881756</v>
      </c>
      <c r="P88">
        <v>242.27556999999999</v>
      </c>
      <c r="Q88">
        <f t="shared" si="15"/>
        <v>241.00819111067344</v>
      </c>
      <c r="R88">
        <f t="shared" si="20"/>
        <v>1.606249249110602</v>
      </c>
      <c r="S88" s="20">
        <f t="shared" si="21"/>
        <v>2.736488892343127E-5</v>
      </c>
      <c r="T88">
        <f t="shared" si="22"/>
        <v>6.4444364377220882E-3</v>
      </c>
    </row>
    <row r="89" spans="3:20" x14ac:dyDescent="0.25">
      <c r="C89" s="2">
        <v>0.76308838999999995</v>
      </c>
      <c r="D89">
        <v>187.231178</v>
      </c>
      <c r="E89">
        <f t="shared" si="13"/>
        <v>186.13628626176009</v>
      </c>
      <c r="F89">
        <f t="shared" si="16"/>
        <v>1.1987879184660091</v>
      </c>
      <c r="G89" s="20">
        <f t="shared" si="17"/>
        <v>3.4196843268191768E-5</v>
      </c>
      <c r="I89" s="2">
        <v>0.76359882000000001</v>
      </c>
      <c r="J89">
        <v>210.21016299999999</v>
      </c>
      <c r="K89">
        <f t="shared" si="14"/>
        <v>206.30753770168093</v>
      </c>
      <c r="L89">
        <f t="shared" si="18"/>
        <v>15.230484219079978</v>
      </c>
      <c r="M89" s="20">
        <f t="shared" si="19"/>
        <v>3.4467222921885117E-4</v>
      </c>
      <c r="O89" s="2">
        <v>0.76187055000000004</v>
      </c>
      <c r="P89">
        <v>242.472318</v>
      </c>
      <c r="Q89">
        <f t="shared" si="15"/>
        <v>241.33604311294749</v>
      </c>
      <c r="R89">
        <f t="shared" si="20"/>
        <v>1.2911206189461901</v>
      </c>
      <c r="S89" s="20">
        <f t="shared" si="21"/>
        <v>2.1960513362431469E-5</v>
      </c>
      <c r="T89">
        <f t="shared" si="22"/>
        <v>3.7671053407311583E-3</v>
      </c>
    </row>
    <row r="90" spans="3:20" x14ac:dyDescent="0.25">
      <c r="C90" s="2">
        <v>0.76614101000000001</v>
      </c>
      <c r="D90">
        <v>187.61654300000001</v>
      </c>
      <c r="E90">
        <f t="shared" si="13"/>
        <v>186.4903099622949</v>
      </c>
      <c r="F90">
        <f t="shared" si="16"/>
        <v>1.2684008552184702</v>
      </c>
      <c r="G90" s="20">
        <f t="shared" si="17"/>
        <v>3.6034148774902019E-5</v>
      </c>
      <c r="I90" s="2">
        <v>0.76665176999999995</v>
      </c>
      <c r="J90">
        <v>210.42577399999999</v>
      </c>
      <c r="K90">
        <f t="shared" si="14"/>
        <v>206.50317319798657</v>
      </c>
      <c r="L90">
        <f t="shared" si="18"/>
        <v>15.386797051956327</v>
      </c>
      <c r="M90" s="20">
        <f t="shared" si="19"/>
        <v>3.4749643941062478E-4</v>
      </c>
      <c r="O90" s="2">
        <v>0.76492369000000004</v>
      </c>
      <c r="P90">
        <v>242.587333</v>
      </c>
      <c r="Q90">
        <f t="shared" si="15"/>
        <v>241.69294335290624</v>
      </c>
      <c r="R90">
        <f t="shared" si="20"/>
        <v>0.79993284082850102</v>
      </c>
      <c r="S90" s="20">
        <f t="shared" si="21"/>
        <v>1.3593061665538934E-5</v>
      </c>
      <c r="T90">
        <f t="shared" si="22"/>
        <v>5.7748932486806912E-3</v>
      </c>
    </row>
    <row r="91" spans="3:20" x14ac:dyDescent="0.25">
      <c r="C91" s="2">
        <v>0.76919360999999997</v>
      </c>
      <c r="D91">
        <v>188.01448300000001</v>
      </c>
      <c r="E91">
        <f t="shared" si="13"/>
        <v>186.86550247426538</v>
      </c>
      <c r="F91">
        <f t="shared" si="16"/>
        <v>1.3201562485174245</v>
      </c>
      <c r="G91" s="20">
        <f t="shared" si="17"/>
        <v>3.7345882459471621E-5</v>
      </c>
      <c r="I91" s="2">
        <v>0.76970486000000005</v>
      </c>
      <c r="J91">
        <v>210.572225</v>
      </c>
      <c r="K91">
        <f t="shared" si="14"/>
        <v>206.71860583100209</v>
      </c>
      <c r="L91">
        <f t="shared" si="18"/>
        <v>14.850380699668136</v>
      </c>
      <c r="M91" s="20">
        <f t="shared" si="19"/>
        <v>3.3491562934439808E-4</v>
      </c>
      <c r="O91" s="2">
        <v>0.76768477999999996</v>
      </c>
      <c r="P91">
        <v>242.74678299999999</v>
      </c>
      <c r="Q91">
        <f t="shared" si="15"/>
        <v>242.04305312160909</v>
      </c>
      <c r="R91">
        <f t="shared" si="20"/>
        <v>0.49523574174007412</v>
      </c>
      <c r="S91" s="20">
        <f t="shared" si="21"/>
        <v>8.404367108231905E-6</v>
      </c>
      <c r="T91">
        <f t="shared" si="22"/>
        <v>9.4411806035169105E-3</v>
      </c>
    </row>
    <row r="92" spans="3:20" x14ac:dyDescent="0.25">
      <c r="C92" s="2">
        <v>0.77224630000000005</v>
      </c>
      <c r="D92">
        <v>188.36212499999999</v>
      </c>
      <c r="E92">
        <f t="shared" si="13"/>
        <v>187.2634401012792</v>
      </c>
      <c r="F92">
        <f t="shared" si="16"/>
        <v>1.2071085066771141</v>
      </c>
      <c r="G92" s="20">
        <f t="shared" si="17"/>
        <v>3.4021945764835376E-5</v>
      </c>
      <c r="I92" s="2">
        <v>0.77275755999999995</v>
      </c>
      <c r="J92">
        <v>210.91358</v>
      </c>
      <c r="K92">
        <f t="shared" si="14"/>
        <v>206.95585640701981</v>
      </c>
      <c r="L92">
        <f t="shared" si="18"/>
        <v>15.663576038432003</v>
      </c>
      <c r="M92" s="20">
        <f t="shared" si="19"/>
        <v>3.5211281632291342E-4</v>
      </c>
      <c r="O92" s="2">
        <v>0.77102950999999997</v>
      </c>
      <c r="P92">
        <v>243.06256500000001</v>
      </c>
      <c r="Q92">
        <f t="shared" si="15"/>
        <v>242.50538280749549</v>
      </c>
      <c r="R92">
        <f t="shared" si="20"/>
        <v>0.310451995644136</v>
      </c>
      <c r="S92" s="20">
        <f t="shared" si="21"/>
        <v>5.2548255474066382E-6</v>
      </c>
      <c r="T92">
        <f t="shared" si="22"/>
        <v>9.6291468344134636E-3</v>
      </c>
    </row>
    <row r="93" spans="3:20" x14ac:dyDescent="0.25">
      <c r="C93" s="2">
        <v>0.77529881</v>
      </c>
      <c r="D93">
        <v>188.80407500000001</v>
      </c>
      <c r="E93">
        <f t="shared" si="13"/>
        <v>187.68579586278796</v>
      </c>
      <c r="F93">
        <f t="shared" si="16"/>
        <v>1.2505482287237408</v>
      </c>
      <c r="G93" s="20">
        <f t="shared" si="17"/>
        <v>3.508146477052097E-5</v>
      </c>
      <c r="I93" s="2">
        <v>0.77581043999999999</v>
      </c>
      <c r="J93">
        <v>211.16691299999999</v>
      </c>
      <c r="K93">
        <f t="shared" si="14"/>
        <v>207.21726354770527</v>
      </c>
      <c r="L93">
        <f t="shared" si="18"/>
        <v>15.599730796011995</v>
      </c>
      <c r="M93" s="20">
        <f t="shared" si="19"/>
        <v>3.4983669509296188E-4</v>
      </c>
      <c r="O93" s="2">
        <v>0.77437423000000005</v>
      </c>
      <c r="P93">
        <v>243.38463300000001</v>
      </c>
      <c r="Q93">
        <f t="shared" si="15"/>
        <v>243.01388574315206</v>
      </c>
      <c r="R93">
        <f t="shared" si="20"/>
        <v>0.13745352846027895</v>
      </c>
      <c r="S93" s="20">
        <f t="shared" si="21"/>
        <v>2.3204359477129162E-6</v>
      </c>
      <c r="T93">
        <f t="shared" si="22"/>
        <v>4.8639692301004839E-3</v>
      </c>
    </row>
    <row r="94" spans="3:20" x14ac:dyDescent="0.25">
      <c r="C94" s="2">
        <v>0.77835136000000005</v>
      </c>
      <c r="D94">
        <v>189.22716399999999</v>
      </c>
      <c r="E94">
        <f t="shared" si="13"/>
        <v>188.134473585763</v>
      </c>
      <c r="F94">
        <f t="shared" si="16"/>
        <v>1.1939723413653907</v>
      </c>
      <c r="G94" s="20">
        <f t="shared" si="17"/>
        <v>3.3344737689080982E-5</v>
      </c>
      <c r="I94" s="2">
        <v>0.77886336</v>
      </c>
      <c r="J94">
        <v>211.401385</v>
      </c>
      <c r="K94">
        <f t="shared" si="14"/>
        <v>207.50538306702757</v>
      </c>
      <c r="L94">
        <f t="shared" si="18"/>
        <v>15.17883106172498</v>
      </c>
      <c r="M94" s="20">
        <f t="shared" si="19"/>
        <v>3.3964300199874073E-4</v>
      </c>
      <c r="O94" s="2">
        <v>0.77713536999999999</v>
      </c>
      <c r="P94">
        <v>243.518934</v>
      </c>
      <c r="Q94">
        <f t="shared" si="15"/>
        <v>243.47207278694179</v>
      </c>
      <c r="R94">
        <f t="shared" si="20"/>
        <v>2.1959732892867022E-3</v>
      </c>
      <c r="S94" s="20">
        <f t="shared" si="21"/>
        <v>3.7030671317912105E-8</v>
      </c>
      <c r="T94">
        <f t="shared" si="22"/>
        <v>4.4085456836978308E-3</v>
      </c>
    </row>
    <row r="95" spans="3:20" x14ac:dyDescent="0.25">
      <c r="C95" s="2">
        <v>0.78140394999999996</v>
      </c>
      <c r="D95">
        <v>189.63139100000001</v>
      </c>
      <c r="E95">
        <f t="shared" si="13"/>
        <v>188.61153698560412</v>
      </c>
      <c r="F95">
        <f t="shared" si="16"/>
        <v>1.0401022106794111</v>
      </c>
      <c r="G95" s="20">
        <f t="shared" si="17"/>
        <v>2.8923813861639425E-5</v>
      </c>
      <c r="I95" s="2">
        <v>0.78191630999999995</v>
      </c>
      <c r="J95">
        <v>211.616996</v>
      </c>
      <c r="K95">
        <f t="shared" si="14"/>
        <v>207.82308714234304</v>
      </c>
      <c r="L95">
        <f t="shared" si="18"/>
        <v>14.393744420207931</v>
      </c>
      <c r="M95" s="20">
        <f t="shared" si="19"/>
        <v>3.2141985199804555E-4</v>
      </c>
      <c r="O95" s="2">
        <v>0.77989653000000003</v>
      </c>
      <c r="P95">
        <v>243.64066099999999</v>
      </c>
      <c r="Q95">
        <f t="shared" si="15"/>
        <v>243.96842043880164</v>
      </c>
      <c r="R95">
        <f t="shared" si="20"/>
        <v>0.10742624972357229</v>
      </c>
      <c r="S95" s="20">
        <f t="shared" si="21"/>
        <v>1.809717876984988E-6</v>
      </c>
      <c r="T95">
        <f t="shared" si="22"/>
        <v>1.0945276458084087E-2</v>
      </c>
    </row>
    <row r="96" spans="3:20" x14ac:dyDescent="0.25">
      <c r="C96" s="2">
        <v>0.78474838000000002</v>
      </c>
      <c r="D96">
        <v>190.09806499999999</v>
      </c>
      <c r="E96">
        <f t="shared" si="13"/>
        <v>189.16949165908076</v>
      </c>
      <c r="F96">
        <f t="shared" si="16"/>
        <v>0.86224844946589863</v>
      </c>
      <c r="G96" s="20">
        <f t="shared" si="17"/>
        <v>2.3860362071258248E-5</v>
      </c>
      <c r="I96" s="2">
        <v>0.78496895</v>
      </c>
      <c r="J96">
        <v>211.99607399999999</v>
      </c>
      <c r="K96">
        <f t="shared" si="14"/>
        <v>208.17356009489555</v>
      </c>
      <c r="L96">
        <f t="shared" si="18"/>
        <v>14.611612554716825</v>
      </c>
      <c r="M96" s="20">
        <f t="shared" si="19"/>
        <v>3.2511912047873838E-4</v>
      </c>
      <c r="O96" s="2">
        <v>0.78324115999999999</v>
      </c>
      <c r="P96">
        <v>244.00674000000001</v>
      </c>
      <c r="Q96">
        <f t="shared" si="15"/>
        <v>244.62588286210297</v>
      </c>
      <c r="R96">
        <f t="shared" si="20"/>
        <v>0.38333788369304683</v>
      </c>
      <c r="S96" s="20">
        <f t="shared" si="21"/>
        <v>6.4384020882069547E-6</v>
      </c>
      <c r="T96">
        <f t="shared" si="22"/>
        <v>9.4411507057366451E-3</v>
      </c>
    </row>
    <row r="97" spans="3:20" x14ac:dyDescent="0.25">
      <c r="C97" s="2">
        <v>0.78750891000000001</v>
      </c>
      <c r="D97">
        <v>190.546728</v>
      </c>
      <c r="E97">
        <f t="shared" si="13"/>
        <v>189.66010989568088</v>
      </c>
      <c r="F97">
        <f t="shared" si="16"/>
        <v>0.78609166290644084</v>
      </c>
      <c r="G97" s="20">
        <f t="shared" si="17"/>
        <v>2.1650613093045002E-5</v>
      </c>
      <c r="I97" s="2">
        <v>0.78802190999999999</v>
      </c>
      <c r="J97">
        <v>212.205397</v>
      </c>
      <c r="K97">
        <f t="shared" si="14"/>
        <v>208.56050434190792</v>
      </c>
      <c r="L97">
        <f t="shared" si="18"/>
        <v>13.285242489013619</v>
      </c>
      <c r="M97" s="20">
        <f t="shared" si="19"/>
        <v>2.9502351677168311E-4</v>
      </c>
      <c r="O97" s="2">
        <v>0.78658589000000001</v>
      </c>
      <c r="P97">
        <v>244.32252099999999</v>
      </c>
      <c r="Q97">
        <f t="shared" si="15"/>
        <v>245.35168814681151</v>
      </c>
      <c r="R97">
        <f t="shared" si="20"/>
        <v>1.0591850160761584</v>
      </c>
      <c r="S97" s="20">
        <f t="shared" si="21"/>
        <v>1.7743726164269584E-5</v>
      </c>
      <c r="T97">
        <f t="shared" si="22"/>
        <v>7.3690787067054384E-3</v>
      </c>
    </row>
    <row r="98" spans="3:20" x14ac:dyDescent="0.25">
      <c r="C98" s="2">
        <v>0.79026931</v>
      </c>
      <c r="D98">
        <v>191.05826200000001</v>
      </c>
      <c r="E98">
        <f t="shared" si="13"/>
        <v>190.18011736346244</v>
      </c>
      <c r="F98">
        <f t="shared" si="16"/>
        <v>0.77113800267970101</v>
      </c>
      <c r="G98" s="20">
        <f t="shared" si="17"/>
        <v>2.1125182071335949E-5</v>
      </c>
      <c r="I98" s="2">
        <v>0.79107483999999995</v>
      </c>
      <c r="J98">
        <v>212.433582</v>
      </c>
      <c r="K98">
        <f t="shared" si="14"/>
        <v>208.9879806330452</v>
      </c>
      <c r="L98">
        <f t="shared" si="18"/>
        <v>11.872168779960816</v>
      </c>
      <c r="M98" s="20">
        <f t="shared" si="19"/>
        <v>2.6307750708321625E-4</v>
      </c>
      <c r="O98" s="2">
        <v>0.78934689999999996</v>
      </c>
      <c r="P98">
        <v>244.525982</v>
      </c>
      <c r="Q98">
        <f t="shared" si="15"/>
        <v>246.00800090670967</v>
      </c>
      <c r="R98">
        <f t="shared" si="20"/>
        <v>2.1963800398449229</v>
      </c>
      <c r="S98" s="20">
        <f t="shared" si="21"/>
        <v>3.6733090173826883E-5</v>
      </c>
      <c r="T98">
        <f t="shared" si="22"/>
        <v>8.7101560836594129E-3</v>
      </c>
    </row>
    <row r="99" spans="3:20" x14ac:dyDescent="0.25">
      <c r="C99" s="2">
        <v>0.79361369000000004</v>
      </c>
      <c r="D99">
        <v>191.55637300000001</v>
      </c>
      <c r="E99">
        <f t="shared" ref="E99:E130" si="23">$Y$6+$Y$2*(1+TANH($Y$3*(C99/F$1)-$Y$4))+D$1^2*$Y$5/((-$Y$7*(C99/E$1-1)^$Y$8+1))</f>
        <v>190.85284687962599</v>
      </c>
      <c r="F99">
        <f t="shared" si="16"/>
        <v>0.49494900204852282</v>
      </c>
      <c r="G99" s="20">
        <f t="shared" si="17"/>
        <v>1.3488611374447142E-5</v>
      </c>
      <c r="I99" s="2">
        <v>0.79412755999999995</v>
      </c>
      <c r="J99">
        <v>212.76864900000001</v>
      </c>
      <c r="K99">
        <f t="shared" ref="K99:K130" si="24">$Y$6+$Y$2*(1+TANH($Y$3*(I99/L$1)-$Y$4))+J$1^2*$Y$5/((-$Y$7*(I99/K$1-1)^$Y$8+1))</f>
        <v>209.46060515219452</v>
      </c>
      <c r="L99">
        <f t="shared" si="18"/>
        <v>10.943154099003772</v>
      </c>
      <c r="M99" s="20">
        <f t="shared" si="19"/>
        <v>2.4172815814087168E-4</v>
      </c>
      <c r="O99" s="2">
        <v>0.79239974999999996</v>
      </c>
      <c r="P99">
        <v>244.79189</v>
      </c>
      <c r="Q99">
        <f t="shared" ref="Q99:Q130" si="25">$Y$6+$Y$2*(1+TANH($Y$3*(O99/R$1)-$Y$4))+P$1^2*$Y$5/((-$Y$7*(O99/Q$1-1)^$Y$8+1))</f>
        <v>246.8004621884383</v>
      </c>
      <c r="R99">
        <f t="shared" si="20"/>
        <v>4.0343622361678522</v>
      </c>
      <c r="S99" s="20">
        <f t="shared" si="21"/>
        <v>6.7325694025779321E-5</v>
      </c>
      <c r="T99">
        <f t="shared" si="22"/>
        <v>1.200605373674065E-2</v>
      </c>
    </row>
    <row r="100" spans="3:20" x14ac:dyDescent="0.25">
      <c r="C100" s="2">
        <v>0.79666605000000001</v>
      </c>
      <c r="D100">
        <v>192.07377</v>
      </c>
      <c r="E100">
        <f t="shared" si="23"/>
        <v>191.51133122311177</v>
      </c>
      <c r="F100">
        <f t="shared" si="16"/>
        <v>0.31633737774752663</v>
      </c>
      <c r="G100" s="20">
        <f t="shared" si="17"/>
        <v>8.5746102503550954E-6</v>
      </c>
      <c r="I100" s="2">
        <v>0.79718029999999995</v>
      </c>
      <c r="J100">
        <v>213.09114299999999</v>
      </c>
      <c r="K100">
        <f t="shared" si="24"/>
        <v>209.98369462900524</v>
      </c>
      <c r="L100">
        <f t="shared" si="18"/>
        <v>9.6562353783978985</v>
      </c>
      <c r="M100" s="20">
        <f t="shared" si="19"/>
        <v>2.1265570865777874E-4</v>
      </c>
      <c r="O100" s="2">
        <v>0.79545241</v>
      </c>
      <c r="P100">
        <v>245.15839399999999</v>
      </c>
      <c r="Q100">
        <f t="shared" si="25"/>
        <v>247.67057683615042</v>
      </c>
      <c r="R100">
        <f t="shared" si="20"/>
        <v>6.3110626022488177</v>
      </c>
      <c r="S100" s="20">
        <f t="shared" si="21"/>
        <v>1.0500475181536779E-4</v>
      </c>
      <c r="T100">
        <f t="shared" si="22"/>
        <v>8.7101560836603444E-3</v>
      </c>
    </row>
    <row r="101" spans="3:20" x14ac:dyDescent="0.25">
      <c r="C101" s="2">
        <v>0.79971837000000001</v>
      </c>
      <c r="D101">
        <v>192.61631600000001</v>
      </c>
      <c r="E101">
        <f t="shared" si="23"/>
        <v>192.2163115132156</v>
      </c>
      <c r="F101">
        <f t="shared" si="16"/>
        <v>0.16000358944766005</v>
      </c>
      <c r="G101" s="20">
        <f t="shared" si="17"/>
        <v>4.3126437174692572E-6</v>
      </c>
      <c r="I101" s="2">
        <v>0.80023312999999996</v>
      </c>
      <c r="J101">
        <v>213.36962500000001</v>
      </c>
      <c r="K101">
        <f t="shared" si="24"/>
        <v>210.56330142839664</v>
      </c>
      <c r="L101">
        <f t="shared" si="18"/>
        <v>7.875451988536704</v>
      </c>
      <c r="M101" s="20">
        <f t="shared" si="19"/>
        <v>1.7298573865663752E-4</v>
      </c>
      <c r="O101" s="2">
        <v>0.79850525999999999</v>
      </c>
      <c r="P101">
        <v>245.42430200000001</v>
      </c>
      <c r="Q101">
        <f t="shared" si="25"/>
        <v>248.62733816669598</v>
      </c>
      <c r="R101">
        <f t="shared" si="20"/>
        <v>10.25944068516239</v>
      </c>
      <c r="S101" s="20">
        <f t="shared" si="21"/>
        <v>1.7032898401434367E-4</v>
      </c>
      <c r="T101">
        <f t="shared" si="22"/>
        <v>9.2795852592425666E-3</v>
      </c>
    </row>
    <row r="102" spans="3:20" x14ac:dyDescent="0.25">
      <c r="C102" s="2">
        <v>0.80277069999999995</v>
      </c>
      <c r="D102">
        <v>193.15257399999999</v>
      </c>
      <c r="E102">
        <f t="shared" si="23"/>
        <v>192.97223682124954</v>
      </c>
      <c r="F102">
        <f t="shared" si="16"/>
        <v>3.2521498039671345E-2</v>
      </c>
      <c r="G102" s="20">
        <f t="shared" si="17"/>
        <v>8.7170501040519549E-7</v>
      </c>
      <c r="I102" s="2">
        <v>0.8032859</v>
      </c>
      <c r="J102">
        <v>213.67954399999999</v>
      </c>
      <c r="K102">
        <f t="shared" si="24"/>
        <v>211.20632541925295</v>
      </c>
      <c r="L102">
        <f t="shared" si="18"/>
        <v>6.1168101481524246</v>
      </c>
      <c r="M102" s="20">
        <f t="shared" si="19"/>
        <v>1.3396739258895061E-4</v>
      </c>
      <c r="O102" s="2">
        <v>0.80184999999999995</v>
      </c>
      <c r="P102">
        <v>245.73468</v>
      </c>
      <c r="Q102">
        <f t="shared" si="25"/>
        <v>249.78705730486871</v>
      </c>
      <c r="R102">
        <f t="shared" si="20"/>
        <v>16.421761821015018</v>
      </c>
      <c r="S102" s="20">
        <f t="shared" si="21"/>
        <v>2.7194861115713986E-4</v>
      </c>
      <c r="T102">
        <f t="shared" si="22"/>
        <v>7.564795363998714E-3</v>
      </c>
    </row>
    <row r="103" spans="3:20" x14ac:dyDescent="0.25">
      <c r="C103" s="2">
        <v>0.80582290999999995</v>
      </c>
      <c r="D103">
        <v>193.745418</v>
      </c>
      <c r="E103">
        <f t="shared" si="23"/>
        <v>193.78411418051093</v>
      </c>
      <c r="F103">
        <f t="shared" si="16"/>
        <v>1.4973943861341043E-3</v>
      </c>
      <c r="G103" s="20">
        <f t="shared" si="17"/>
        <v>3.9890852695184876E-8</v>
      </c>
      <c r="I103" s="2">
        <v>0.80633860999999996</v>
      </c>
      <c r="J103">
        <v>214.02089899999999</v>
      </c>
      <c r="K103">
        <f t="shared" si="24"/>
        <v>211.92074975656061</v>
      </c>
      <c r="L103">
        <f t="shared" si="18"/>
        <v>4.4106268447189807</v>
      </c>
      <c r="M103" s="20">
        <f t="shared" si="19"/>
        <v>9.6291499195477222E-5</v>
      </c>
      <c r="O103" s="2">
        <v>0.80461099999999997</v>
      </c>
      <c r="P103">
        <v>245.943544</v>
      </c>
      <c r="Q103">
        <f t="shared" si="25"/>
        <v>250.84278264076755</v>
      </c>
      <c r="R103">
        <f t="shared" si="20"/>
        <v>24.002539259189867</v>
      </c>
      <c r="S103" s="20">
        <f t="shared" si="21"/>
        <v>3.9681340510365747E-4</v>
      </c>
      <c r="T103">
        <f t="shared" si="22"/>
        <v>1.1209074214264623E-2</v>
      </c>
    </row>
    <row r="104" spans="3:20" x14ac:dyDescent="0.25">
      <c r="C104" s="2">
        <v>0.80887525000000005</v>
      </c>
      <c r="D104">
        <v>194.27538899999999</v>
      </c>
      <c r="E104">
        <f t="shared" si="23"/>
        <v>194.65777191680914</v>
      </c>
      <c r="F104">
        <f t="shared" si="16"/>
        <v>0.14621669506747276</v>
      </c>
      <c r="G104" s="20">
        <f t="shared" si="17"/>
        <v>3.8740158110744791E-6</v>
      </c>
      <c r="I104" s="2">
        <v>0.80909938999999997</v>
      </c>
      <c r="J104">
        <v>214.33752899999999</v>
      </c>
      <c r="K104">
        <f t="shared" si="24"/>
        <v>212.63603716573749</v>
      </c>
      <c r="L104">
        <f t="shared" si="18"/>
        <v>2.89507446206196</v>
      </c>
      <c r="M104" s="20">
        <f t="shared" si="19"/>
        <v>6.3017808935893961E-5</v>
      </c>
      <c r="O104" s="2">
        <v>0.80737179000000003</v>
      </c>
      <c r="P104">
        <v>246.25300300000001</v>
      </c>
      <c r="Q104">
        <f t="shared" si="25"/>
        <v>251.99806533586036</v>
      </c>
      <c r="R104">
        <f t="shared" si="20"/>
        <v>33.005741242921225</v>
      </c>
      <c r="S104" s="20">
        <f t="shared" si="21"/>
        <v>5.4428506794022054E-4</v>
      </c>
      <c r="T104">
        <f t="shared" si="22"/>
        <v>1.0785488421959883E-2</v>
      </c>
    </row>
    <row r="105" spans="3:20" x14ac:dyDescent="0.25">
      <c r="C105" s="2">
        <v>0.81192735999999999</v>
      </c>
      <c r="D105">
        <v>194.92481799999999</v>
      </c>
      <c r="E105">
        <f t="shared" si="23"/>
        <v>195.59972781623921</v>
      </c>
      <c r="F105">
        <f t="shared" si="16"/>
        <v>0.45550326005605979</v>
      </c>
      <c r="G105" s="20">
        <f t="shared" si="17"/>
        <v>1.1988289301383174E-5</v>
      </c>
      <c r="I105" s="2">
        <v>0.81186027999999999</v>
      </c>
      <c r="J105">
        <v>214.60297800000001</v>
      </c>
      <c r="K105">
        <f t="shared" si="24"/>
        <v>213.42523402811571</v>
      </c>
      <c r="L105">
        <f t="shared" si="18"/>
        <v>1.3870808633097997</v>
      </c>
      <c r="M105" s="20">
        <f t="shared" si="19"/>
        <v>3.0118288671681409E-5</v>
      </c>
      <c r="O105" s="2">
        <v>0.81013261999999997</v>
      </c>
      <c r="P105">
        <v>246.55077199999999</v>
      </c>
      <c r="Q105">
        <f t="shared" si="25"/>
        <v>253.26445743822569</v>
      </c>
      <c r="R105">
        <f t="shared" si="20"/>
        <v>45.07357216344375</v>
      </c>
      <c r="S105" s="20">
        <f t="shared" si="21"/>
        <v>7.4149673764123652E-4</v>
      </c>
      <c r="T105">
        <f t="shared" si="22"/>
        <v>2.2593797381116869E-2</v>
      </c>
    </row>
    <row r="106" spans="3:20" x14ac:dyDescent="0.25">
      <c r="C106" s="2">
        <v>0.81497951000000002</v>
      </c>
      <c r="D106">
        <v>195.555385</v>
      </c>
      <c r="E106">
        <f t="shared" si="23"/>
        <v>196.61772641874967</v>
      </c>
      <c r="F106">
        <f t="shared" si="16"/>
        <v>1.1285692899910571</v>
      </c>
      <c r="G106" s="20">
        <f t="shared" si="17"/>
        <v>2.9511322296223763E-5</v>
      </c>
      <c r="I106" s="2">
        <v>0.81520466999999996</v>
      </c>
      <c r="J106">
        <v>215.088514</v>
      </c>
      <c r="K106">
        <f t="shared" si="24"/>
        <v>214.49339248221645</v>
      </c>
      <c r="L106">
        <f t="shared" si="18"/>
        <v>0.35416962092900051</v>
      </c>
      <c r="M106" s="20">
        <f t="shared" si="19"/>
        <v>7.6555583037765438E-6</v>
      </c>
      <c r="O106" s="2">
        <v>0.81230912</v>
      </c>
      <c r="P106">
        <v>247.04252600000001</v>
      </c>
      <c r="Q106">
        <f t="shared" si="25"/>
        <v>254.34969115540196</v>
      </c>
      <c r="R106">
        <f t="shared" si="20"/>
        <v>53.39466260832036</v>
      </c>
      <c r="S106" s="20">
        <f t="shared" si="21"/>
        <v>8.7489192468393352E-4</v>
      </c>
      <c r="T106">
        <f t="shared" si="22"/>
        <v>2.8568794923948433E-2</v>
      </c>
    </row>
    <row r="107" spans="3:20" x14ac:dyDescent="0.25">
      <c r="C107" s="2">
        <v>0.81773965000000004</v>
      </c>
      <c r="D107">
        <v>196.204354</v>
      </c>
      <c r="E107">
        <f t="shared" si="23"/>
        <v>197.61122090512515</v>
      </c>
      <c r="F107">
        <f t="shared" si="16"/>
        <v>1.9792744887364351</v>
      </c>
      <c r="G107" s="20">
        <f t="shared" si="17"/>
        <v>5.1414870432250243E-5</v>
      </c>
      <c r="I107" s="2">
        <v>0.81767312999999997</v>
      </c>
      <c r="J107">
        <v>215.58701500000001</v>
      </c>
      <c r="K107">
        <f t="shared" si="24"/>
        <v>215.37108406527486</v>
      </c>
      <c r="L107">
        <f t="shared" si="18"/>
        <v>4.6626168571277334E-2</v>
      </c>
      <c r="M107" s="20">
        <f t="shared" si="19"/>
        <v>1.0031930870024098E-6</v>
      </c>
      <c r="O107" s="2">
        <v>0.81477717999999999</v>
      </c>
      <c r="P107">
        <v>247.74762100000001</v>
      </c>
      <c r="Q107">
        <f t="shared" si="25"/>
        <v>255.68299940090384</v>
      </c>
      <c r="R107">
        <f t="shared" si="20"/>
        <v>62.970230365531016</v>
      </c>
      <c r="S107" s="20">
        <f t="shared" si="21"/>
        <v>1.0259266144666303E-3</v>
      </c>
      <c r="T107">
        <f t="shared" si="22"/>
        <v>3.8990624138246464E-2</v>
      </c>
    </row>
    <row r="108" spans="3:20" x14ac:dyDescent="0.25">
      <c r="C108" s="2">
        <v>0.82020753999999996</v>
      </c>
      <c r="D108">
        <v>196.99206699999999</v>
      </c>
      <c r="E108">
        <f t="shared" si="23"/>
        <v>198.56461741157494</v>
      </c>
      <c r="F108">
        <f t="shared" si="16"/>
        <v>2.4729147969445497</v>
      </c>
      <c r="G108" s="20">
        <f t="shared" si="17"/>
        <v>6.3725269209798053E-5</v>
      </c>
      <c r="I108" s="2">
        <v>0.82014127999999997</v>
      </c>
      <c r="J108">
        <v>216.248099</v>
      </c>
      <c r="K108">
        <f t="shared" si="24"/>
        <v>216.33451796444137</v>
      </c>
      <c r="L108">
        <f t="shared" si="18"/>
        <v>7.4682374151202281E-3</v>
      </c>
      <c r="M108" s="20">
        <f t="shared" si="19"/>
        <v>1.5970316350700543E-7</v>
      </c>
      <c r="O108" s="2">
        <v>0.81695298000000005</v>
      </c>
      <c r="P108">
        <v>248.595979</v>
      </c>
      <c r="Q108">
        <f t="shared" si="25"/>
        <v>256.9582088573377</v>
      </c>
      <c r="R108">
        <f t="shared" si="20"/>
        <v>69.926888186950009</v>
      </c>
      <c r="S108" s="20">
        <f t="shared" si="21"/>
        <v>1.1315037632721819E-3</v>
      </c>
      <c r="T108">
        <f t="shared" si="22"/>
        <v>4.5821995638955414E-2</v>
      </c>
    </row>
    <row r="109" spans="3:20" x14ac:dyDescent="0.25">
      <c r="C109" s="2">
        <v>0.82296722</v>
      </c>
      <c r="D109">
        <v>197.87906699999999</v>
      </c>
      <c r="E109">
        <f t="shared" si="23"/>
        <v>199.7116568674837</v>
      </c>
      <c r="F109">
        <f t="shared" si="16"/>
        <v>3.3583856224039432</v>
      </c>
      <c r="G109" s="20">
        <f t="shared" si="17"/>
        <v>8.5769100209894715E-5</v>
      </c>
      <c r="I109" s="2">
        <v>0.82231723000000001</v>
      </c>
      <c r="J109">
        <v>217.02277900000001</v>
      </c>
      <c r="K109">
        <f t="shared" si="24"/>
        <v>217.26341512689513</v>
      </c>
      <c r="L109">
        <f t="shared" si="18"/>
        <v>5.7905745567080252E-2</v>
      </c>
      <c r="M109" s="20">
        <f t="shared" si="19"/>
        <v>1.229450412551303E-6</v>
      </c>
      <c r="O109" s="2">
        <v>0.81890664000000002</v>
      </c>
      <c r="P109">
        <v>249.491185</v>
      </c>
      <c r="Q109">
        <f t="shared" si="25"/>
        <v>258.19098504396567</v>
      </c>
      <c r="R109">
        <f t="shared" si="20"/>
        <v>75.686520804985008</v>
      </c>
      <c r="S109" s="20">
        <f t="shared" si="21"/>
        <v>1.2159287584884116E-3</v>
      </c>
      <c r="T109">
        <f t="shared" si="22"/>
        <v>4.7562233130972395E-2</v>
      </c>
    </row>
    <row r="110" spans="3:20" x14ac:dyDescent="0.25">
      <c r="C110" s="2">
        <v>0.82529582000000001</v>
      </c>
      <c r="D110">
        <v>198.92827500000001</v>
      </c>
      <c r="E110">
        <f t="shared" si="23"/>
        <v>200.75331730798433</v>
      </c>
      <c r="F110">
        <f t="shared" si="16"/>
        <v>3.3307794259327292</v>
      </c>
      <c r="G110" s="20">
        <f t="shared" si="17"/>
        <v>8.4169130355668886E-5</v>
      </c>
      <c r="I110" s="2">
        <v>0.82450747000000002</v>
      </c>
      <c r="J110">
        <v>217.848062</v>
      </c>
      <c r="K110">
        <f t="shared" si="24"/>
        <v>218.28237987463501</v>
      </c>
      <c r="L110">
        <f t="shared" si="18"/>
        <v>0.18863201622747519</v>
      </c>
      <c r="M110" s="20">
        <f t="shared" si="19"/>
        <v>3.9747334095964618E-6</v>
      </c>
      <c r="O110" s="2">
        <v>0.82097226000000001</v>
      </c>
      <c r="P110">
        <v>250.47363999999999</v>
      </c>
      <c r="Q110">
        <f t="shared" si="25"/>
        <v>259.59357298160819</v>
      </c>
      <c r="R110">
        <f t="shared" si="20"/>
        <v>83.173177589025059</v>
      </c>
      <c r="S110" s="20">
        <f t="shared" si="21"/>
        <v>1.3257426847382329E-3</v>
      </c>
      <c r="T110">
        <f t="shared" si="22"/>
        <v>5.8055765098523338E-2</v>
      </c>
    </row>
    <row r="111" spans="3:20" x14ac:dyDescent="0.25">
      <c r="C111" s="2">
        <v>0.8274939</v>
      </c>
      <c r="D111">
        <v>199.979185</v>
      </c>
      <c r="E111">
        <f t="shared" si="23"/>
        <v>201.80545012721254</v>
      </c>
      <c r="F111">
        <f t="shared" si="16"/>
        <v>3.335244314872623</v>
      </c>
      <c r="G111" s="20">
        <f t="shared" si="17"/>
        <v>8.3398466359248951E-5</v>
      </c>
      <c r="I111" s="2">
        <v>0.82640559999999996</v>
      </c>
      <c r="J111">
        <v>218.75131300000001</v>
      </c>
      <c r="K111">
        <f t="shared" si="24"/>
        <v>219.24101900688322</v>
      </c>
      <c r="L111">
        <f t="shared" si="18"/>
        <v>0.23981197317749894</v>
      </c>
      <c r="M111" s="20">
        <f t="shared" si="19"/>
        <v>5.0115206658812176E-6</v>
      </c>
      <c r="O111" s="2">
        <v>0.82272210000000001</v>
      </c>
      <c r="P111">
        <v>251.48952299999999</v>
      </c>
      <c r="Q111">
        <f t="shared" si="25"/>
        <v>260.86894374783503</v>
      </c>
      <c r="R111">
        <f t="shared" si="20"/>
        <v>87.973533564918455</v>
      </c>
      <c r="S111" s="20">
        <f t="shared" si="21"/>
        <v>1.3909523160830976E-3</v>
      </c>
      <c r="T111">
        <f t="shared" si="22"/>
        <v>8.9705553382606246E-2</v>
      </c>
    </row>
    <row r="112" spans="3:20" x14ac:dyDescent="0.25">
      <c r="C112" s="2">
        <v>0.82953544000000001</v>
      </c>
      <c r="D112">
        <v>201.14013399999999</v>
      </c>
      <c r="E112">
        <f t="shared" si="23"/>
        <v>202.84881029752512</v>
      </c>
      <c r="F112">
        <f t="shared" si="16"/>
        <v>2.9195746897241879</v>
      </c>
      <c r="G112" s="20">
        <f t="shared" si="17"/>
        <v>7.2164252892234913E-5</v>
      </c>
      <c r="I112" s="2">
        <v>0.82862327000000002</v>
      </c>
      <c r="J112">
        <v>219.76415700000001</v>
      </c>
      <c r="K112">
        <f t="shared" si="24"/>
        <v>220.46003802038399</v>
      </c>
      <c r="L112">
        <f t="shared" si="18"/>
        <v>0.48425039453064767</v>
      </c>
      <c r="M112" s="20">
        <f t="shared" si="19"/>
        <v>1.0026659349044916E-5</v>
      </c>
      <c r="O112" s="2">
        <v>0.82417940999999995</v>
      </c>
      <c r="P112">
        <v>252.79681099999999</v>
      </c>
      <c r="Q112">
        <f t="shared" si="25"/>
        <v>261.99747841626845</v>
      </c>
      <c r="R112">
        <f t="shared" si="20"/>
        <v>84.652280904784121</v>
      </c>
      <c r="S112" s="20">
        <f t="shared" si="21"/>
        <v>1.3246327316652352E-3</v>
      </c>
      <c r="T112">
        <f t="shared" si="22"/>
        <v>0.10755611929313207</v>
      </c>
    </row>
    <row r="113" spans="3:20" x14ac:dyDescent="0.25">
      <c r="C113" s="2">
        <v>0.83113826000000002</v>
      </c>
      <c r="D113">
        <v>202.13105999999999</v>
      </c>
      <c r="E113">
        <f t="shared" si="23"/>
        <v>203.71690093058663</v>
      </c>
      <c r="F113">
        <f t="shared" si="16"/>
        <v>2.5148914571239058</v>
      </c>
      <c r="G113" s="20">
        <f t="shared" si="17"/>
        <v>6.1553554735969439E-5</v>
      </c>
      <c r="I113" s="2">
        <v>0.83037311999999996</v>
      </c>
      <c r="J113">
        <v>220.78004000000001</v>
      </c>
      <c r="K113">
        <f t="shared" si="24"/>
        <v>221.50540013441019</v>
      </c>
      <c r="L113">
        <f t="shared" si="18"/>
        <v>0.52614732459155589</v>
      </c>
      <c r="M113" s="20">
        <f t="shared" si="19"/>
        <v>1.0794132654215216E-5</v>
      </c>
      <c r="O113" s="2">
        <v>0.82545659999999998</v>
      </c>
      <c r="P113">
        <v>254.17050699999999</v>
      </c>
      <c r="Q113">
        <f t="shared" si="25"/>
        <v>263.03987967935086</v>
      </c>
      <c r="R113">
        <f t="shared" si="20"/>
        <v>78.665771725215706</v>
      </c>
      <c r="S113" s="20">
        <f t="shared" si="21"/>
        <v>1.2176865164274058E-3</v>
      </c>
      <c r="T113">
        <f t="shared" si="22"/>
        <v>9.2024433828086449E-2</v>
      </c>
    </row>
    <row r="114" spans="3:20" x14ac:dyDescent="0.25">
      <c r="C114" s="2">
        <v>0.83291113999999999</v>
      </c>
      <c r="D114">
        <v>203.468954</v>
      </c>
      <c r="E114">
        <f t="shared" si="23"/>
        <v>204.73189541833668</v>
      </c>
      <c r="F114">
        <f t="shared" si="16"/>
        <v>1.5950210261502662</v>
      </c>
      <c r="G114" s="20">
        <f t="shared" si="17"/>
        <v>3.8527435987804411E-5</v>
      </c>
      <c r="I114" s="2">
        <v>0.83212297000000002</v>
      </c>
      <c r="J114">
        <v>221.79592299999999</v>
      </c>
      <c r="K114">
        <f t="shared" si="24"/>
        <v>222.6324646149651</v>
      </c>
      <c r="L114">
        <f t="shared" si="18"/>
        <v>0.69980187356844092</v>
      </c>
      <c r="M114" s="20">
        <f t="shared" si="19"/>
        <v>1.4225514521093837E-5</v>
      </c>
      <c r="O114" s="2">
        <v>0.82682765000000003</v>
      </c>
      <c r="P114">
        <v>255.432208</v>
      </c>
      <c r="Q114">
        <f t="shared" si="25"/>
        <v>264.2182772795569</v>
      </c>
      <c r="R114">
        <f t="shared" si="20"/>
        <v>77.195013385173468</v>
      </c>
      <c r="S114" s="20">
        <f t="shared" si="21"/>
        <v>1.1831448885721684E-3</v>
      </c>
      <c r="T114">
        <f t="shared" si="22"/>
        <v>0.12512390883596028</v>
      </c>
    </row>
    <row r="115" spans="3:20" x14ac:dyDescent="0.25">
      <c r="C115" s="2">
        <v>0.83469846000000003</v>
      </c>
      <c r="D115">
        <v>204.77962099999999</v>
      </c>
      <c r="E115">
        <f t="shared" si="23"/>
        <v>205.81878212395512</v>
      </c>
      <c r="F115">
        <f t="shared" si="16"/>
        <v>1.0798558415396793</v>
      </c>
      <c r="G115" s="20">
        <f t="shared" si="17"/>
        <v>2.5750894062447346E-5</v>
      </c>
      <c r="I115" s="2">
        <v>0.8336789</v>
      </c>
      <c r="J115">
        <v>222.975359</v>
      </c>
      <c r="K115">
        <f t="shared" si="24"/>
        <v>223.71006745085455</v>
      </c>
      <c r="L115">
        <f t="shared" si="18"/>
        <v>0.53979650775709997</v>
      </c>
      <c r="M115" s="20">
        <f t="shared" si="19"/>
        <v>1.0857162222042754E-5</v>
      </c>
      <c r="O115" s="2">
        <v>0.82809350000000004</v>
      </c>
      <c r="P115">
        <v>257.01608900000002</v>
      </c>
      <c r="Q115">
        <f t="shared" si="25"/>
        <v>265.36461682826871</v>
      </c>
      <c r="R115">
        <f t="shared" si="20"/>
        <v>69.697916899376665</v>
      </c>
      <c r="S115" s="20">
        <f t="shared" si="21"/>
        <v>1.0551134930985358E-3</v>
      </c>
      <c r="T115">
        <f t="shared" si="22"/>
        <v>0.17269971110103507</v>
      </c>
    </row>
    <row r="116" spans="3:20" x14ac:dyDescent="0.25">
      <c r="C116" s="2">
        <v>0.83663860000000001</v>
      </c>
      <c r="D116">
        <v>206.27854199999999</v>
      </c>
      <c r="E116">
        <f t="shared" si="23"/>
        <v>207.07831584396024</v>
      </c>
      <c r="F116">
        <f t="shared" si="16"/>
        <v>0.63963820148295891</v>
      </c>
      <c r="G116" s="20">
        <f t="shared" si="17"/>
        <v>1.5032329520141758E-5</v>
      </c>
      <c r="I116" s="2">
        <v>0.83508254999999998</v>
      </c>
      <c r="J116">
        <v>224.156237</v>
      </c>
      <c r="K116">
        <f t="shared" si="24"/>
        <v>224.74892111217713</v>
      </c>
      <c r="L116">
        <f t="shared" si="18"/>
        <v>0.3512744568271865</v>
      </c>
      <c r="M116" s="20">
        <f t="shared" si="19"/>
        <v>6.9910903731795502E-6</v>
      </c>
      <c r="O116" s="2">
        <v>0.82899692999999997</v>
      </c>
      <c r="P116">
        <v>258.57630999999998</v>
      </c>
      <c r="Q116">
        <f t="shared" si="25"/>
        <v>266.21918425915158</v>
      </c>
      <c r="R116">
        <f t="shared" si="20"/>
        <v>58.413526941202072</v>
      </c>
      <c r="S116" s="20">
        <f t="shared" si="21"/>
        <v>8.7364694392437774E-4</v>
      </c>
      <c r="T116">
        <f t="shared" si="22"/>
        <v>0.16188008746833613</v>
      </c>
    </row>
    <row r="117" spans="3:20" x14ac:dyDescent="0.25">
      <c r="C117" s="2">
        <v>0.83833446</v>
      </c>
      <c r="D117">
        <v>207.571879</v>
      </c>
      <c r="E117">
        <f t="shared" si="23"/>
        <v>208.25438404144947</v>
      </c>
      <c r="F117">
        <f t="shared" si="16"/>
        <v>0.46581313160394822</v>
      </c>
      <c r="G117" s="20">
        <f t="shared" si="17"/>
        <v>1.0811219727373986E-5</v>
      </c>
      <c r="I117" s="2">
        <v>0.83672497999999995</v>
      </c>
      <c r="J117">
        <v>225.81202200000001</v>
      </c>
      <c r="K117">
        <f t="shared" si="24"/>
        <v>226.05254290798626</v>
      </c>
      <c r="L117">
        <f t="shared" si="18"/>
        <v>5.7850307178530902E-2</v>
      </c>
      <c r="M117" s="20">
        <f t="shared" si="19"/>
        <v>1.1345184165716113E-6</v>
      </c>
      <c r="O117" s="2">
        <v>0.83003501999999996</v>
      </c>
      <c r="P117">
        <v>260.25677100000001</v>
      </c>
      <c r="Q117">
        <f t="shared" si="25"/>
        <v>267.24077931062311</v>
      </c>
      <c r="R117">
        <f t="shared" si="20"/>
        <v>48.776372082852475</v>
      </c>
      <c r="S117" s="20">
        <f t="shared" si="21"/>
        <v>7.2012090825635759E-4</v>
      </c>
      <c r="T117">
        <f t="shared" si="22"/>
        <v>0.34129593113241019</v>
      </c>
    </row>
    <row r="118" spans="3:20" x14ac:dyDescent="0.25">
      <c r="C118" s="2">
        <v>0.83971293000000002</v>
      </c>
      <c r="D118">
        <v>208.981875</v>
      </c>
      <c r="E118">
        <f t="shared" si="23"/>
        <v>209.26717733903314</v>
      </c>
      <c r="F118">
        <f t="shared" si="16"/>
        <v>8.1397424657779216E-2</v>
      </c>
      <c r="G118" s="20">
        <f t="shared" si="17"/>
        <v>1.8637747411662474E-6</v>
      </c>
      <c r="I118" s="2">
        <v>0.83838727999999996</v>
      </c>
      <c r="J118">
        <v>227.44201699999999</v>
      </c>
      <c r="K118">
        <f t="shared" si="24"/>
        <v>227.47841086922534</v>
      </c>
      <c r="L118">
        <f t="shared" si="18"/>
        <v>1.3245137171918645E-3</v>
      </c>
      <c r="M118" s="20">
        <f t="shared" si="19"/>
        <v>2.5604427173373601E-8</v>
      </c>
      <c r="O118" s="2">
        <v>0.83050665000000001</v>
      </c>
      <c r="P118">
        <v>261.86642499999999</v>
      </c>
      <c r="Q118">
        <f t="shared" si="25"/>
        <v>267.71954241856935</v>
      </c>
      <c r="R118">
        <f t="shared" si="20"/>
        <v>34.258983515559983</v>
      </c>
      <c r="S118" s="20">
        <f t="shared" si="21"/>
        <v>4.9959126278838943E-4</v>
      </c>
      <c r="T118">
        <f t="shared" si="22"/>
        <v>0.32695315407932624</v>
      </c>
    </row>
    <row r="119" spans="3:20" x14ac:dyDescent="0.25">
      <c r="C119" s="2">
        <v>0.84125099999999997</v>
      </c>
      <c r="D119">
        <v>210.52560099999999</v>
      </c>
      <c r="E119">
        <f t="shared" si="23"/>
        <v>210.46319374700363</v>
      </c>
      <c r="F119">
        <f t="shared" si="16"/>
        <v>3.8946652265523726E-3</v>
      </c>
      <c r="G119" s="20">
        <f t="shared" si="17"/>
        <v>8.7873980881342086E-8</v>
      </c>
      <c r="I119" s="2">
        <v>0.83955438000000004</v>
      </c>
      <c r="J119">
        <v>228.83009100000001</v>
      </c>
      <c r="K119">
        <f t="shared" si="24"/>
        <v>228.54982628206693</v>
      </c>
      <c r="L119">
        <f t="shared" si="18"/>
        <v>7.8548312118108365E-2</v>
      </c>
      <c r="M119" s="20">
        <f t="shared" si="19"/>
        <v>1.5000667701133946E-6</v>
      </c>
      <c r="O119" s="2">
        <v>0.83107083999999998</v>
      </c>
      <c r="P119">
        <v>263.71106200000003</v>
      </c>
      <c r="Q119">
        <f t="shared" si="25"/>
        <v>268.30473133903604</v>
      </c>
      <c r="R119">
        <f t="shared" si="20"/>
        <v>21.101797996399551</v>
      </c>
      <c r="S119" s="20">
        <f t="shared" si="21"/>
        <v>3.034329685290313E-4</v>
      </c>
      <c r="T119">
        <f t="shared" si="22"/>
        <v>0.2388941070433229</v>
      </c>
    </row>
    <row r="120" spans="3:20" x14ac:dyDescent="0.25">
      <c r="C120" s="2">
        <v>0.84256677999999996</v>
      </c>
      <c r="D120">
        <v>211.924162</v>
      </c>
      <c r="E120">
        <f t="shared" si="23"/>
        <v>211.5466332550171</v>
      </c>
      <c r="F120">
        <f t="shared" si="16"/>
        <v>0.14252795328836096</v>
      </c>
      <c r="G120" s="20">
        <f t="shared" si="17"/>
        <v>3.1735043622989481E-6</v>
      </c>
      <c r="I120" s="2">
        <v>0.84076638999999997</v>
      </c>
      <c r="J120">
        <v>230.305848</v>
      </c>
      <c r="K120">
        <f t="shared" si="24"/>
        <v>229.7294829692618</v>
      </c>
      <c r="L120">
        <f t="shared" si="18"/>
        <v>0.33219664865784881</v>
      </c>
      <c r="M120" s="20">
        <f t="shared" si="19"/>
        <v>6.2630418701771295E-6</v>
      </c>
      <c r="O120" s="2">
        <v>0.83191404999999996</v>
      </c>
      <c r="P120">
        <v>265.72544099999999</v>
      </c>
      <c r="Q120">
        <f t="shared" si="25"/>
        <v>269.20553311021712</v>
      </c>
      <c r="R120">
        <f t="shared" si="20"/>
        <v>12.111041095595509</v>
      </c>
      <c r="S120" s="20">
        <f t="shared" si="21"/>
        <v>1.7152017251539957E-4</v>
      </c>
      <c r="T120">
        <f t="shared" si="22"/>
        <v>0.25940256981561038</v>
      </c>
    </row>
    <row r="121" spans="3:20" x14ac:dyDescent="0.25">
      <c r="C121" s="2">
        <v>0.84412997999999995</v>
      </c>
      <c r="D121">
        <v>213.537488</v>
      </c>
      <c r="E121">
        <f t="shared" si="23"/>
        <v>212.91325269551854</v>
      </c>
      <c r="F121">
        <f t="shared" si="16"/>
        <v>0.38966971536106015</v>
      </c>
      <c r="G121" s="20">
        <f t="shared" si="17"/>
        <v>8.5457148096285755E-6</v>
      </c>
      <c r="I121" s="2">
        <v>0.84199281000000004</v>
      </c>
      <c r="J121">
        <v>231.77616800000001</v>
      </c>
      <c r="K121">
        <f t="shared" si="24"/>
        <v>230.99849092527026</v>
      </c>
      <c r="L121">
        <f t="shared" si="18"/>
        <v>0.6047816325602241</v>
      </c>
      <c r="M121" s="20">
        <f t="shared" si="19"/>
        <v>1.1257994609665669E-5</v>
      </c>
      <c r="O121" s="2">
        <v>0.83278026000000005</v>
      </c>
      <c r="P121">
        <v>267.97241200000002</v>
      </c>
      <c r="Q121">
        <f t="shared" si="25"/>
        <v>270.16502487267593</v>
      </c>
      <c r="R121">
        <f t="shared" si="20"/>
        <v>4.8075512094241013</v>
      </c>
      <c r="S121" s="20">
        <f t="shared" si="21"/>
        <v>6.69489466444484E-5</v>
      </c>
      <c r="T121">
        <f t="shared" si="22"/>
        <v>0.29581219698905142</v>
      </c>
    </row>
    <row r="122" spans="3:20" x14ac:dyDescent="0.25">
      <c r="C122" s="2">
        <v>0.84546118000000003</v>
      </c>
      <c r="D122">
        <v>214.90168499999999</v>
      </c>
      <c r="E122">
        <f t="shared" si="23"/>
        <v>214.15178263510995</v>
      </c>
      <c r="F122">
        <f t="shared" si="16"/>
        <v>0.56235355686766475</v>
      </c>
      <c r="G122" s="20">
        <f t="shared" si="17"/>
        <v>1.2176705567917527E-5</v>
      </c>
      <c r="I122" s="2">
        <v>0.84329845999999997</v>
      </c>
      <c r="J122">
        <v>233.28589099999999</v>
      </c>
      <c r="K122">
        <f t="shared" si="24"/>
        <v>232.44021966074132</v>
      </c>
      <c r="L122">
        <f t="shared" si="18"/>
        <v>0.71516001404355611</v>
      </c>
      <c r="M122" s="20">
        <f t="shared" si="19"/>
        <v>1.3140935293985777E-5</v>
      </c>
      <c r="O122" s="2">
        <v>0.83336811</v>
      </c>
      <c r="P122">
        <v>269.711344</v>
      </c>
      <c r="Q122">
        <f t="shared" si="25"/>
        <v>270.83674891519206</v>
      </c>
      <c r="R122">
        <f t="shared" si="20"/>
        <v>1.2665362231384567</v>
      </c>
      <c r="S122" s="20">
        <f t="shared" si="21"/>
        <v>1.7410818525853851E-5</v>
      </c>
      <c r="T122">
        <f t="shared" si="22"/>
        <v>0.28513290939580543</v>
      </c>
    </row>
    <row r="123" spans="3:20" x14ac:dyDescent="0.25">
      <c r="C123" s="2">
        <v>0.84656883000000005</v>
      </c>
      <c r="D123">
        <v>216.26967300000001</v>
      </c>
      <c r="E123">
        <f t="shared" si="23"/>
        <v>215.23980271202512</v>
      </c>
      <c r="F123">
        <f t="shared" si="16"/>
        <v>1.0606328100534774</v>
      </c>
      <c r="G123" s="20">
        <f t="shared" si="17"/>
        <v>2.2676384405575392E-5</v>
      </c>
      <c r="I123" s="2">
        <v>0.84480193000000003</v>
      </c>
      <c r="J123">
        <v>235.025273</v>
      </c>
      <c r="K123">
        <f t="shared" si="24"/>
        <v>234.22791928866911</v>
      </c>
      <c r="L123">
        <f t="shared" si="18"/>
        <v>0.63577294097313641</v>
      </c>
      <c r="M123" s="20">
        <f t="shared" si="19"/>
        <v>1.1509935989745434E-5</v>
      </c>
      <c r="O123" s="2">
        <v>0.8339704</v>
      </c>
      <c r="P123">
        <v>271.42867100000001</v>
      </c>
      <c r="Q123">
        <f t="shared" si="25"/>
        <v>271.5429142381418</v>
      </c>
      <c r="R123">
        <f t="shared" si="20"/>
        <v>1.3051517461123149E-2</v>
      </c>
      <c r="S123" s="20">
        <f t="shared" si="21"/>
        <v>1.7715343113195855E-7</v>
      </c>
      <c r="T123">
        <f t="shared" si="22"/>
        <v>0.22346774993974669</v>
      </c>
    </row>
    <row r="124" spans="3:20" x14ac:dyDescent="0.25">
      <c r="C124" s="2">
        <v>0.84796811000000005</v>
      </c>
      <c r="D124">
        <v>217.818533</v>
      </c>
      <c r="E124">
        <f t="shared" si="23"/>
        <v>216.69615255146243</v>
      </c>
      <c r="F124">
        <f t="shared" si="16"/>
        <v>1.2597378712593956</v>
      </c>
      <c r="G124" s="20">
        <f t="shared" si="17"/>
        <v>2.6551589689051926E-5</v>
      </c>
      <c r="I124" s="2">
        <v>0.84598867</v>
      </c>
      <c r="J124">
        <v>236.508239</v>
      </c>
      <c r="K124">
        <f t="shared" si="24"/>
        <v>235.74526270086182</v>
      </c>
      <c r="L124">
        <f t="shared" si="18"/>
        <v>0.5821328330466059</v>
      </c>
      <c r="M124" s="20">
        <f t="shared" si="19"/>
        <v>1.040709564516532E-5</v>
      </c>
      <c r="O124" s="2">
        <v>0.83467566999999998</v>
      </c>
      <c r="P124">
        <v>273.00472200000002</v>
      </c>
      <c r="Q124">
        <f t="shared" si="25"/>
        <v>272.3937666576756</v>
      </c>
      <c r="R124">
        <f t="shared" si="20"/>
        <v>0.37326643031474493</v>
      </c>
      <c r="S124" s="20">
        <f t="shared" si="21"/>
        <v>5.0081648498217164E-6</v>
      </c>
      <c r="T124">
        <f t="shared" si="22"/>
        <v>0.24782251947870437</v>
      </c>
    </row>
    <row r="125" spans="3:20" x14ac:dyDescent="0.25">
      <c r="C125" s="2">
        <v>0.84924608000000001</v>
      </c>
      <c r="D125">
        <v>219.35969299999999</v>
      </c>
      <c r="E125">
        <f t="shared" si="23"/>
        <v>218.11402433305773</v>
      </c>
      <c r="F125">
        <f t="shared" si="16"/>
        <v>1.5516904278017201</v>
      </c>
      <c r="G125" s="20">
        <f t="shared" si="17"/>
        <v>3.2247156236232053E-5</v>
      </c>
      <c r="I125" s="2">
        <v>0.84735850000000001</v>
      </c>
      <c r="J125">
        <v>238.39800700000001</v>
      </c>
      <c r="K125">
        <f t="shared" si="24"/>
        <v>237.62577738450011</v>
      </c>
      <c r="L125">
        <f t="shared" si="18"/>
        <v>0.59633857905511689</v>
      </c>
      <c r="M125" s="20">
        <f t="shared" si="19"/>
        <v>1.0492709890621525E-5</v>
      </c>
      <c r="O125" s="2">
        <v>0.83540082000000004</v>
      </c>
      <c r="P125">
        <v>274.801807</v>
      </c>
      <c r="Q125">
        <f t="shared" si="25"/>
        <v>273.29663569226443</v>
      </c>
      <c r="R125">
        <f t="shared" si="20"/>
        <v>2.2655406656303931</v>
      </c>
      <c r="S125" s="20">
        <f t="shared" si="21"/>
        <v>3.0000790186056684E-5</v>
      </c>
      <c r="T125">
        <f t="shared" si="22"/>
        <v>0.28334594207102837</v>
      </c>
    </row>
    <row r="126" spans="3:20" x14ac:dyDescent="0.25">
      <c r="C126" s="2">
        <v>0.85075761999999999</v>
      </c>
      <c r="D126">
        <v>221.19981899999999</v>
      </c>
      <c r="E126">
        <f t="shared" si="23"/>
        <v>219.91166687850122</v>
      </c>
      <c r="F126">
        <f t="shared" si="16"/>
        <v>1.6593358881217781</v>
      </c>
      <c r="G126" s="20">
        <f t="shared" si="17"/>
        <v>3.3912887694500524E-5</v>
      </c>
      <c r="I126" s="2">
        <v>0.84868816999999996</v>
      </c>
      <c r="J126">
        <v>240.05441999999999</v>
      </c>
      <c r="K126">
        <f t="shared" si="24"/>
        <v>239.59755191941323</v>
      </c>
      <c r="L126">
        <f t="shared" si="18"/>
        <v>0.20872844305902899</v>
      </c>
      <c r="M126" s="20">
        <f t="shared" si="19"/>
        <v>3.6221148766673889E-6</v>
      </c>
      <c r="O126" s="2">
        <v>0.83605644999999995</v>
      </c>
      <c r="P126">
        <v>276.65950800000002</v>
      </c>
      <c r="Q126">
        <f t="shared" si="25"/>
        <v>274.13844964574201</v>
      </c>
      <c r="R126">
        <f t="shared" si="20"/>
        <v>6.355735225574068</v>
      </c>
      <c r="S126" s="20">
        <f t="shared" si="21"/>
        <v>8.3037563208422904E-5</v>
      </c>
      <c r="T126">
        <f t="shared" si="22"/>
        <v>0.23333289906050436</v>
      </c>
    </row>
    <row r="127" spans="3:20" x14ac:dyDescent="0.25">
      <c r="C127" s="2">
        <v>0.85207283</v>
      </c>
      <c r="D127">
        <v>222.89083400000001</v>
      </c>
      <c r="E127">
        <f t="shared" si="23"/>
        <v>221.59471083041859</v>
      </c>
      <c r="F127">
        <f t="shared" si="16"/>
        <v>1.679935270725788</v>
      </c>
      <c r="G127" s="20">
        <f t="shared" si="17"/>
        <v>3.3814901745457058E-5</v>
      </c>
      <c r="I127" s="2">
        <v>0.85010752999999994</v>
      </c>
      <c r="J127">
        <v>241.71365</v>
      </c>
      <c r="K127">
        <f t="shared" si="24"/>
        <v>241.8801488861844</v>
      </c>
      <c r="L127">
        <f t="shared" si="18"/>
        <v>2.7721879100645604E-2</v>
      </c>
      <c r="M127" s="20">
        <f t="shared" si="19"/>
        <v>4.7448262336637969E-7</v>
      </c>
      <c r="O127" s="2">
        <v>0.83674725999999999</v>
      </c>
      <c r="P127">
        <v>278.27139499999998</v>
      </c>
      <c r="Q127">
        <f t="shared" si="25"/>
        <v>275.0527550849614</v>
      </c>
      <c r="R127">
        <f t="shared" si="20"/>
        <v>10.359642902679555</v>
      </c>
      <c r="S127" s="20">
        <f t="shared" si="21"/>
        <v>1.3378507152053934E-4</v>
      </c>
      <c r="T127">
        <f t="shared" si="22"/>
        <v>0.31160276309054896</v>
      </c>
    </row>
    <row r="128" spans="3:20" x14ac:dyDescent="0.25">
      <c r="C128" s="2">
        <v>0.85353754999999998</v>
      </c>
      <c r="D128">
        <v>224.48608899999999</v>
      </c>
      <c r="E128">
        <f t="shared" si="23"/>
        <v>223.61613600766552</v>
      </c>
      <c r="F128">
        <f t="shared" si="16"/>
        <v>0.75681820887170803</v>
      </c>
      <c r="G128" s="20">
        <f t="shared" si="17"/>
        <v>1.501802092469542E-5</v>
      </c>
      <c r="I128" s="2">
        <v>0.85146513999999995</v>
      </c>
      <c r="J128">
        <v>243.40799799999999</v>
      </c>
      <c r="K128">
        <f t="shared" si="24"/>
        <v>244.25616937135862</v>
      </c>
      <c r="L128">
        <f t="shared" si="18"/>
        <v>0.71939467519238176</v>
      </c>
      <c r="M128" s="20">
        <f t="shared" si="19"/>
        <v>1.2142204142315341E-5</v>
      </c>
      <c r="O128" s="2">
        <v>0.83733356000000003</v>
      </c>
      <c r="P128">
        <v>280.098322</v>
      </c>
      <c r="Q128">
        <f t="shared" si="25"/>
        <v>275.8516187848586</v>
      </c>
      <c r="R128">
        <f t="shared" si="20"/>
        <v>18.034488197492259</v>
      </c>
      <c r="S128" s="20">
        <f t="shared" si="21"/>
        <v>2.2987027097714645E-4</v>
      </c>
      <c r="T128">
        <f t="shared" si="22"/>
        <v>0.3385868177774618</v>
      </c>
    </row>
    <row r="129" spans="3:20" x14ac:dyDescent="0.25">
      <c r="C129" s="2">
        <v>0.85489103</v>
      </c>
      <c r="D129">
        <v>226.322474</v>
      </c>
      <c r="E129">
        <f t="shared" si="23"/>
        <v>225.63979921049454</v>
      </c>
      <c r="F129">
        <f t="shared" si="16"/>
        <v>0.46604486822631763</v>
      </c>
      <c r="G129" s="20">
        <f t="shared" si="17"/>
        <v>9.0985537789623296E-6</v>
      </c>
      <c r="I129" s="2">
        <v>0.85263389999999994</v>
      </c>
      <c r="J129">
        <v>245.07431600000001</v>
      </c>
      <c r="K129">
        <f t="shared" si="24"/>
        <v>246.47090269642428</v>
      </c>
      <c r="L129">
        <f t="shared" si="18"/>
        <v>1.9504544006292421</v>
      </c>
      <c r="M129" s="20">
        <f t="shared" si="19"/>
        <v>3.2474330258015069E-5</v>
      </c>
      <c r="O129" s="2">
        <v>0.83785061999999999</v>
      </c>
      <c r="P129">
        <v>281.849019</v>
      </c>
      <c r="Q129">
        <f t="shared" si="25"/>
        <v>276.5742312061148</v>
      </c>
      <c r="R129">
        <f t="shared" si="20"/>
        <v>27.823386270520249</v>
      </c>
      <c r="S129" s="20">
        <f t="shared" si="21"/>
        <v>3.5024902093521885E-4</v>
      </c>
      <c r="T129">
        <f t="shared" si="22"/>
        <v>0.2424022424017849</v>
      </c>
    </row>
    <row r="130" spans="3:20" x14ac:dyDescent="0.25">
      <c r="C130" s="2">
        <v>0.85627534000000005</v>
      </c>
      <c r="D130">
        <v>228.167012</v>
      </c>
      <c r="E130">
        <f t="shared" si="23"/>
        <v>227.88593893815718</v>
      </c>
      <c r="F130">
        <f t="shared" si="16"/>
        <v>7.9002066093696657E-2</v>
      </c>
      <c r="G130" s="20">
        <f t="shared" si="17"/>
        <v>1.5175141144771506E-6</v>
      </c>
      <c r="I130" s="2">
        <v>0.85415664000000002</v>
      </c>
      <c r="J130">
        <v>247.103588</v>
      </c>
      <c r="K130">
        <f t="shared" si="24"/>
        <v>249.6219167542269</v>
      </c>
      <c r="L130">
        <f t="shared" si="18"/>
        <v>6.3419797143660102</v>
      </c>
      <c r="M130" s="20">
        <f t="shared" si="19"/>
        <v>1.0386440691368701E-4</v>
      </c>
      <c r="O130" s="2">
        <v>0.83871397999999997</v>
      </c>
      <c r="P130">
        <v>283.941823</v>
      </c>
      <c r="Q130">
        <f t="shared" si="25"/>
        <v>277.82020098376222</v>
      </c>
      <c r="R130">
        <f t="shared" si="20"/>
        <v>37.474256109687097</v>
      </c>
      <c r="S130" s="20">
        <f t="shared" si="21"/>
        <v>4.6480874238411646E-4</v>
      </c>
      <c r="T130">
        <f t="shared" si="22"/>
        <v>0.41504793851186461</v>
      </c>
    </row>
    <row r="131" spans="3:20" x14ac:dyDescent="0.25">
      <c r="C131" s="2">
        <v>0.85765986000000005</v>
      </c>
      <c r="D131">
        <v>229.90089399999999</v>
      </c>
      <c r="E131">
        <f t="shared" ref="E131:E133" si="26">$Y$6+$Y$2*(1+TANH($Y$3*(C131/F$1)-$Y$4))+D$1^2*$Y$5/((-$Y$7*(C131/E$1-1)^$Y$8+1))</f>
        <v>230.33659653742163</v>
      </c>
      <c r="F131">
        <f t="shared" si="16"/>
        <v>0.1898367011156499</v>
      </c>
      <c r="G131" s="20">
        <f t="shared" si="17"/>
        <v>3.5916901046549703E-6</v>
      </c>
      <c r="I131" s="2">
        <v>0.85521795</v>
      </c>
      <c r="J131">
        <v>248.51263700000001</v>
      </c>
      <c r="K131">
        <f t="shared" ref="K131:K134" si="27">$Y$6+$Y$2*(1+TANH($Y$3*(I131/L$1)-$Y$4))+J$1^2*$Y$5/((-$Y$7*(I131/K$1-1)^$Y$8+1))</f>
        <v>252.01797079720546</v>
      </c>
      <c r="L131">
        <f t="shared" si="18"/>
        <v>12.287365029830793</v>
      </c>
      <c r="M131" s="20">
        <f t="shared" si="19"/>
        <v>1.9895818247085936E-4</v>
      </c>
      <c r="O131" s="2">
        <v>0.83909259000000003</v>
      </c>
      <c r="P131">
        <v>285.51323600000001</v>
      </c>
      <c r="Q131">
        <f t="shared" ref="Q131:Q138" si="28">$Y$6+$Y$2*(1+TANH($Y$3*(O131/R$1)-$Y$4))+P$1^2*$Y$5/((-$Y$7*(O131/Q$1-1)^$Y$8+1))</f>
        <v>278.3827292368677</v>
      </c>
      <c r="R131">
        <f t="shared" si="20"/>
        <v>50.84412669907551</v>
      </c>
      <c r="S131" s="20">
        <f t="shared" si="21"/>
        <v>6.2371803154952958E-4</v>
      </c>
      <c r="T131">
        <f t="shared" si="22"/>
        <v>0.21722429241585159</v>
      </c>
    </row>
    <row r="132" spans="3:20" x14ac:dyDescent="0.25">
      <c r="C132" s="2">
        <v>0.85887117999999996</v>
      </c>
      <c r="D132">
        <v>231.49126799999999</v>
      </c>
      <c r="E132">
        <f t="shared" si="26"/>
        <v>232.67267060863685</v>
      </c>
      <c r="F132">
        <f t="shared" ref="F132:F133" si="29">(E132-D132)^2</f>
        <v>1.3957121236939742</v>
      </c>
      <c r="G132" s="20">
        <f t="shared" ref="G132:G133" si="30">((E132-D132)/D132)^2</f>
        <v>2.6045135630686392E-5</v>
      </c>
      <c r="I132" s="2">
        <v>0.85650994000000003</v>
      </c>
      <c r="J132">
        <v>250.24690899999999</v>
      </c>
      <c r="K132">
        <f t="shared" si="27"/>
        <v>255.18631014744346</v>
      </c>
      <c r="L132">
        <f t="shared" ref="L132:L134" si="31">(K132-J132)^2</f>
        <v>24.397683695365931</v>
      </c>
      <c r="M132" s="20">
        <f t="shared" ref="M132:M134" si="32">((K132-J132)/J132)^2</f>
        <v>3.895930069491249E-4</v>
      </c>
      <c r="O132" s="2">
        <v>0.83992182000000004</v>
      </c>
      <c r="P132">
        <v>287.314525</v>
      </c>
      <c r="Q132">
        <f t="shared" si="28"/>
        <v>279.65070462064398</v>
      </c>
      <c r="R132">
        <f t="shared" ref="R132:R138" si="33">(Q132-P132)^2</f>
        <v>58.734142807032725</v>
      </c>
      <c r="S132" s="20">
        <f t="shared" ref="S132:S138" si="34">((Q132-P132)/P132)^2</f>
        <v>7.1150092788629395E-4</v>
      </c>
      <c r="T132">
        <f t="shared" ref="T132:T138" si="35">(P133-P132)/(O133-O132)/10^4</f>
        <v>0.37202034910178639</v>
      </c>
    </row>
    <row r="133" spans="3:20" x14ac:dyDescent="0.25">
      <c r="C133" s="2">
        <v>0.85973569000000005</v>
      </c>
      <c r="D133">
        <v>232.98980299999999</v>
      </c>
      <c r="E133">
        <f t="shared" si="26"/>
        <v>234.46394325946142</v>
      </c>
      <c r="F133">
        <f t="shared" si="29"/>
        <v>2.1730895045649872</v>
      </c>
      <c r="G133" s="20">
        <f t="shared" si="30"/>
        <v>4.003167719070676E-5</v>
      </c>
      <c r="I133" s="2">
        <v>0.85789422999999998</v>
      </c>
      <c r="J133">
        <v>252.10066800000001</v>
      </c>
      <c r="K133">
        <f t="shared" si="27"/>
        <v>258.92931621565776</v>
      </c>
      <c r="L133">
        <f t="shared" si="31"/>
        <v>46.630436453205782</v>
      </c>
      <c r="M133" s="20">
        <f t="shared" si="32"/>
        <v>7.3370501491431693E-4</v>
      </c>
      <c r="O133" s="2">
        <v>0.84047123000000001</v>
      </c>
      <c r="P133">
        <v>289.35844200000003</v>
      </c>
      <c r="Q133">
        <f t="shared" si="28"/>
        <v>280.51904200010949</v>
      </c>
      <c r="R133">
        <f t="shared" si="33"/>
        <v>78.134992358064721</v>
      </c>
      <c r="S133" s="20">
        <f t="shared" si="34"/>
        <v>9.3319683945485433E-4</v>
      </c>
      <c r="T133">
        <f t="shared" si="35"/>
        <v>0.33718552875698504</v>
      </c>
    </row>
    <row r="134" spans="3:20" x14ac:dyDescent="0.25">
      <c r="I134" s="2">
        <v>0.85922911999999996</v>
      </c>
      <c r="J134">
        <v>254.112989</v>
      </c>
      <c r="K134">
        <f t="shared" si="27"/>
        <v>262.93263405286098</v>
      </c>
      <c r="L134">
        <f t="shared" si="31"/>
        <v>77.786138858455118</v>
      </c>
      <c r="M134" s="20">
        <f t="shared" si="32"/>
        <v>1.2046156063122363E-3</v>
      </c>
      <c r="O134" s="2">
        <v>0.84101022999999997</v>
      </c>
      <c r="P134">
        <v>291.17587200000003</v>
      </c>
      <c r="Q134">
        <f t="shared" si="28"/>
        <v>281.39374061568947</v>
      </c>
      <c r="R134">
        <f t="shared" si="33"/>
        <v>95.690094419913635</v>
      </c>
      <c r="S134" s="20">
        <f t="shared" si="34"/>
        <v>1.1286420156858916E-3</v>
      </c>
      <c r="T134">
        <f t="shared" si="35"/>
        <v>0.27196936366560731</v>
      </c>
    </row>
    <row r="135" spans="3:20" x14ac:dyDescent="0.25">
      <c r="O135" s="2">
        <v>0.84175575000000002</v>
      </c>
      <c r="P135">
        <v>293.20345800000001</v>
      </c>
      <c r="Q135">
        <f t="shared" si="28"/>
        <v>282.64239108236694</v>
      </c>
      <c r="R135">
        <f t="shared" si="33"/>
        <v>111.53613443872368</v>
      </c>
      <c r="S135" s="20">
        <f t="shared" si="34"/>
        <v>1.2974105133775299E-3</v>
      </c>
      <c r="T135">
        <f t="shared" si="35"/>
        <v>0.28746940095744788</v>
      </c>
    </row>
    <row r="136" spans="3:20" x14ac:dyDescent="0.25">
      <c r="O136" s="2">
        <v>0.84252864999999999</v>
      </c>
      <c r="P136">
        <v>295.42530900000003</v>
      </c>
      <c r="Q136">
        <f t="shared" si="28"/>
        <v>283.98674292053511</v>
      </c>
      <c r="R136">
        <f t="shared" si="33"/>
        <v>130.84079395428546</v>
      </c>
      <c r="S136" s="20">
        <f t="shared" si="34"/>
        <v>1.4991592677578742E-3</v>
      </c>
      <c r="T136">
        <f t="shared" si="35"/>
        <v>0.36269618691720584</v>
      </c>
    </row>
    <row r="137" spans="3:20" x14ac:dyDescent="0.25">
      <c r="O137" s="2">
        <v>0.84307991000000004</v>
      </c>
      <c r="P137">
        <v>297.42470800000001</v>
      </c>
      <c r="Q137">
        <f t="shared" si="28"/>
        <v>284.97810230047889</v>
      </c>
      <c r="R137">
        <f t="shared" si="33"/>
        <v>154.91799343935151</v>
      </c>
      <c r="S137" s="20">
        <f t="shared" si="34"/>
        <v>1.7512484964371667E-3</v>
      </c>
      <c r="T137">
        <f t="shared" si="35"/>
        <v>0.30159242271481723</v>
      </c>
    </row>
    <row r="138" spans="3:20" x14ac:dyDescent="0.25">
      <c r="O138" s="2">
        <v>0.84378412000000003</v>
      </c>
      <c r="P138">
        <v>299.54855199999997</v>
      </c>
      <c r="Q138">
        <f t="shared" si="28"/>
        <v>286.28582803342283</v>
      </c>
      <c r="R138">
        <f t="shared" si="33"/>
        <v>175.89984701361971</v>
      </c>
      <c r="S138" s="20">
        <f t="shared" si="34"/>
        <v>1.9603382439336743E-3</v>
      </c>
      <c r="T138">
        <f t="shared" si="35"/>
        <v>3.5500615015129695E-2</v>
      </c>
    </row>
  </sheetData>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DD0F4-32BE-2248-8994-AD5C3DD27B21}">
  <dimension ref="A1:AU115"/>
  <sheetViews>
    <sheetView topLeftCell="AA1" workbookViewId="0">
      <selection activeCell="AP7" sqref="AP7"/>
    </sheetView>
  </sheetViews>
  <sheetFormatPr baseColWidth="10" defaultRowHeight="15.75" x14ac:dyDescent="0.25"/>
  <cols>
    <col min="3" max="3" width="10.875" style="2"/>
    <col min="6" max="7" width="17.125" customWidth="1"/>
    <col min="8" max="8" width="6.375" customWidth="1"/>
    <col min="9" max="9" width="10.875" style="2"/>
    <col min="12" max="13" width="17.125" customWidth="1"/>
    <col min="14" max="14" width="5.625" customWidth="1"/>
    <col min="15" max="15" width="10.875" style="2"/>
    <col min="18" max="19" width="17.125" customWidth="1"/>
    <col min="20" max="20" width="5.625" customWidth="1"/>
    <col min="21" max="21" width="10.875" style="2"/>
    <col min="24" max="25" width="17.125" customWidth="1"/>
    <col min="27" max="27" width="13" customWidth="1"/>
  </cols>
  <sheetData>
    <row r="1" spans="1:47" x14ac:dyDescent="0.25">
      <c r="A1" t="s">
        <v>23</v>
      </c>
      <c r="C1" t="s">
        <v>8</v>
      </c>
      <c r="D1">
        <v>0.2</v>
      </c>
      <c r="E1">
        <v>0.3</v>
      </c>
      <c r="F1">
        <f>_xlfn.XLOOKUP(D3+20,D3:D150,C3:C150,,-1,1)-AD9</f>
        <v>0.4246353277606264</v>
      </c>
      <c r="I1" t="s">
        <v>24</v>
      </c>
      <c r="J1">
        <v>0.25</v>
      </c>
      <c r="K1">
        <v>0.3</v>
      </c>
      <c r="L1">
        <f>_xlfn.XLOOKUP(J3+20,J3:J150,I3:I150,,-1,1)-AD10</f>
        <v>0.41360187993661301</v>
      </c>
      <c r="O1" t="s">
        <v>1</v>
      </c>
      <c r="P1">
        <v>0.3</v>
      </c>
      <c r="Q1">
        <v>0.3</v>
      </c>
      <c r="R1">
        <f>_xlfn.XLOOKUP(P3+20,P3:P150,O3:O150,,-1,1)-AD11</f>
        <v>0.39819631861654459</v>
      </c>
      <c r="U1" t="s">
        <v>15</v>
      </c>
      <c r="V1">
        <v>0.35</v>
      </c>
      <c r="W1">
        <v>0.3</v>
      </c>
      <c r="X1">
        <f>_xlfn.XLOOKUP(V3+20,V3:V150,U3:U150,,-1,1)-AD12</f>
        <v>0.38664846937513719</v>
      </c>
      <c r="AC1" t="s">
        <v>41</v>
      </c>
      <c r="AN1" t="s">
        <v>92</v>
      </c>
      <c r="AO1" s="11" t="s">
        <v>90</v>
      </c>
      <c r="AP1" s="12">
        <v>79</v>
      </c>
    </row>
    <row r="2" spans="1:47"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T2" s="1"/>
      <c r="U2" s="3" t="s">
        <v>4</v>
      </c>
      <c r="V2" s="1" t="s">
        <v>5</v>
      </c>
      <c r="W2" s="1" t="s">
        <v>36</v>
      </c>
      <c r="X2" s="1" t="s">
        <v>37</v>
      </c>
      <c r="Y2" s="21" t="s">
        <v>134</v>
      </c>
      <c r="AC2" t="s">
        <v>32</v>
      </c>
      <c r="AD2">
        <v>9.4077227061814757</v>
      </c>
      <c r="AN2" t="s">
        <v>62</v>
      </c>
      <c r="AO2" s="11" t="s">
        <v>61</v>
      </c>
      <c r="AP2" s="13">
        <f>AP3^2/AP1</f>
        <v>7.9557582278481016</v>
      </c>
    </row>
    <row r="3" spans="1:47" x14ac:dyDescent="0.25">
      <c r="C3" s="2">
        <v>0.44023329999999999</v>
      </c>
      <c r="D3">
        <v>219.936958</v>
      </c>
      <c r="E3">
        <f t="shared" ref="E3:E34" si="0">$AD$6+$AD$2*(1+TANH($AD$3*(C3/F$1)-$AD$4))+D$1^2*$AD$5/((-$AD$7*(C3/E$1-1)^$AD$8+1))</f>
        <v>218.56054914272448</v>
      </c>
      <c r="F3">
        <f>(E3-D3)^2</f>
        <v>1.8945013423865065</v>
      </c>
      <c r="G3" s="20">
        <f>((E3-D3)/D3)^2</f>
        <v>3.9165032338830421E-5</v>
      </c>
      <c r="I3" s="2">
        <v>0.44124434000000001</v>
      </c>
      <c r="J3">
        <v>230.92895100000001</v>
      </c>
      <c r="K3">
        <f t="shared" ref="K3:K34" si="1">$AD$6+$AD$2*(1+TANH($AD$3*(I3/L$1)-$AD$4))+J$1^2*$AD$5/((-$AD$7*(I3/K$1-1)^$AD$8+1))</f>
        <v>229.51874243086706</v>
      </c>
      <c r="L3">
        <f>(K3-J3)^2</f>
        <v>1.988688208455996</v>
      </c>
      <c r="M3" s="20">
        <f>((K3-J3)/J3)^2</f>
        <v>3.7291506913754691E-5</v>
      </c>
      <c r="O3" s="2">
        <v>0.44084536000000002</v>
      </c>
      <c r="P3">
        <v>244.64601999999999</v>
      </c>
      <c r="Q3">
        <f t="shared" ref="Q3:Q34" si="2">$AD$6+$AD$2*(1+TANH($AD$3*(O3/R$1)-$AD$4))+P$1^2*$AD$5/((-$AD$7*(O3/Q$1-1)^$AD$8+1))</f>
        <v>242.89502773325557</v>
      </c>
      <c r="R3">
        <f>(Q3-P3)^2</f>
        <v>3.0659739181987575</v>
      </c>
      <c r="S3" s="20">
        <f>((Q3-P3)/P3)^2</f>
        <v>5.1226200653229181E-5</v>
      </c>
      <c r="U3" s="2">
        <v>0.44144132000000003</v>
      </c>
      <c r="V3">
        <v>260.497568</v>
      </c>
      <c r="W3">
        <f t="shared" ref="W3:W34" si="3">$AD$6+$AD$2*(1+TANH($AD$3*(U3/X$1)-$AD$4))+V$1^2*$AD$5/((-$AD$7*(U3/W$1-1)^$AD$8+1))</f>
        <v>258.72588531364863</v>
      </c>
      <c r="X3">
        <f t="shared" ref="X3:X34" si="4">(W3-V3)^2</f>
        <v>3.1388595411172027</v>
      </c>
      <c r="Y3" s="20">
        <f>((W3-V3)/V3)^2</f>
        <v>4.6255623137971619E-5</v>
      </c>
      <c r="AC3" t="s">
        <v>33</v>
      </c>
      <c r="AD3">
        <v>7.8095667551785528</v>
      </c>
      <c r="AN3" t="s">
        <v>63</v>
      </c>
      <c r="AO3" s="11" t="s">
        <v>70</v>
      </c>
      <c r="AP3" s="12">
        <v>25.07</v>
      </c>
    </row>
    <row r="4" spans="1:47" x14ac:dyDescent="0.25">
      <c r="C4" s="2">
        <v>0.44372683000000002</v>
      </c>
      <c r="D4">
        <v>219.99041500000001</v>
      </c>
      <c r="E4">
        <f t="shared" si="0"/>
        <v>218.59076239653754</v>
      </c>
      <c r="F4">
        <f t="shared" ref="F4:F67" si="5">(E4-D4)^2</f>
        <v>1.9590274103792724</v>
      </c>
      <c r="G4" s="20">
        <f t="shared" ref="G4:G67" si="6">((E4-D4)/D4)^2</f>
        <v>4.0479300083895094E-5</v>
      </c>
      <c r="I4" s="2">
        <v>0.4444824</v>
      </c>
      <c r="J4">
        <v>230.91558699999999</v>
      </c>
      <c r="K4">
        <f t="shared" si="1"/>
        <v>229.56298453590134</v>
      </c>
      <c r="L4">
        <f t="shared" ref="L4:L67" si="7">(K4-J4)^2</f>
        <v>1.8295334258857452</v>
      </c>
      <c r="M4" s="20">
        <f t="shared" ref="M4:M67" si="8">((K4-J4)/J4)^2</f>
        <v>3.4311037478586644E-5</v>
      </c>
      <c r="O4" s="2">
        <v>0.44406487</v>
      </c>
      <c r="P4">
        <v>244.74758800000001</v>
      </c>
      <c r="Q4">
        <f t="shared" si="2"/>
        <v>242.95821918655386</v>
      </c>
      <c r="R4">
        <f t="shared" ref="R4:R67" si="9">(Q4-P4)^2</f>
        <v>3.201840750533667</v>
      </c>
      <c r="S4" s="20">
        <f t="shared" ref="S4:S67" si="10">((Q4-P4)/P4)^2</f>
        <v>5.3451867930581674E-5</v>
      </c>
      <c r="U4" s="2">
        <v>0.44518766999999998</v>
      </c>
      <c r="V4">
        <v>260.444006</v>
      </c>
      <c r="W4">
        <f t="shared" si="3"/>
        <v>258.82732188946238</v>
      </c>
      <c r="X4">
        <f t="shared" si="4"/>
        <v>2.6136675132648133</v>
      </c>
      <c r="Y4" s="20">
        <f t="shared" ref="Y4:Y67" si="11">((W4-V4)/V4)^2</f>
        <v>3.8532004844907681E-5</v>
      </c>
      <c r="AC4" t="s">
        <v>34</v>
      </c>
      <c r="AD4">
        <v>12.809566500022555</v>
      </c>
      <c r="AN4" t="s">
        <v>64</v>
      </c>
      <c r="AO4" s="11" t="s">
        <v>65</v>
      </c>
      <c r="AP4" s="12">
        <v>0.25</v>
      </c>
      <c r="AQ4" t="s">
        <v>91</v>
      </c>
    </row>
    <row r="5" spans="1:47" x14ac:dyDescent="0.25">
      <c r="C5" s="2">
        <v>0.44721955000000002</v>
      </c>
      <c r="D5">
        <v>219.99041500000001</v>
      </c>
      <c r="E5">
        <f t="shared" si="0"/>
        <v>218.62229643371268</v>
      </c>
      <c r="F5">
        <f t="shared" si="5"/>
        <v>1.8717484114201159</v>
      </c>
      <c r="G5" s="20">
        <f t="shared" si="6"/>
        <v>3.867585783945725E-5</v>
      </c>
      <c r="I5" s="2">
        <v>0.44797512</v>
      </c>
      <c r="J5">
        <v>230.91558699999999</v>
      </c>
      <c r="K5">
        <f t="shared" si="1"/>
        <v>229.61271897810818</v>
      </c>
      <c r="L5">
        <f t="shared" si="7"/>
        <v>1.6974650824682809</v>
      </c>
      <c r="M5" s="20">
        <f t="shared" si="8"/>
        <v>3.183423010430341E-5</v>
      </c>
      <c r="O5" s="2">
        <v>0.44730292999999999</v>
      </c>
      <c r="P5">
        <v>244.73422400000001</v>
      </c>
      <c r="Q5">
        <f t="shared" si="2"/>
        <v>243.02436866697616</v>
      </c>
      <c r="R5">
        <f t="shared" si="9"/>
        <v>2.9236052598701114</v>
      </c>
      <c r="S5" s="20">
        <f t="shared" si="10"/>
        <v>4.8812305709429681E-5</v>
      </c>
      <c r="U5" s="2">
        <v>0.44842594000000002</v>
      </c>
      <c r="V5">
        <v>260.444006</v>
      </c>
      <c r="W5">
        <f t="shared" si="3"/>
        <v>258.91888796620253</v>
      </c>
      <c r="X5">
        <f t="shared" si="4"/>
        <v>2.3259850170142573</v>
      </c>
      <c r="Y5" s="20">
        <f t="shared" si="11"/>
        <v>3.4290844374777731E-5</v>
      </c>
      <c r="AC5" t="s">
        <v>35</v>
      </c>
      <c r="AD5">
        <v>475.38305244474913</v>
      </c>
      <c r="AN5" t="s">
        <v>66</v>
      </c>
      <c r="AO5" s="11" t="s">
        <v>71</v>
      </c>
      <c r="AP5" s="12">
        <v>3.3</v>
      </c>
      <c r="AQ5" t="s">
        <v>91</v>
      </c>
    </row>
    <row r="6" spans="1:47" x14ac:dyDescent="0.25">
      <c r="C6" s="2">
        <v>0.45045903999999998</v>
      </c>
      <c r="D6">
        <v>220.070705</v>
      </c>
      <c r="E6">
        <f t="shared" si="0"/>
        <v>218.65276056437628</v>
      </c>
      <c r="F6">
        <f t="shared" si="5"/>
        <v>2.0105664225162814</v>
      </c>
      <c r="G6" s="20">
        <f t="shared" si="6"/>
        <v>4.151394024785157E-5</v>
      </c>
      <c r="I6" s="2">
        <v>0.45121338</v>
      </c>
      <c r="J6">
        <v>230.91558699999999</v>
      </c>
      <c r="K6">
        <f t="shared" si="1"/>
        <v>229.66074220640502</v>
      </c>
      <c r="L6">
        <f t="shared" si="7"/>
        <v>1.5746354560124018</v>
      </c>
      <c r="M6" s="20">
        <f t="shared" si="8"/>
        <v>2.953068546435342E-5</v>
      </c>
      <c r="O6" s="2">
        <v>0.45054128999999998</v>
      </c>
      <c r="P6">
        <v>244.740906</v>
      </c>
      <c r="Q6">
        <f t="shared" si="2"/>
        <v>243.09319121172598</v>
      </c>
      <c r="R6">
        <f t="shared" si="9"/>
        <v>2.7149640234968837</v>
      </c>
      <c r="S6" s="20">
        <f t="shared" si="10"/>
        <v>4.532637131641092E-5</v>
      </c>
      <c r="U6" s="2">
        <v>0.45166420000000002</v>
      </c>
      <c r="V6">
        <v>260.444006</v>
      </c>
      <c r="W6">
        <f t="shared" si="3"/>
        <v>259.01415794497291</v>
      </c>
      <c r="X6">
        <f t="shared" si="4"/>
        <v>2.044465460464763</v>
      </c>
      <c r="Y6" s="20">
        <f t="shared" si="11"/>
        <v>3.0140541070379452E-5</v>
      </c>
      <c r="AC6" t="s">
        <v>57</v>
      </c>
      <c r="AD6">
        <v>199.10317301234829</v>
      </c>
      <c r="AN6" t="s">
        <v>69</v>
      </c>
      <c r="AO6" s="11" t="s">
        <v>72</v>
      </c>
      <c r="AP6">
        <v>16</v>
      </c>
    </row>
    <row r="7" spans="1:47" x14ac:dyDescent="0.25">
      <c r="C7" s="2">
        <v>0.45369638000000001</v>
      </c>
      <c r="D7">
        <v>220.01046199999999</v>
      </c>
      <c r="E7">
        <f t="shared" si="0"/>
        <v>218.68440265651157</v>
      </c>
      <c r="F7">
        <f t="shared" si="5"/>
        <v>1.7584333824529508</v>
      </c>
      <c r="G7" s="20">
        <f t="shared" si="6"/>
        <v>3.6327813045072572E-5</v>
      </c>
      <c r="I7" s="2">
        <v>0.45445164999999998</v>
      </c>
      <c r="J7">
        <v>230.91558699999999</v>
      </c>
      <c r="K7">
        <f t="shared" si="1"/>
        <v>229.71065112887311</v>
      </c>
      <c r="L7">
        <f t="shared" si="7"/>
        <v>1.4518704535282885</v>
      </c>
      <c r="M7" s="20">
        <f t="shared" si="8"/>
        <v>2.7228352781225796E-5</v>
      </c>
      <c r="O7" s="2">
        <v>0.45377946000000002</v>
      </c>
      <c r="P7">
        <v>244.73422400000001</v>
      </c>
      <c r="Q7">
        <f t="shared" si="2"/>
        <v>243.16474446184725</v>
      </c>
      <c r="R7">
        <f t="shared" si="9"/>
        <v>2.4632660206802091</v>
      </c>
      <c r="S7" s="20">
        <f t="shared" si="10"/>
        <v>4.1126514477003838E-5</v>
      </c>
      <c r="U7" s="2">
        <v>0.45490246000000001</v>
      </c>
      <c r="V7">
        <v>260.444006</v>
      </c>
      <c r="W7">
        <f t="shared" si="3"/>
        <v>259.11323236703436</v>
      </c>
      <c r="X7">
        <f t="shared" si="4"/>
        <v>1.7709584621965813</v>
      </c>
      <c r="Y7" s="20">
        <f t="shared" si="11"/>
        <v>2.610836294179208E-5</v>
      </c>
      <c r="AC7" t="s">
        <v>40</v>
      </c>
      <c r="AD7">
        <v>0.16543620268152864</v>
      </c>
      <c r="AU7" t="s">
        <v>80</v>
      </c>
    </row>
    <row r="8" spans="1:47" x14ac:dyDescent="0.25">
      <c r="C8" s="2">
        <v>0.45693475</v>
      </c>
      <c r="D8">
        <v>220.017144</v>
      </c>
      <c r="E8">
        <f t="shared" si="0"/>
        <v>218.71728213218807</v>
      </c>
      <c r="F8">
        <f t="shared" si="5"/>
        <v>1.689640875391512</v>
      </c>
      <c r="G8" s="20">
        <f t="shared" si="6"/>
        <v>3.4904495205775647E-5</v>
      </c>
      <c r="I8" s="2">
        <v>0.45768990999999998</v>
      </c>
      <c r="J8">
        <v>230.91558699999999</v>
      </c>
      <c r="K8">
        <f t="shared" si="1"/>
        <v>229.76249156655427</v>
      </c>
      <c r="L8">
        <f t="shared" si="7"/>
        <v>1.329629078633358</v>
      </c>
      <c r="M8" s="20">
        <f t="shared" si="8"/>
        <v>2.493584020063529E-5</v>
      </c>
      <c r="O8" s="2">
        <v>0.45701792000000002</v>
      </c>
      <c r="P8">
        <v>244.74758800000001</v>
      </c>
      <c r="Q8">
        <f t="shared" si="2"/>
        <v>243.23910995892001</v>
      </c>
      <c r="R8">
        <f t="shared" si="9"/>
        <v>2.2755060004205436</v>
      </c>
      <c r="S8" s="20">
        <f t="shared" si="10"/>
        <v>3.7987537696699103E-5</v>
      </c>
      <c r="U8" s="2">
        <v>0.45814073</v>
      </c>
      <c r="V8">
        <v>260.444006</v>
      </c>
      <c r="W8">
        <f t="shared" si="3"/>
        <v>259.21621685171056</v>
      </c>
      <c r="X8">
        <f t="shared" si="4"/>
        <v>1.5074661926573234</v>
      </c>
      <c r="Y8" s="20">
        <f t="shared" si="11"/>
        <v>2.22238269956724E-5</v>
      </c>
      <c r="AC8" t="s">
        <v>58</v>
      </c>
      <c r="AD8">
        <v>2.6151249937796264</v>
      </c>
    </row>
    <row r="9" spans="1:47" x14ac:dyDescent="0.25">
      <c r="C9" s="2">
        <v>0.46017300999999999</v>
      </c>
      <c r="D9">
        <v>220.017144</v>
      </c>
      <c r="E9">
        <f t="shared" si="0"/>
        <v>218.75141794261805</v>
      </c>
      <c r="F9">
        <f t="shared" si="5"/>
        <v>1.6020624523356661</v>
      </c>
      <c r="G9" s="20">
        <f t="shared" si="6"/>
        <v>3.3095305636439586E-5</v>
      </c>
      <c r="I9" s="2">
        <v>0.46092817000000003</v>
      </c>
      <c r="J9">
        <v>230.91558699999999</v>
      </c>
      <c r="K9">
        <f t="shared" si="1"/>
        <v>229.81631154726989</v>
      </c>
      <c r="L9">
        <f t="shared" si="7"/>
        <v>1.2084065209749606</v>
      </c>
      <c r="M9" s="20">
        <f t="shared" si="8"/>
        <v>2.2662434500461358E-5</v>
      </c>
      <c r="O9" s="2">
        <v>0.46025721000000003</v>
      </c>
      <c r="P9">
        <v>244.81440900000001</v>
      </c>
      <c r="Q9">
        <f t="shared" si="2"/>
        <v>243.31637558395363</v>
      </c>
      <c r="R9">
        <f t="shared" si="9"/>
        <v>2.2441041155915946</v>
      </c>
      <c r="S9" s="20">
        <f t="shared" si="10"/>
        <v>3.7442863215962975E-5</v>
      </c>
      <c r="U9" s="2">
        <v>0.46137898999999999</v>
      </c>
      <c r="V9">
        <v>260.444006</v>
      </c>
      <c r="W9">
        <f t="shared" si="3"/>
        <v>259.32322165344766</v>
      </c>
      <c r="X9">
        <f t="shared" si="4"/>
        <v>1.2561575514767582</v>
      </c>
      <c r="Y9" s="20">
        <f t="shared" si="11"/>
        <v>1.8518908244380716E-5</v>
      </c>
      <c r="AB9">
        <v>0.2</v>
      </c>
      <c r="AC9" t="s">
        <v>60</v>
      </c>
      <c r="AD9">
        <v>0.28030013223937356</v>
      </c>
    </row>
    <row r="10" spans="1:47" x14ac:dyDescent="0.25">
      <c r="C10" s="2">
        <v>0.46341126999999999</v>
      </c>
      <c r="D10">
        <v>220.017144</v>
      </c>
      <c r="E10">
        <f t="shared" si="0"/>
        <v>218.78684232242713</v>
      </c>
      <c r="F10">
        <f t="shared" si="5"/>
        <v>1.5136422178386131</v>
      </c>
      <c r="G10" s="20">
        <f t="shared" si="6"/>
        <v>3.1268725979161342E-5</v>
      </c>
      <c r="I10" s="2">
        <v>0.46416644000000001</v>
      </c>
      <c r="J10">
        <v>230.91558699999999</v>
      </c>
      <c r="K10">
        <f t="shared" si="1"/>
        <v>229.87216103345457</v>
      </c>
      <c r="L10">
        <f t="shared" si="7"/>
        <v>1.0887377476612303</v>
      </c>
      <c r="M10" s="20">
        <f t="shared" si="8"/>
        <v>2.0418168444378756E-5</v>
      </c>
      <c r="O10" s="2">
        <v>0.46349638999999998</v>
      </c>
      <c r="P10">
        <v>244.874548</v>
      </c>
      <c r="Q10">
        <f t="shared" si="2"/>
        <v>243.39659742611227</v>
      </c>
      <c r="R10">
        <f t="shared" si="9"/>
        <v>2.1843378988550972</v>
      </c>
      <c r="S10" s="20">
        <f t="shared" si="10"/>
        <v>3.6427765000836036E-5</v>
      </c>
      <c r="U10" s="2">
        <v>0.46461724999999998</v>
      </c>
      <c r="V10">
        <v>260.444006</v>
      </c>
      <c r="W10">
        <f t="shared" si="3"/>
        <v>259.43436420079195</v>
      </c>
      <c r="X10">
        <f t="shared" si="4"/>
        <v>1.0193765627080777</v>
      </c>
      <c r="Y10" s="20">
        <f t="shared" si="11"/>
        <v>1.502816347286225E-5</v>
      </c>
      <c r="AB10">
        <v>0.25</v>
      </c>
      <c r="AC10" t="s">
        <v>60</v>
      </c>
      <c r="AD10">
        <v>0.260778370063387</v>
      </c>
      <c r="AN10" t="s">
        <v>67</v>
      </c>
    </row>
    <row r="11" spans="1:47" x14ac:dyDescent="0.25">
      <c r="C11" s="2">
        <v>0.46664953999999997</v>
      </c>
      <c r="D11">
        <v>220.017144</v>
      </c>
      <c r="E11">
        <f t="shared" si="0"/>
        <v>218.82358776208778</v>
      </c>
      <c r="F11">
        <f t="shared" si="5"/>
        <v>1.4245764930591693</v>
      </c>
      <c r="G11" s="20">
        <f t="shared" si="6"/>
        <v>2.9428811824123703E-5</v>
      </c>
      <c r="I11" s="2">
        <v>0.46740470000000001</v>
      </c>
      <c r="J11">
        <v>230.91558699999999</v>
      </c>
      <c r="K11">
        <f t="shared" si="1"/>
        <v>229.93009155632569</v>
      </c>
      <c r="L11">
        <f t="shared" si="7"/>
        <v>0.97120126950279706</v>
      </c>
      <c r="M11" s="20">
        <f t="shared" si="8"/>
        <v>1.8213891413887953E-5</v>
      </c>
      <c r="O11" s="2">
        <v>0.46673476000000003</v>
      </c>
      <c r="P11">
        <v>244.88122999999999</v>
      </c>
      <c r="Q11">
        <f t="shared" si="2"/>
        <v>243.47983828604191</v>
      </c>
      <c r="R11">
        <f t="shared" si="9"/>
        <v>1.9638987359503566</v>
      </c>
      <c r="S11" s="20">
        <f t="shared" si="10"/>
        <v>3.2749757958531674E-5</v>
      </c>
      <c r="U11" s="2">
        <v>0.46785552000000002</v>
      </c>
      <c r="V11">
        <v>260.444006</v>
      </c>
      <c r="W11">
        <f t="shared" si="3"/>
        <v>259.54976890728659</v>
      </c>
      <c r="X11">
        <f t="shared" si="4"/>
        <v>0.79965997798453303</v>
      </c>
      <c r="Y11" s="20">
        <f t="shared" si="11"/>
        <v>1.1788990753261471E-5</v>
      </c>
      <c r="AB11">
        <v>0.3</v>
      </c>
      <c r="AC11" t="s">
        <v>60</v>
      </c>
      <c r="AD11">
        <v>0.2468929613834554</v>
      </c>
      <c r="AN11" t="s">
        <v>68</v>
      </c>
      <c r="AO11">
        <f>1-2*(AP5/AP3)^2</f>
        <v>0.96534633222429933</v>
      </c>
      <c r="AQ11" t="s">
        <v>74</v>
      </c>
      <c r="AR11">
        <f>-0.357+0.45*EXP(-0.0375*AP6)</f>
        <v>-0.11003476375768811</v>
      </c>
    </row>
    <row r="12" spans="1:47" x14ac:dyDescent="0.25">
      <c r="C12" s="2">
        <v>0.46988688000000001</v>
      </c>
      <c r="D12">
        <v>219.95700500000001</v>
      </c>
      <c r="E12">
        <f t="shared" si="0"/>
        <v>218.86167673771752</v>
      </c>
      <c r="F12">
        <f t="shared" si="5"/>
        <v>1.1997440021547856</v>
      </c>
      <c r="G12" s="20">
        <f t="shared" si="6"/>
        <v>2.479779082565319E-5</v>
      </c>
      <c r="I12" s="2">
        <v>0.47064296999999999</v>
      </c>
      <c r="J12">
        <v>230.91558699999999</v>
      </c>
      <c r="K12">
        <f t="shared" si="1"/>
        <v>229.99015763679432</v>
      </c>
      <c r="L12">
        <f t="shared" si="7"/>
        <v>0.85641950628324415</v>
      </c>
      <c r="M12" s="20">
        <f t="shared" si="8"/>
        <v>1.6061276258590827E-5</v>
      </c>
      <c r="O12" s="2">
        <v>0.46997302000000002</v>
      </c>
      <c r="P12">
        <v>244.88122999999999</v>
      </c>
      <c r="Q12">
        <f t="shared" si="2"/>
        <v>243.56620052381891</v>
      </c>
      <c r="R12">
        <f t="shared" si="9"/>
        <v>1.7293025232250889</v>
      </c>
      <c r="S12" s="20">
        <f t="shared" si="10"/>
        <v>2.8837657479978828E-5</v>
      </c>
      <c r="U12" s="2">
        <v>0.47109378000000002</v>
      </c>
      <c r="V12">
        <v>260.444006</v>
      </c>
      <c r="W12">
        <f t="shared" si="3"/>
        <v>259.6695668381455</v>
      </c>
      <c r="X12">
        <f t="shared" si="4"/>
        <v>0.59975601541390411</v>
      </c>
      <c r="Y12" s="20">
        <f t="shared" si="11"/>
        <v>8.8419057031565199E-6</v>
      </c>
      <c r="AB12">
        <v>0.35</v>
      </c>
      <c r="AC12" t="s">
        <v>60</v>
      </c>
      <c r="AD12">
        <v>0.24008692062486284</v>
      </c>
      <c r="AN12" t="s">
        <v>73</v>
      </c>
      <c r="AO12">
        <f>0.0524*AP4^4-0.15*AP4^3+0.1659*AP4^2-0.0706*AP4+0.0119</f>
        <v>2.479687500000001E-3</v>
      </c>
      <c r="AQ12" t="s">
        <v>75</v>
      </c>
      <c r="AR12">
        <f>0.0524*(AP4-AR11)^4-0.15*(AP4-AR11)^3+0.1659*(AP4-AR11)^2-0.0706*(AP4-AR11)+0.0119</f>
        <v>1.8663695138192438E-3</v>
      </c>
    </row>
    <row r="13" spans="1:47" x14ac:dyDescent="0.25">
      <c r="C13" s="2">
        <v>0.47312596000000001</v>
      </c>
      <c r="D13">
        <v>220.01046199999999</v>
      </c>
      <c r="E13">
        <f t="shared" si="0"/>
        <v>218.90117637352853</v>
      </c>
      <c r="F13">
        <f t="shared" si="5"/>
        <v>1.2305146010961823</v>
      </c>
      <c r="G13" s="20">
        <f t="shared" si="6"/>
        <v>2.5421437527247474E-5</v>
      </c>
      <c r="I13" s="2">
        <v>0.47388122999999999</v>
      </c>
      <c r="J13">
        <v>230.91558699999999</v>
      </c>
      <c r="K13">
        <f t="shared" si="1"/>
        <v>230.05241557172059</v>
      </c>
      <c r="L13">
        <f t="shared" si="7"/>
        <v>0.7450649145979007</v>
      </c>
      <c r="M13" s="20">
        <f t="shared" si="8"/>
        <v>1.3972934217570834E-5</v>
      </c>
      <c r="O13" s="2">
        <v>0.47321128000000001</v>
      </c>
      <c r="P13">
        <v>244.88122999999999</v>
      </c>
      <c r="Q13">
        <f t="shared" si="2"/>
        <v>243.65577731031254</v>
      </c>
      <c r="R13">
        <f t="shared" si="9"/>
        <v>1.5017342946621905</v>
      </c>
      <c r="S13" s="20">
        <f t="shared" si="10"/>
        <v>2.5042754887467997E-5</v>
      </c>
      <c r="U13" s="2">
        <v>0.47433205000000001</v>
      </c>
      <c r="V13">
        <v>260.444006</v>
      </c>
      <c r="W13">
        <f t="shared" si="3"/>
        <v>259.7938991292005</v>
      </c>
      <c r="X13">
        <f t="shared" si="4"/>
        <v>0.42263894346072373</v>
      </c>
      <c r="Y13" s="20">
        <f t="shared" si="11"/>
        <v>6.2307564885072222E-6</v>
      </c>
      <c r="AN13" t="s">
        <v>76</v>
      </c>
      <c r="AO13">
        <f>1/(1+AO12*AP2)</f>
        <v>0.98065386239128483</v>
      </c>
      <c r="AQ13" t="s">
        <v>77</v>
      </c>
      <c r="AR13">
        <f>1/(1+AR12*AP2)</f>
        <v>0.98536886411718139</v>
      </c>
    </row>
    <row r="14" spans="1:47" x14ac:dyDescent="0.25">
      <c r="C14" s="2">
        <v>0.47636433</v>
      </c>
      <c r="D14">
        <v>220.017144</v>
      </c>
      <c r="E14">
        <f t="shared" si="0"/>
        <v>218.94209426279906</v>
      </c>
      <c r="F14">
        <f t="shared" si="5"/>
        <v>1.1557319374558144</v>
      </c>
      <c r="G14" s="20">
        <f t="shared" si="6"/>
        <v>2.3875037860184884E-5</v>
      </c>
      <c r="I14" s="2">
        <v>0.47711948999999998</v>
      </c>
      <c r="J14">
        <v>230.91558699999999</v>
      </c>
      <c r="K14">
        <f t="shared" si="1"/>
        <v>230.11692495728889</v>
      </c>
      <c r="L14">
        <f t="shared" si="7"/>
        <v>0.63786105846746799</v>
      </c>
      <c r="M14" s="20">
        <f t="shared" si="8"/>
        <v>1.1962434997662075E-5</v>
      </c>
      <c r="O14" s="2">
        <v>0.47644955</v>
      </c>
      <c r="P14">
        <v>244.88122999999999</v>
      </c>
      <c r="Q14">
        <f t="shared" si="2"/>
        <v>243.7486645873883</v>
      </c>
      <c r="R14">
        <f t="shared" si="9"/>
        <v>1.282704413844272</v>
      </c>
      <c r="S14" s="20">
        <f t="shared" si="10"/>
        <v>2.1390236836937415E-5</v>
      </c>
      <c r="U14" s="2">
        <v>0.47757031</v>
      </c>
      <c r="V14">
        <v>260.444006</v>
      </c>
      <c r="W14">
        <f t="shared" si="3"/>
        <v>259.92291502460591</v>
      </c>
      <c r="X14">
        <f t="shared" si="4"/>
        <v>0.27153580463716226</v>
      </c>
      <c r="Y14" s="20">
        <f t="shared" si="11"/>
        <v>4.0031177977858432E-6</v>
      </c>
    </row>
    <row r="15" spans="1:47" x14ac:dyDescent="0.25">
      <c r="C15" s="2">
        <v>0.47960259</v>
      </c>
      <c r="D15">
        <v>220.017144</v>
      </c>
      <c r="E15">
        <f t="shared" si="0"/>
        <v>218.98447600591879</v>
      </c>
      <c r="F15">
        <f t="shared" si="5"/>
        <v>1.0664031859997067</v>
      </c>
      <c r="G15" s="20">
        <f t="shared" si="6"/>
        <v>2.2029690116561454E-5</v>
      </c>
      <c r="I15" s="2">
        <v>0.48035776000000002</v>
      </c>
      <c r="J15">
        <v>230.91558699999999</v>
      </c>
      <c r="K15">
        <f t="shared" si="1"/>
        <v>230.18374843129504</v>
      </c>
      <c r="L15">
        <f t="shared" si="7"/>
        <v>0.53558769064410139</v>
      </c>
      <c r="M15" s="20">
        <f t="shared" si="8"/>
        <v>1.0044402068173556E-5</v>
      </c>
      <c r="O15" s="2">
        <v>0.47968780999999999</v>
      </c>
      <c r="P15">
        <v>244.88122999999999</v>
      </c>
      <c r="Q15">
        <f t="shared" si="2"/>
        <v>243.84496325646455</v>
      </c>
      <c r="R15">
        <f t="shared" si="9"/>
        <v>1.0738487637575358</v>
      </c>
      <c r="S15" s="20">
        <f t="shared" si="10"/>
        <v>1.7907383132007236E-5</v>
      </c>
      <c r="U15" s="2">
        <v>0.48080856999999999</v>
      </c>
      <c r="V15">
        <v>260.444006</v>
      </c>
      <c r="W15">
        <f t="shared" si="3"/>
        <v>260.05677565154735</v>
      </c>
      <c r="X15">
        <f t="shared" si="4"/>
        <v>0.14994734276275837</v>
      </c>
      <c r="Y15" s="20">
        <f t="shared" si="11"/>
        <v>2.2105993621960137E-6</v>
      </c>
      <c r="AA15">
        <v>0.2</v>
      </c>
      <c r="AB15" t="s">
        <v>38</v>
      </c>
      <c r="AD15">
        <f>SUM(F3:F150)</f>
        <v>40.522283934741715</v>
      </c>
      <c r="AN15" t="s">
        <v>78</v>
      </c>
      <c r="AO15">
        <f>1/(AD5*10^-4*PI()*AP2*AO13*AO11)</f>
        <v>0.88904954027131233</v>
      </c>
      <c r="AQ15" t="s">
        <v>79</v>
      </c>
      <c r="AR15">
        <f>1/(AD5*10^-4*PI()*AP2*AR13*AO11)</f>
        <v>0.88479542765477226</v>
      </c>
    </row>
    <row r="16" spans="1:47" x14ac:dyDescent="0.25">
      <c r="C16" s="2">
        <v>0.48284085999999998</v>
      </c>
      <c r="D16">
        <v>220.017144</v>
      </c>
      <c r="E16">
        <f t="shared" si="0"/>
        <v>219.02836358446615</v>
      </c>
      <c r="F16">
        <f t="shared" si="5"/>
        <v>0.97768671014329878</v>
      </c>
      <c r="G16" s="20">
        <f t="shared" si="6"/>
        <v>2.0196990723866082E-5</v>
      </c>
      <c r="I16" s="2">
        <v>0.48359602000000002</v>
      </c>
      <c r="J16">
        <v>230.91558699999999</v>
      </c>
      <c r="K16">
        <f t="shared" si="1"/>
        <v>230.25295131946135</v>
      </c>
      <c r="L16">
        <f t="shared" si="7"/>
        <v>0.4390860451229095</v>
      </c>
      <c r="M16" s="20">
        <f t="shared" si="8"/>
        <v>8.2346119165561351E-6</v>
      </c>
      <c r="O16" s="2">
        <v>0.48292606999999999</v>
      </c>
      <c r="P16">
        <v>244.88122999999999</v>
      </c>
      <c r="Q16">
        <f t="shared" si="2"/>
        <v>243.94478153725819</v>
      </c>
      <c r="R16">
        <f t="shared" si="9"/>
        <v>0.87693572337146863</v>
      </c>
      <c r="S16" s="20">
        <f t="shared" si="10"/>
        <v>1.4623683064650363E-5</v>
      </c>
      <c r="U16" s="2">
        <v>0.48404683999999998</v>
      </c>
      <c r="V16">
        <v>260.444006</v>
      </c>
      <c r="W16">
        <f t="shared" si="3"/>
        <v>260.19565419555391</v>
      </c>
      <c r="X16">
        <f t="shared" si="4"/>
        <v>6.1678618771627912E-2</v>
      </c>
      <c r="Y16" s="20">
        <f t="shared" si="11"/>
        <v>9.0929730934555419E-7</v>
      </c>
      <c r="AA16">
        <v>0.25</v>
      </c>
      <c r="AB16" t="s">
        <v>38</v>
      </c>
      <c r="AD16">
        <f>SUM(L3:L150)</f>
        <v>120.49640226192179</v>
      </c>
    </row>
    <row r="17" spans="3:47" x14ac:dyDescent="0.25">
      <c r="C17" s="2">
        <v>0.48607911999999998</v>
      </c>
      <c r="D17">
        <v>220.017144</v>
      </c>
      <c r="E17">
        <f t="shared" si="0"/>
        <v>219.07379930968244</v>
      </c>
      <c r="F17">
        <f t="shared" si="5"/>
        <v>0.88989920475033191</v>
      </c>
      <c r="G17" s="20">
        <f t="shared" si="6"/>
        <v>1.8383481944726369E-5</v>
      </c>
      <c r="I17" s="2">
        <v>0.48683428000000001</v>
      </c>
      <c r="J17">
        <v>230.91558699999999</v>
      </c>
      <c r="K17">
        <f t="shared" si="1"/>
        <v>230.32460320272571</v>
      </c>
      <c r="L17">
        <f t="shared" si="7"/>
        <v>0.34926184864072302</v>
      </c>
      <c r="M17" s="20">
        <f t="shared" si="8"/>
        <v>6.5500505259971562E-6</v>
      </c>
      <c r="O17" s="2">
        <v>0.48616433999999997</v>
      </c>
      <c r="P17">
        <v>244.88122999999999</v>
      </c>
      <c r="Q17">
        <f t="shared" si="2"/>
        <v>244.04823487022401</v>
      </c>
      <c r="R17">
        <f t="shared" si="9"/>
        <v>0.6938808862305027</v>
      </c>
      <c r="S17" s="20">
        <f t="shared" si="10"/>
        <v>1.1571080860797928E-5</v>
      </c>
      <c r="U17" s="2">
        <v>0.48728510000000003</v>
      </c>
      <c r="V17">
        <v>260.444006</v>
      </c>
      <c r="W17">
        <f t="shared" si="3"/>
        <v>260.33973596074009</v>
      </c>
      <c r="X17">
        <f t="shared" si="4"/>
        <v>1.0872241087264391E-2</v>
      </c>
      <c r="Y17" s="20">
        <f t="shared" si="11"/>
        <v>1.6028406219357961E-7</v>
      </c>
      <c r="AA17">
        <v>0.3</v>
      </c>
      <c r="AB17" t="s">
        <v>38</v>
      </c>
      <c r="AD17">
        <f>SUM(R3:R150)</f>
        <v>189.07670894659685</v>
      </c>
    </row>
    <row r="18" spans="3:47" x14ac:dyDescent="0.25">
      <c r="C18" s="2">
        <v>0.48931738000000002</v>
      </c>
      <c r="D18">
        <v>220.017144</v>
      </c>
      <c r="E18">
        <f t="shared" si="0"/>
        <v>219.12082820309891</v>
      </c>
      <c r="F18">
        <f t="shared" si="5"/>
        <v>0.80338200777443991</v>
      </c>
      <c r="G18" s="20">
        <f t="shared" si="6"/>
        <v>1.6596215117174963E-5</v>
      </c>
      <c r="I18" s="2">
        <v>0.49007255</v>
      </c>
      <c r="J18">
        <v>230.91558699999999</v>
      </c>
      <c r="K18">
        <f t="shared" si="1"/>
        <v>230.39877769843804</v>
      </c>
      <c r="L18">
        <f t="shared" si="7"/>
        <v>0.26709185418094961</v>
      </c>
      <c r="M18" s="20">
        <f t="shared" si="8"/>
        <v>5.0090359046547781E-6</v>
      </c>
      <c r="O18" s="2">
        <v>0.48940260000000002</v>
      </c>
      <c r="P18">
        <v>244.88122999999999</v>
      </c>
      <c r="Q18">
        <f t="shared" si="2"/>
        <v>244.15544570841752</v>
      </c>
      <c r="R18">
        <f t="shared" si="9"/>
        <v>0.52676283790786937</v>
      </c>
      <c r="S18" s="20">
        <f t="shared" si="10"/>
        <v>8.7842387834135514E-6</v>
      </c>
      <c r="U18" s="2">
        <v>0.49052398000000003</v>
      </c>
      <c r="V18">
        <v>260.48409900000001</v>
      </c>
      <c r="W18">
        <f t="shared" si="3"/>
        <v>260.48925168100601</v>
      </c>
      <c r="X18">
        <f t="shared" si="4"/>
        <v>2.655012154954596E-5</v>
      </c>
      <c r="Y18" s="20">
        <f t="shared" si="11"/>
        <v>3.912948022072844E-10</v>
      </c>
      <c r="AA18">
        <v>0.35</v>
      </c>
      <c r="AB18" t="s">
        <v>38</v>
      </c>
      <c r="AD18">
        <f>SUM(X3:X150)</f>
        <v>265.91297271994603</v>
      </c>
    </row>
    <row r="19" spans="3:47" x14ac:dyDescent="0.25">
      <c r="C19" s="2">
        <v>0.49255565000000001</v>
      </c>
      <c r="D19">
        <v>220.017144</v>
      </c>
      <c r="E19">
        <f t="shared" si="0"/>
        <v>219.16949783622215</v>
      </c>
      <c r="F19">
        <f t="shared" si="5"/>
        <v>0.71850401896731031</v>
      </c>
      <c r="G19" s="20">
        <f t="shared" si="6"/>
        <v>1.4842810949139639E-5</v>
      </c>
      <c r="I19" s="2">
        <v>0.49331080999999999</v>
      </c>
      <c r="J19">
        <v>230.91558699999999</v>
      </c>
      <c r="K19">
        <f t="shared" si="1"/>
        <v>230.47555214655284</v>
      </c>
      <c r="L19">
        <f t="shared" si="7"/>
        <v>0.19363067224825017</v>
      </c>
      <c r="M19" s="20">
        <f t="shared" si="8"/>
        <v>3.631346199262356E-6</v>
      </c>
      <c r="O19" s="2">
        <v>0.49264086000000001</v>
      </c>
      <c r="P19">
        <v>244.88122999999999</v>
      </c>
      <c r="Q19">
        <f t="shared" si="2"/>
        <v>244.26654632850079</v>
      </c>
      <c r="R19">
        <f t="shared" si="9"/>
        <v>0.37783601600772837</v>
      </c>
      <c r="S19" s="20">
        <f t="shared" si="10"/>
        <v>6.3007515844655009E-6</v>
      </c>
      <c r="U19" s="2">
        <v>0.49376274999999997</v>
      </c>
      <c r="V19">
        <v>260.517405</v>
      </c>
      <c r="W19">
        <f t="shared" si="3"/>
        <v>260.64438697464635</v>
      </c>
      <c r="X19">
        <f t="shared" si="4"/>
        <v>1.6124421885087649E-2</v>
      </c>
      <c r="Y19" s="20">
        <f t="shared" si="11"/>
        <v>2.3758043084989522E-7</v>
      </c>
      <c r="AN19" t="s">
        <v>81</v>
      </c>
    </row>
    <row r="20" spans="3:47" x14ac:dyDescent="0.25">
      <c r="C20" s="2">
        <v>0.49579391</v>
      </c>
      <c r="D20">
        <v>220.017144</v>
      </c>
      <c r="E20">
        <f t="shared" si="0"/>
        <v>219.21985810612475</v>
      </c>
      <c r="F20">
        <f t="shared" si="5"/>
        <v>0.63566479657246466</v>
      </c>
      <c r="G20" s="20">
        <f t="shared" si="6"/>
        <v>1.3131523489749143E-5</v>
      </c>
      <c r="I20" s="2">
        <v>0.49654907999999998</v>
      </c>
      <c r="J20">
        <v>230.91558699999999</v>
      </c>
      <c r="K20">
        <f t="shared" si="1"/>
        <v>230.5550096867573</v>
      </c>
      <c r="L20">
        <f t="shared" si="7"/>
        <v>0.13001599882531423</v>
      </c>
      <c r="M20" s="20">
        <f t="shared" si="8"/>
        <v>2.4383177401372181E-6</v>
      </c>
      <c r="O20" s="2">
        <v>0.49587913</v>
      </c>
      <c r="P20">
        <v>244.88122999999999</v>
      </c>
      <c r="Q20">
        <f t="shared" si="2"/>
        <v>244.38167892818089</v>
      </c>
      <c r="R20">
        <f t="shared" si="9"/>
        <v>0.24955127335561014</v>
      </c>
      <c r="S20" s="20">
        <f t="shared" si="10"/>
        <v>4.1614894144145919E-6</v>
      </c>
      <c r="U20" s="2">
        <v>0.49700132000000002</v>
      </c>
      <c r="V20">
        <v>260.53745199999997</v>
      </c>
      <c r="W20">
        <f t="shared" si="3"/>
        <v>260.80537352867361</v>
      </c>
      <c r="X20">
        <f t="shared" si="4"/>
        <v>7.1781945526819768E-2</v>
      </c>
      <c r="Y20" s="20">
        <f t="shared" si="11"/>
        <v>1.057486670669974E-6</v>
      </c>
      <c r="AA20" t="s">
        <v>48</v>
      </c>
      <c r="AB20" t="s">
        <v>38</v>
      </c>
      <c r="AD20">
        <f>SUM(AD15:AD18)</f>
        <v>616.00836786320633</v>
      </c>
      <c r="AN20" t="s">
        <v>83</v>
      </c>
      <c r="AO20">
        <f>1/(AO13*AO11)</f>
        <v>1.0563336288656269</v>
      </c>
      <c r="AQ20" t="s">
        <v>84</v>
      </c>
      <c r="AR20">
        <f>1/(AR13*AO11)</f>
        <v>1.0512790598969937</v>
      </c>
    </row>
    <row r="21" spans="3:47" x14ac:dyDescent="0.25">
      <c r="C21" s="2">
        <v>0.49903217999999999</v>
      </c>
      <c r="D21">
        <v>220.017144</v>
      </c>
      <c r="E21">
        <f t="shared" si="0"/>
        <v>219.27196257666611</v>
      </c>
      <c r="F21">
        <f t="shared" si="5"/>
        <v>0.55529535368192129</v>
      </c>
      <c r="G21" s="20">
        <f t="shared" si="6"/>
        <v>1.1471256580419184E-5</v>
      </c>
      <c r="I21" s="2">
        <v>0.49978734000000002</v>
      </c>
      <c r="J21">
        <v>230.91558699999999</v>
      </c>
      <c r="K21">
        <f t="shared" si="1"/>
        <v>230.63723786581176</v>
      </c>
      <c r="L21">
        <f t="shared" si="7"/>
        <v>7.7478240503338652E-2</v>
      </c>
      <c r="M21" s="20">
        <f t="shared" si="8"/>
        <v>1.4530255507072745E-6</v>
      </c>
      <c r="O21" s="2">
        <v>0.49911738999999999</v>
      </c>
      <c r="P21">
        <v>244.88122999999999</v>
      </c>
      <c r="Q21">
        <f t="shared" si="2"/>
        <v>244.5009956269337</v>
      </c>
      <c r="R21">
        <f t="shared" si="9"/>
        <v>0.14457817846111226</v>
      </c>
      <c r="S21" s="20">
        <f t="shared" si="10"/>
        <v>2.4109697022619359E-6</v>
      </c>
      <c r="U21" s="2">
        <v>0.50023958000000002</v>
      </c>
      <c r="V21">
        <v>260.53745199999997</v>
      </c>
      <c r="W21">
        <f t="shared" si="3"/>
        <v>260.97246224946701</v>
      </c>
      <c r="X21">
        <f t="shared" si="4"/>
        <v>0.18923391714137719</v>
      </c>
      <c r="Y21" s="20">
        <f t="shared" si="11"/>
        <v>2.7877810157834895E-6</v>
      </c>
      <c r="AB21" s="9" t="s">
        <v>49</v>
      </c>
      <c r="AD21">
        <f>AD20/4</f>
        <v>154.00209196580158</v>
      </c>
      <c r="AN21" t="s">
        <v>82</v>
      </c>
      <c r="AO21">
        <f>(AD5*10^-4*PI()*AP2-AO20)/(AD6*10^-4*PI()*AP2)</f>
        <v>0.26490772305622934</v>
      </c>
      <c r="AQ21" t="s">
        <v>85</v>
      </c>
      <c r="AR21">
        <f>(AD5*10^-4*PI()*AP2-AR20)/(AD6*10^-4*PI()*AP2)</f>
        <v>0.27506493456872089</v>
      </c>
      <c r="AU21" t="s">
        <v>86</v>
      </c>
    </row>
    <row r="22" spans="3:47" x14ac:dyDescent="0.25">
      <c r="C22" s="2">
        <v>0.50227043999999998</v>
      </c>
      <c r="D22">
        <v>220.017144</v>
      </c>
      <c r="E22">
        <f t="shared" si="0"/>
        <v>219.32586754026636</v>
      </c>
      <c r="F22">
        <f t="shared" si="5"/>
        <v>0.4778631437818795</v>
      </c>
      <c r="G22" s="20">
        <f t="shared" si="6"/>
        <v>9.8716668459424052E-6</v>
      </c>
      <c r="I22" s="2">
        <v>0.50302559999999996</v>
      </c>
      <c r="J22">
        <v>230.91558699999999</v>
      </c>
      <c r="K22">
        <f t="shared" si="1"/>
        <v>230.72233089750259</v>
      </c>
      <c r="L22">
        <f t="shared" si="7"/>
        <v>3.7347921152485829E-2</v>
      </c>
      <c r="M22" s="20">
        <f t="shared" si="8"/>
        <v>7.0042225207765443E-7</v>
      </c>
      <c r="O22" s="2">
        <v>0.50235554999999998</v>
      </c>
      <c r="P22">
        <v>244.874548</v>
      </c>
      <c r="Q22">
        <f t="shared" si="2"/>
        <v>244.62465796565832</v>
      </c>
      <c r="R22">
        <f t="shared" si="9"/>
        <v>6.2445029263290618E-2</v>
      </c>
      <c r="S22" s="20">
        <f t="shared" si="10"/>
        <v>1.0413832276891603E-6</v>
      </c>
      <c r="U22" s="2">
        <v>0.50347805000000001</v>
      </c>
      <c r="V22">
        <v>260.550816</v>
      </c>
      <c r="W22">
        <f t="shared" si="3"/>
        <v>261.14596095151438</v>
      </c>
      <c r="X22">
        <f t="shared" si="4"/>
        <v>0.3541975133130596</v>
      </c>
      <c r="Y22" s="20">
        <f t="shared" si="11"/>
        <v>5.2174780729305636E-6</v>
      </c>
    </row>
    <row r="23" spans="3:47" x14ac:dyDescent="0.25">
      <c r="C23" s="2">
        <v>0.50550870000000003</v>
      </c>
      <c r="D23">
        <v>220.017144</v>
      </c>
      <c r="E23">
        <f t="shared" si="0"/>
        <v>219.38163347171385</v>
      </c>
      <c r="F23">
        <f t="shared" si="5"/>
        <v>0.40387363156253803</v>
      </c>
      <c r="G23" s="20">
        <f t="shared" si="6"/>
        <v>8.3431961441790674E-6</v>
      </c>
      <c r="I23" s="2">
        <v>0.50626386999999995</v>
      </c>
      <c r="J23">
        <v>230.91558699999999</v>
      </c>
      <c r="K23">
        <f t="shared" si="1"/>
        <v>230.81038959400658</v>
      </c>
      <c r="L23">
        <f t="shared" si="7"/>
        <v>1.1066494227741957E-2</v>
      </c>
      <c r="M23" s="20">
        <f t="shared" si="8"/>
        <v>2.0754083682334952E-7</v>
      </c>
      <c r="O23" s="2">
        <v>0.50559392000000003</v>
      </c>
      <c r="P23">
        <v>244.88122999999999</v>
      </c>
      <c r="Q23">
        <f t="shared" si="2"/>
        <v>244.75285674370565</v>
      </c>
      <c r="R23">
        <f t="shared" si="9"/>
        <v>1.6479692931611917E-2</v>
      </c>
      <c r="S23" s="20">
        <f t="shared" si="10"/>
        <v>2.7481353537306732E-7</v>
      </c>
      <c r="U23" s="2">
        <v>0.50671692000000002</v>
      </c>
      <c r="V23">
        <v>260.59090900000001</v>
      </c>
      <c r="W23">
        <f t="shared" si="3"/>
        <v>261.32618924999304</v>
      </c>
      <c r="X23">
        <f t="shared" si="4"/>
        <v>0.54063704602980511</v>
      </c>
      <c r="Y23" s="20">
        <f t="shared" si="11"/>
        <v>7.9613603197086187E-6</v>
      </c>
      <c r="AA23" t="s">
        <v>127</v>
      </c>
      <c r="AB23" t="s">
        <v>87</v>
      </c>
      <c r="AD23">
        <f>AD20/COUNT(W3:W115,Q3:Q107,K3:K105,E3:E104)</f>
        <v>1.4562845575962324</v>
      </c>
    </row>
    <row r="24" spans="3:47" x14ac:dyDescent="0.25">
      <c r="C24" s="2">
        <v>0.50874808999999999</v>
      </c>
      <c r="D24">
        <v>220.09064699999999</v>
      </c>
      <c r="E24">
        <f t="shared" si="0"/>
        <v>219.43934524478988</v>
      </c>
      <c r="F24">
        <f t="shared" si="5"/>
        <v>0.42419397633977429</v>
      </c>
      <c r="G24" s="20">
        <f t="shared" si="6"/>
        <v>8.7571204429130497E-6</v>
      </c>
      <c r="I24" s="2">
        <v>0.50950213</v>
      </c>
      <c r="J24">
        <v>230.91558699999999</v>
      </c>
      <c r="K24">
        <f t="shared" si="1"/>
        <v>230.90152121007651</v>
      </c>
      <c r="L24">
        <f t="shared" si="7"/>
        <v>1.9784644617142026E-4</v>
      </c>
      <c r="M24" s="20">
        <f t="shared" si="8"/>
        <v>3.7104087487804701E-9</v>
      </c>
      <c r="O24" s="2">
        <v>0.50883217999999997</v>
      </c>
      <c r="P24">
        <v>244.88122999999999</v>
      </c>
      <c r="Q24">
        <f t="shared" si="2"/>
        <v>244.88577346120644</v>
      </c>
      <c r="R24">
        <f t="shared" si="9"/>
        <v>2.0643039734539246E-5</v>
      </c>
      <c r="S24" s="20">
        <f t="shared" si="10"/>
        <v>3.4424104586398673E-10</v>
      </c>
      <c r="U24" s="2">
        <v>0.50995509000000006</v>
      </c>
      <c r="V24">
        <v>260.584227</v>
      </c>
      <c r="W24">
        <f t="shared" si="3"/>
        <v>261.51342192532007</v>
      </c>
      <c r="X24">
        <f t="shared" si="4"/>
        <v>0.86340320924058078</v>
      </c>
      <c r="Y24" s="20">
        <f t="shared" si="11"/>
        <v>1.2715030591111246E-5</v>
      </c>
      <c r="AA24" t="s">
        <v>128</v>
      </c>
      <c r="AC24" t="s">
        <v>88</v>
      </c>
      <c r="AD24">
        <f>SQRT(AD23)</f>
        <v>1.2067661569650652</v>
      </c>
    </row>
    <row r="25" spans="3:47" x14ac:dyDescent="0.25">
      <c r="C25" s="2">
        <v>0.51198635000000003</v>
      </c>
      <c r="D25">
        <v>220.09064699999999</v>
      </c>
      <c r="E25">
        <f t="shared" si="0"/>
        <v>219.49903151897314</v>
      </c>
      <c r="F25">
        <f t="shared" si="5"/>
        <v>0.35000887739063047</v>
      </c>
      <c r="G25" s="20">
        <f t="shared" si="6"/>
        <v>7.2256327679284471E-6</v>
      </c>
      <c r="I25" s="2">
        <v>0.51274039000000005</v>
      </c>
      <c r="J25">
        <v>230.91558699999999</v>
      </c>
      <c r="K25">
        <f t="shared" si="1"/>
        <v>230.99584185447318</v>
      </c>
      <c r="L25">
        <f t="shared" si="7"/>
        <v>6.4408416665139075E-3</v>
      </c>
      <c r="M25" s="20">
        <f t="shared" si="8"/>
        <v>1.2079143058368049E-7</v>
      </c>
      <c r="O25" s="2">
        <v>0.51207044999999995</v>
      </c>
      <c r="P25">
        <v>244.88122999999999</v>
      </c>
      <c r="Q25">
        <f t="shared" si="2"/>
        <v>245.02362375792262</v>
      </c>
      <c r="R25">
        <f t="shared" si="9"/>
        <v>2.0275982295329498E-2</v>
      </c>
      <c r="S25" s="20">
        <f t="shared" si="10"/>
        <v>3.3812003663324319E-7</v>
      </c>
      <c r="U25" s="2">
        <v>0.51319488000000002</v>
      </c>
      <c r="V25">
        <v>260.684459</v>
      </c>
      <c r="W25">
        <f t="shared" si="3"/>
        <v>261.70816614949342</v>
      </c>
      <c r="X25">
        <f t="shared" si="4"/>
        <v>1.0479763279239402</v>
      </c>
      <c r="Y25" s="20">
        <f t="shared" si="11"/>
        <v>1.5421307277459496E-5</v>
      </c>
      <c r="AA25" t="s">
        <v>129</v>
      </c>
      <c r="AD25">
        <f>SQRT(SUM(G3:G104,M3:M105,S3:S107,Y3:Y115)/COUNT(G3:G104,M3:M105,S3:S107,Y3:Y115))</f>
        <v>4.5273497717720863E-3</v>
      </c>
    </row>
    <row r="26" spans="3:47" x14ac:dyDescent="0.25">
      <c r="C26" s="2">
        <v>0.51540949999999996</v>
      </c>
      <c r="D26">
        <v>220.14880299999999</v>
      </c>
      <c r="E26">
        <f t="shared" si="0"/>
        <v>219.56437588906741</v>
      </c>
      <c r="F26">
        <f t="shared" si="5"/>
        <v>0.34155504799300246</v>
      </c>
      <c r="G26" s="20">
        <f t="shared" si="6"/>
        <v>7.0473858718406723E-6</v>
      </c>
      <c r="I26" s="2">
        <v>0.51597866000000003</v>
      </c>
      <c r="J26">
        <v>230.91558699999999</v>
      </c>
      <c r="K26">
        <f t="shared" si="1"/>
        <v>231.0934765886002</v>
      </c>
      <c r="L26">
        <f t="shared" si="7"/>
        <v>3.1644705732351598E-2</v>
      </c>
      <c r="M26" s="20">
        <f t="shared" si="8"/>
        <v>5.9346425105947604E-7</v>
      </c>
      <c r="O26" s="2">
        <v>0.51530871</v>
      </c>
      <c r="P26">
        <v>244.88122999999999</v>
      </c>
      <c r="Q26">
        <f t="shared" si="2"/>
        <v>245.16663664169215</v>
      </c>
      <c r="R26">
        <f t="shared" si="9"/>
        <v>8.1456951121998467E-2</v>
      </c>
      <c r="S26" s="20">
        <f t="shared" si="10"/>
        <v>1.3583671013436758E-6</v>
      </c>
      <c r="U26" s="2">
        <v>0.51643313999999996</v>
      </c>
      <c r="V26">
        <v>260.684459</v>
      </c>
      <c r="W26">
        <f t="shared" si="3"/>
        <v>261.91063934215305</v>
      </c>
      <c r="X26">
        <f t="shared" si="4"/>
        <v>1.5035182314825537</v>
      </c>
      <c r="Y26" s="20">
        <f t="shared" si="11"/>
        <v>2.212475227459311E-5</v>
      </c>
    </row>
    <row r="27" spans="3:47" x14ac:dyDescent="0.25">
      <c r="C27" s="2">
        <v>0.51839323000000004</v>
      </c>
      <c r="D27">
        <v>220.119708</v>
      </c>
      <c r="E27">
        <f t="shared" si="0"/>
        <v>219.62329053711423</v>
      </c>
      <c r="F27">
        <f t="shared" si="5"/>
        <v>0.2464302974579482</v>
      </c>
      <c r="G27" s="20">
        <f t="shared" si="6"/>
        <v>5.0859987044025012E-6</v>
      </c>
      <c r="I27" s="2">
        <v>0.51921691999999997</v>
      </c>
      <c r="J27">
        <v>230.91558699999999</v>
      </c>
      <c r="K27">
        <f t="shared" si="1"/>
        <v>231.19455944756393</v>
      </c>
      <c r="L27">
        <f t="shared" si="7"/>
        <v>7.7825626499817807E-2</v>
      </c>
      <c r="M27" s="20">
        <f t="shared" si="8"/>
        <v>1.459540421535044E-6</v>
      </c>
      <c r="O27" s="2">
        <v>0.51854697000000005</v>
      </c>
      <c r="P27">
        <v>244.88122999999999</v>
      </c>
      <c r="Q27">
        <f t="shared" si="2"/>
        <v>245.3150634949497</v>
      </c>
      <c r="R27">
        <f t="shared" si="9"/>
        <v>0.1882115013402797</v>
      </c>
      <c r="S27" s="20">
        <f t="shared" si="10"/>
        <v>3.1385941653062043E-6</v>
      </c>
      <c r="U27" s="2">
        <v>0.51967140999999994</v>
      </c>
      <c r="V27">
        <v>260.684459</v>
      </c>
      <c r="W27">
        <f t="shared" si="3"/>
        <v>262.12137945262953</v>
      </c>
      <c r="X27">
        <f t="shared" si="4"/>
        <v>2.0647403871850307</v>
      </c>
      <c r="Y27" s="20">
        <f t="shared" si="11"/>
        <v>3.0383316025886409E-5</v>
      </c>
      <c r="AA27" t="s">
        <v>123</v>
      </c>
      <c r="AB27" s="14">
        <f>AD3-AD4</f>
        <v>-4.9999997448440023</v>
      </c>
    </row>
    <row r="28" spans="3:47" x14ac:dyDescent="0.25">
      <c r="C28" s="2">
        <v>0.52170145000000001</v>
      </c>
      <c r="D28">
        <v>220.110589</v>
      </c>
      <c r="E28">
        <f t="shared" si="0"/>
        <v>219.69082958022784</v>
      </c>
      <c r="F28">
        <f t="shared" si="5"/>
        <v>0.17619797048746277</v>
      </c>
      <c r="G28" s="20">
        <f t="shared" si="6"/>
        <v>3.636796746589351E-6</v>
      </c>
      <c r="I28" s="2">
        <v>0.52245518000000002</v>
      </c>
      <c r="J28">
        <v>230.91558699999999</v>
      </c>
      <c r="K28">
        <f t="shared" si="1"/>
        <v>231.29923632937459</v>
      </c>
      <c r="L28">
        <f t="shared" si="7"/>
        <v>0.14718680792958488</v>
      </c>
      <c r="M28" s="20">
        <f t="shared" si="8"/>
        <v>2.7603387900828118E-6</v>
      </c>
      <c r="O28" s="2">
        <v>0.52178524000000004</v>
      </c>
      <c r="P28">
        <v>244.88122999999999</v>
      </c>
      <c r="Q28">
        <f t="shared" si="2"/>
        <v>245.46917929298041</v>
      </c>
      <c r="R28">
        <f t="shared" si="9"/>
        <v>0.3456843711161825</v>
      </c>
      <c r="S28" s="20">
        <f t="shared" si="10"/>
        <v>5.7645943127631762E-6</v>
      </c>
      <c r="U28" s="2">
        <v>0.52291049000000001</v>
      </c>
      <c r="V28">
        <v>260.73791599999998</v>
      </c>
      <c r="W28">
        <f t="shared" si="3"/>
        <v>262.34093438967113</v>
      </c>
      <c r="X28">
        <f t="shared" si="4"/>
        <v>2.5696679576238841</v>
      </c>
      <c r="Y28" s="20">
        <f t="shared" si="11"/>
        <v>3.7797983325444851E-5</v>
      </c>
      <c r="AA28" t="s">
        <v>119</v>
      </c>
      <c r="AB28" s="15">
        <f>1+TANH(AD3-AD4)</f>
        <v>9.0795783737052105E-5</v>
      </c>
    </row>
    <row r="29" spans="3:47" x14ac:dyDescent="0.25">
      <c r="C29" s="2">
        <v>0.52494012000000001</v>
      </c>
      <c r="D29">
        <v>220.13731799999999</v>
      </c>
      <c r="E29">
        <f t="shared" si="0"/>
        <v>219.75929878711105</v>
      </c>
      <c r="F29">
        <f t="shared" si="5"/>
        <v>0.14289852531317671</v>
      </c>
      <c r="G29" s="20">
        <f t="shared" si="6"/>
        <v>2.9487666418583828E-6</v>
      </c>
      <c r="I29" s="2">
        <v>0.52569345000000001</v>
      </c>
      <c r="J29">
        <v>230.91558699999999</v>
      </c>
      <c r="K29">
        <f t="shared" si="1"/>
        <v>231.40766534415593</v>
      </c>
      <c r="L29">
        <f t="shared" si="7"/>
        <v>0.2421410967872539</v>
      </c>
      <c r="M29" s="20">
        <f t="shared" si="8"/>
        <v>4.5411098422272754E-6</v>
      </c>
      <c r="O29" s="2">
        <v>0.52502349999999998</v>
      </c>
      <c r="P29">
        <v>244.88122999999999</v>
      </c>
      <c r="Q29">
        <f t="shared" si="2"/>
        <v>245.62928378536103</v>
      </c>
      <c r="R29">
        <f t="shared" si="9"/>
        <v>0.55958446579297672</v>
      </c>
      <c r="S29" s="20">
        <f t="shared" si="10"/>
        <v>9.3315686173635191E-6</v>
      </c>
      <c r="U29" s="2">
        <v>0.52615007999999996</v>
      </c>
      <c r="V29">
        <v>260.82478300000002</v>
      </c>
      <c r="W29">
        <f t="shared" si="3"/>
        <v>262.56983255851901</v>
      </c>
      <c r="X29">
        <f t="shared" si="4"/>
        <v>3.0451979616873066</v>
      </c>
      <c r="Y29" s="20">
        <f t="shared" si="11"/>
        <v>4.4762859398674331E-5</v>
      </c>
      <c r="AA29" t="s">
        <v>120</v>
      </c>
      <c r="AB29" s="15">
        <f>_xlfn.SECH(AD3-AD4)^2</f>
        <v>1.8158332359951768E-4</v>
      </c>
    </row>
    <row r="30" spans="3:47" x14ac:dyDescent="0.25">
      <c r="C30" s="2">
        <v>0.52817910000000001</v>
      </c>
      <c r="D30">
        <v>220.18409299999999</v>
      </c>
      <c r="E30">
        <f t="shared" si="0"/>
        <v>219.83020033366316</v>
      </c>
      <c r="F30">
        <f t="shared" si="5"/>
        <v>0.12524001928699297</v>
      </c>
      <c r="G30" s="20">
        <f t="shared" si="6"/>
        <v>2.5832785908389721E-6</v>
      </c>
      <c r="I30" s="2">
        <v>0.52893171000000005</v>
      </c>
      <c r="J30">
        <v>230.91558699999999</v>
      </c>
      <c r="K30">
        <f t="shared" si="1"/>
        <v>231.52001709929201</v>
      </c>
      <c r="L30">
        <f t="shared" si="7"/>
        <v>0.36533574493015764</v>
      </c>
      <c r="M30" s="20">
        <f t="shared" si="8"/>
        <v>6.8515000924333051E-6</v>
      </c>
      <c r="O30" s="2">
        <v>0.52826176999999996</v>
      </c>
      <c r="P30">
        <v>244.88122999999999</v>
      </c>
      <c r="Q30">
        <f t="shared" si="2"/>
        <v>245.79570784431502</v>
      </c>
      <c r="R30">
        <f t="shared" si="9"/>
        <v>0.83626972774306441</v>
      </c>
      <c r="S30" s="20">
        <f t="shared" si="10"/>
        <v>1.3945541422419269E-5</v>
      </c>
      <c r="U30" s="2">
        <v>0.52938865000000002</v>
      </c>
      <c r="V30">
        <v>260.84483</v>
      </c>
      <c r="W30">
        <f t="shared" si="3"/>
        <v>262.8085626740575</v>
      </c>
      <c r="X30">
        <f t="shared" si="4"/>
        <v>3.856246015161005</v>
      </c>
      <c r="Y30" s="20">
        <f t="shared" si="11"/>
        <v>5.66761401986527E-5</v>
      </c>
    </row>
    <row r="31" spans="3:47" x14ac:dyDescent="0.25">
      <c r="C31" s="2">
        <v>0.53141735999999995</v>
      </c>
      <c r="D31">
        <v>220.18409299999999</v>
      </c>
      <c r="E31">
        <f t="shared" si="0"/>
        <v>219.90361911496819</v>
      </c>
      <c r="F31">
        <f t="shared" si="5"/>
        <v>7.866560018482914E-2</v>
      </c>
      <c r="G31" s="20">
        <f t="shared" si="6"/>
        <v>1.6226056331665927E-6</v>
      </c>
      <c r="I31" s="2">
        <v>0.53216998000000004</v>
      </c>
      <c r="J31">
        <v>230.91558699999999</v>
      </c>
      <c r="K31">
        <f t="shared" si="1"/>
        <v>231.63647856336348</v>
      </c>
      <c r="L31">
        <f t="shared" si="7"/>
        <v>0.51968464612866316</v>
      </c>
      <c r="M31" s="20">
        <f t="shared" si="8"/>
        <v>9.7461566528821347E-6</v>
      </c>
      <c r="O31" s="2">
        <v>0.53150003000000001</v>
      </c>
      <c r="P31">
        <v>244.88122999999999</v>
      </c>
      <c r="Q31">
        <f t="shared" si="2"/>
        <v>245.96881278061448</v>
      </c>
      <c r="R31">
        <f t="shared" si="9"/>
        <v>1.1828363046891608</v>
      </c>
      <c r="S31" s="20">
        <f t="shared" si="10"/>
        <v>1.9724847301960503E-5</v>
      </c>
      <c r="U31" s="2">
        <v>0.53237338000000001</v>
      </c>
      <c r="V31">
        <v>260.90496899999999</v>
      </c>
      <c r="W31">
        <f t="shared" si="3"/>
        <v>263.03791818918347</v>
      </c>
      <c r="X31">
        <f t="shared" si="4"/>
        <v>4.5494722436384549</v>
      </c>
      <c r="Y31" s="20">
        <f t="shared" si="11"/>
        <v>6.6833825266355255E-5</v>
      </c>
    </row>
    <row r="32" spans="3:47" x14ac:dyDescent="0.25">
      <c r="C32" s="2">
        <v>0.53465562</v>
      </c>
      <c r="D32">
        <v>220.18409299999999</v>
      </c>
      <c r="E32">
        <f t="shared" si="0"/>
        <v>219.97968764132185</v>
      </c>
      <c r="F32">
        <f t="shared" si="5"/>
        <v>4.1781550656340892E-2</v>
      </c>
      <c r="G32" s="20">
        <f t="shared" si="6"/>
        <v>8.6181226988831245E-7</v>
      </c>
      <c r="I32" s="2">
        <v>0.53540823999999998</v>
      </c>
      <c r="J32">
        <v>230.91558699999999</v>
      </c>
      <c r="K32">
        <f t="shared" si="1"/>
        <v>231.75725194210867</v>
      </c>
      <c r="L32">
        <f t="shared" si="7"/>
        <v>0.7083998747748057</v>
      </c>
      <c r="M32" s="20">
        <f t="shared" si="8"/>
        <v>1.3285318709854688E-5</v>
      </c>
      <c r="O32" s="2">
        <v>0.53473828999999995</v>
      </c>
      <c r="P32">
        <v>244.88122999999999</v>
      </c>
      <c r="Q32">
        <f t="shared" si="2"/>
        <v>246.14899749224509</v>
      </c>
      <c r="R32">
        <f t="shared" si="9"/>
        <v>1.6072344143934272</v>
      </c>
      <c r="S32" s="20">
        <f t="shared" si="10"/>
        <v>2.6802063207467582E-5</v>
      </c>
      <c r="U32" s="2">
        <v>0.53637836999999999</v>
      </c>
      <c r="V32">
        <v>261.12547899999998</v>
      </c>
      <c r="W32">
        <f t="shared" si="3"/>
        <v>263.36077051208673</v>
      </c>
      <c r="X32">
        <f t="shared" si="4"/>
        <v>4.9965281440070539</v>
      </c>
      <c r="Y32" s="20">
        <f t="shared" si="11"/>
        <v>7.327736410391974E-5</v>
      </c>
    </row>
    <row r="33" spans="3:25" x14ac:dyDescent="0.25">
      <c r="C33" s="2">
        <v>0.53789388999999999</v>
      </c>
      <c r="D33">
        <v>220.18409299999999</v>
      </c>
      <c r="E33">
        <f t="shared" si="0"/>
        <v>220.05853332022787</v>
      </c>
      <c r="F33">
        <f t="shared" si="5"/>
        <v>1.5765233184478301E-2</v>
      </c>
      <c r="G33" s="20">
        <f t="shared" si="6"/>
        <v>3.2518351240206646E-7</v>
      </c>
      <c r="I33" s="2">
        <v>0.53864650000000003</v>
      </c>
      <c r="J33">
        <v>230.91558699999999</v>
      </c>
      <c r="K33">
        <f t="shared" si="1"/>
        <v>231.88255899888233</v>
      </c>
      <c r="L33">
        <f t="shared" si="7"/>
        <v>0.93503484662251413</v>
      </c>
      <c r="M33" s="20">
        <f t="shared" si="8"/>
        <v>1.7535626959489686E-5</v>
      </c>
      <c r="O33" s="2">
        <v>0.53797768000000001</v>
      </c>
      <c r="P33">
        <v>244.954734</v>
      </c>
      <c r="Q33">
        <f t="shared" si="2"/>
        <v>246.33676723388891</v>
      </c>
      <c r="R33">
        <f t="shared" si="9"/>
        <v>1.9100158595734236</v>
      </c>
      <c r="S33" s="20">
        <f t="shared" si="10"/>
        <v>3.1832100644136738E-5</v>
      </c>
      <c r="U33" s="2">
        <v>0.53910986999999999</v>
      </c>
      <c r="V33">
        <v>261.26580300000001</v>
      </c>
      <c r="W33">
        <f t="shared" si="3"/>
        <v>263.59159287080308</v>
      </c>
      <c r="X33">
        <f t="shared" si="4"/>
        <v>5.4092985231301984</v>
      </c>
      <c r="Y33" s="20">
        <f t="shared" si="11"/>
        <v>7.9245719335526479E-5</v>
      </c>
    </row>
    <row r="34" spans="3:25" x14ac:dyDescent="0.25">
      <c r="C34" s="2">
        <v>0.54113215000000003</v>
      </c>
      <c r="D34">
        <v>220.18409299999999</v>
      </c>
      <c r="E34">
        <f t="shared" si="0"/>
        <v>220.14029406481592</v>
      </c>
      <c r="F34">
        <f t="shared" si="5"/>
        <v>1.9183467232584785E-3</v>
      </c>
      <c r="G34" s="20">
        <f t="shared" si="6"/>
        <v>3.9569013548646099E-8</v>
      </c>
      <c r="I34" s="2">
        <v>0.54188477000000002</v>
      </c>
      <c r="J34">
        <v>230.91558699999999</v>
      </c>
      <c r="K34">
        <f t="shared" si="1"/>
        <v>232.01264206994824</v>
      </c>
      <c r="L34">
        <f t="shared" si="7"/>
        <v>1.2035298264991694</v>
      </c>
      <c r="M34" s="20">
        <f t="shared" si="8"/>
        <v>2.2570977058600472E-5</v>
      </c>
      <c r="O34" s="2">
        <v>0.54121717000000003</v>
      </c>
      <c r="P34">
        <v>245.034919</v>
      </c>
      <c r="Q34">
        <f t="shared" si="2"/>
        <v>246.53254974359328</v>
      </c>
      <c r="R34">
        <f t="shared" si="9"/>
        <v>2.2428978441557512</v>
      </c>
      <c r="S34" s="20">
        <f t="shared" si="10"/>
        <v>3.7355412510099217E-5</v>
      </c>
      <c r="U34" s="2">
        <v>0.54235323000000002</v>
      </c>
      <c r="V34">
        <v>261.60001399999999</v>
      </c>
      <c r="W34">
        <f t="shared" si="3"/>
        <v>263.87770356175486</v>
      </c>
      <c r="X34">
        <f t="shared" si="4"/>
        <v>5.1878697397270868</v>
      </c>
      <c r="Y34" s="20">
        <f t="shared" si="11"/>
        <v>7.5807737851321804E-5</v>
      </c>
    </row>
    <row r="35" spans="3:25" x14ac:dyDescent="0.25">
      <c r="C35" s="2">
        <v>0.54437042000000002</v>
      </c>
      <c r="D35">
        <v>220.18409299999999</v>
      </c>
      <c r="E35">
        <f t="shared" ref="E35:E66" si="12">$AD$6+$AD$2*(1+TANH($AD$3*(C35/F$1)-$AD$4))+D$1^2*$AD$5/((-$AD$7*(C35/E$1-1)^$AD$8+1))</f>
        <v>220.22512124587985</v>
      </c>
      <c r="F35">
        <f t="shared" si="5"/>
        <v>1.6833169599780563E-3</v>
      </c>
      <c r="G35" s="20">
        <f t="shared" si="6"/>
        <v>3.4721143361873267E-8</v>
      </c>
      <c r="I35" s="2">
        <v>0.54512313000000001</v>
      </c>
      <c r="J35">
        <v>230.922269</v>
      </c>
      <c r="K35">
        <f t="shared" ref="K35:K66" si="13">$AD$6+$AD$2*(1+TANH($AD$3*(I35/L$1)-$AD$4))+J$1^2*$AD$5/((-$AD$7*(I35/K$1-1)^$AD$8+1))</f>
        <v>232.14776929386909</v>
      </c>
      <c r="L35">
        <f t="shared" si="7"/>
        <v>1.5018509702732243</v>
      </c>
      <c r="M35" s="20">
        <f t="shared" si="8"/>
        <v>2.8164056518262753E-5</v>
      </c>
      <c r="O35" s="2">
        <v>0.54445940999999998</v>
      </c>
      <c r="P35">
        <v>245.29552200000001</v>
      </c>
      <c r="Q35">
        <f t="shared" ref="Q35:Q66" si="14">$AD$6+$AD$2*(1+TANH($AD$3*(O35/R$1)-$AD$4))+P$1^2*$AD$5/((-$AD$7*(O35/Q$1-1)^$AD$8+1))</f>
        <v>246.73704879531152</v>
      </c>
      <c r="R35">
        <f t="shared" si="9"/>
        <v>2.0779995016010941</v>
      </c>
      <c r="S35" s="20">
        <f t="shared" si="10"/>
        <v>3.4535535864919333E-5</v>
      </c>
      <c r="U35" s="2">
        <v>0.54559557000000003</v>
      </c>
      <c r="V35">
        <v>261.86719499999998</v>
      </c>
      <c r="W35">
        <f t="shared" ref="W35:W66" si="15">$AD$6+$AD$2*(1+TANH($AD$3*(U35/X$1)-$AD$4))+V$1^2*$AD$5/((-$AD$7*(U35/W$1-1)^$AD$8+1))</f>
        <v>264.17771030119331</v>
      </c>
      <c r="X35">
        <f t="shared" ref="X35:X66" si="16">(W35-V35)^2</f>
        <v>5.3384809570485228</v>
      </c>
      <c r="Y35" s="20">
        <f t="shared" si="11"/>
        <v>7.7849442233508541E-5</v>
      </c>
    </row>
    <row r="36" spans="3:25" x14ac:dyDescent="0.25">
      <c r="C36" s="2">
        <v>0.54760867999999996</v>
      </c>
      <c r="D36">
        <v>220.18409299999999</v>
      </c>
      <c r="E36">
        <f t="shared" si="12"/>
        <v>220.31317902832546</v>
      </c>
      <c r="F36">
        <f t="shared" si="5"/>
        <v>1.6663202708845189E-2</v>
      </c>
      <c r="G36" s="20">
        <f t="shared" si="6"/>
        <v>3.437055907339704E-7</v>
      </c>
      <c r="I36" s="2">
        <v>0.54836333000000004</v>
      </c>
      <c r="J36">
        <v>231.04922999999999</v>
      </c>
      <c r="K36">
        <f t="shared" si="13"/>
        <v>232.28830845301087</v>
      </c>
      <c r="L36">
        <f t="shared" si="7"/>
        <v>1.5353154127158257</v>
      </c>
      <c r="M36" s="20">
        <f t="shared" si="8"/>
        <v>2.8759978609513629E-5</v>
      </c>
      <c r="O36" s="2">
        <v>0.54770021999999996</v>
      </c>
      <c r="P36">
        <v>245.46257499999999</v>
      </c>
      <c r="Q36">
        <f t="shared" si="14"/>
        <v>246.95059302852633</v>
      </c>
      <c r="R36">
        <f t="shared" si="9"/>
        <v>2.2141976532194176</v>
      </c>
      <c r="S36" s="20">
        <f t="shared" si="10"/>
        <v>3.6749024433732567E-5</v>
      </c>
      <c r="U36" s="2">
        <v>0.54883740999999997</v>
      </c>
      <c r="V36">
        <v>262.101069</v>
      </c>
      <c r="W36">
        <f t="shared" si="15"/>
        <v>264.492720469652</v>
      </c>
      <c r="X36">
        <f t="shared" si="16"/>
        <v>5.7199967522885906</v>
      </c>
      <c r="Y36" s="20">
        <f t="shared" si="11"/>
        <v>8.3264177756345675E-5</v>
      </c>
    </row>
    <row r="37" spans="3:25" x14ac:dyDescent="0.25">
      <c r="C37" s="2">
        <v>0.55084694000000001</v>
      </c>
      <c r="D37">
        <v>220.18409299999999</v>
      </c>
      <c r="E37">
        <f t="shared" si="12"/>
        <v>220.40464768593645</v>
      </c>
      <c r="F37">
        <f t="shared" si="5"/>
        <v>4.8644369488531874E-2</v>
      </c>
      <c r="G37" s="20">
        <f t="shared" si="6"/>
        <v>1.0033690427388475E-6</v>
      </c>
      <c r="I37" s="2">
        <v>0.55160363999999995</v>
      </c>
      <c r="J37">
        <v>231.182872</v>
      </c>
      <c r="K37">
        <f t="shared" si="13"/>
        <v>232.43450774840468</v>
      </c>
      <c r="L37">
        <f t="shared" si="7"/>
        <v>1.5665920466845453</v>
      </c>
      <c r="M37" s="20">
        <f t="shared" si="8"/>
        <v>2.9311943034891514E-5</v>
      </c>
      <c r="O37" s="2">
        <v>0.55094164999999995</v>
      </c>
      <c r="P37">
        <v>245.66972100000001</v>
      </c>
      <c r="Q37">
        <f t="shared" si="14"/>
        <v>247.17396071060972</v>
      </c>
      <c r="R37">
        <f t="shared" si="9"/>
        <v>2.2627371069751838</v>
      </c>
      <c r="S37" s="20">
        <f t="shared" si="10"/>
        <v>3.7491328834890955E-5</v>
      </c>
      <c r="U37" s="2">
        <v>0.55208077</v>
      </c>
      <c r="V37">
        <v>262.43517600000001</v>
      </c>
      <c r="W37">
        <f t="shared" si="15"/>
        <v>264.82410806833241</v>
      </c>
      <c r="X37">
        <f t="shared" si="16"/>
        <v>5.7069964271068923</v>
      </c>
      <c r="Y37" s="20">
        <f t="shared" si="11"/>
        <v>8.2863544900207701E-5</v>
      </c>
    </row>
    <row r="38" spans="3:25" x14ac:dyDescent="0.25">
      <c r="C38" s="2">
        <v>0.55408520999999999</v>
      </c>
      <c r="D38">
        <v>220.18409299999999</v>
      </c>
      <c r="E38">
        <f t="shared" si="12"/>
        <v>220.49972452710981</v>
      </c>
      <c r="F38">
        <f t="shared" si="5"/>
        <v>9.9623260905673958E-2</v>
      </c>
      <c r="G38" s="20">
        <f t="shared" si="6"/>
        <v>2.0548913878514614E-6</v>
      </c>
      <c r="I38" s="2">
        <v>0.55484557999999995</v>
      </c>
      <c r="J38">
        <v>231.423429</v>
      </c>
      <c r="K38">
        <f t="shared" si="13"/>
        <v>232.58679013924259</v>
      </c>
      <c r="L38">
        <f t="shared" si="7"/>
        <v>1.3534091402998314</v>
      </c>
      <c r="M38" s="20">
        <f t="shared" si="8"/>
        <v>2.5270536180329611E-5</v>
      </c>
      <c r="O38" s="2">
        <v>0.55418511999999998</v>
      </c>
      <c r="P38">
        <v>246.01051000000001</v>
      </c>
      <c r="Q38">
        <f t="shared" si="14"/>
        <v>247.40797416573281</v>
      </c>
      <c r="R38">
        <f t="shared" si="9"/>
        <v>1.9529060945072687</v>
      </c>
      <c r="S38" s="20">
        <f t="shared" si="10"/>
        <v>3.2268147844072241E-5</v>
      </c>
      <c r="U38" s="2">
        <v>0.55532577000000005</v>
      </c>
      <c r="V38">
        <v>262.87619599999999</v>
      </c>
      <c r="W38">
        <f t="shared" si="15"/>
        <v>265.17318753134168</v>
      </c>
      <c r="X38">
        <f t="shared" si="16"/>
        <v>5.2761700950554378</v>
      </c>
      <c r="Y38" s="20">
        <f t="shared" si="11"/>
        <v>7.6351269911446493E-5</v>
      </c>
    </row>
    <row r="39" spans="3:25" x14ac:dyDescent="0.25">
      <c r="C39" s="2">
        <v>0.55732347000000004</v>
      </c>
      <c r="D39">
        <v>220.18409299999999</v>
      </c>
      <c r="E39">
        <f t="shared" si="12"/>
        <v>220.59862480375224</v>
      </c>
      <c r="F39">
        <f t="shared" si="5"/>
        <v>0.17183661632209746</v>
      </c>
      <c r="G39" s="20">
        <f t="shared" si="6"/>
        <v>3.5444090043603769E-6</v>
      </c>
      <c r="I39" s="2">
        <v>0.55808537000000003</v>
      </c>
      <c r="J39">
        <v>231.52366000000001</v>
      </c>
      <c r="K39">
        <f t="shared" si="13"/>
        <v>232.74536044763656</v>
      </c>
      <c r="L39">
        <f t="shared" si="7"/>
        <v>1.4925519837553474</v>
      </c>
      <c r="M39" s="20">
        <f t="shared" si="8"/>
        <v>2.7844454074393781E-5</v>
      </c>
      <c r="O39" s="2">
        <v>0.55742796999999999</v>
      </c>
      <c r="P39">
        <v>246.311205</v>
      </c>
      <c r="Q39">
        <f t="shared" si="14"/>
        <v>247.65323182451138</v>
      </c>
      <c r="R39">
        <f t="shared" si="9"/>
        <v>1.8010359977080954</v>
      </c>
      <c r="S39" s="20">
        <f t="shared" si="10"/>
        <v>2.9686162162982952E-5</v>
      </c>
      <c r="U39" s="2">
        <v>0.55857056000000005</v>
      </c>
      <c r="V39">
        <v>263.30385200000001</v>
      </c>
      <c r="W39">
        <f t="shared" si="15"/>
        <v>265.54116098639497</v>
      </c>
      <c r="X39">
        <f t="shared" si="16"/>
        <v>5.0055515006036631</v>
      </c>
      <c r="Y39" s="20">
        <f t="shared" si="11"/>
        <v>7.2200051731505479E-5</v>
      </c>
    </row>
    <row r="40" spans="3:25" x14ac:dyDescent="0.25">
      <c r="C40" s="2">
        <v>0.56056172999999998</v>
      </c>
      <c r="D40">
        <v>220.18409299999999</v>
      </c>
      <c r="E40">
        <f t="shared" si="12"/>
        <v>220.70158549584613</v>
      </c>
      <c r="F40">
        <f t="shared" si="5"/>
        <v>0.26779848325706906</v>
      </c>
      <c r="G40" s="20">
        <f t="shared" si="6"/>
        <v>5.5237782012141828E-6</v>
      </c>
      <c r="I40" s="2">
        <v>0.56132464999999998</v>
      </c>
      <c r="J40">
        <v>231.59048200000001</v>
      </c>
      <c r="K40">
        <f t="shared" si="13"/>
        <v>232.91071242845004</v>
      </c>
      <c r="L40">
        <f t="shared" si="7"/>
        <v>1.7430083842053536</v>
      </c>
      <c r="M40" s="20">
        <f t="shared" si="8"/>
        <v>3.2498106900839566E-5</v>
      </c>
      <c r="O40" s="2">
        <v>0.56067082000000001</v>
      </c>
      <c r="P40">
        <v>246.61190099999999</v>
      </c>
      <c r="Q40">
        <f t="shared" si="14"/>
        <v>247.91063755280439</v>
      </c>
      <c r="R40">
        <f t="shared" si="9"/>
        <v>1.6867166335902548</v>
      </c>
      <c r="S40" s="20">
        <f t="shared" si="10"/>
        <v>2.7734099278760749E-5</v>
      </c>
      <c r="U40" s="2">
        <v>0.56181638</v>
      </c>
      <c r="V40">
        <v>263.79832900000002</v>
      </c>
      <c r="W40">
        <f t="shared" si="15"/>
        <v>265.92967962966338</v>
      </c>
      <c r="X40">
        <f t="shared" si="16"/>
        <v>4.5426555065663976</v>
      </c>
      <c r="Y40" s="20">
        <f t="shared" si="11"/>
        <v>6.5277832078663829E-5</v>
      </c>
    </row>
    <row r="41" spans="3:25" x14ac:dyDescent="0.25">
      <c r="C41" s="2">
        <v>0.56379999999999997</v>
      </c>
      <c r="D41">
        <v>220.18409299999999</v>
      </c>
      <c r="E41">
        <f t="shared" si="12"/>
        <v>220.80886671134689</v>
      </c>
      <c r="F41">
        <f t="shared" si="5"/>
        <v>0.39034219039018486</v>
      </c>
      <c r="G41" s="20">
        <f t="shared" si="6"/>
        <v>8.0514409793042892E-6</v>
      </c>
      <c r="I41" s="2">
        <v>0.56456638999999997</v>
      </c>
      <c r="J41">
        <v>231.81767400000001</v>
      </c>
      <c r="K41">
        <f t="shared" si="13"/>
        <v>233.08346727867485</v>
      </c>
      <c r="L41">
        <f t="shared" si="7"/>
        <v>1.6022326243383878</v>
      </c>
      <c r="M41" s="20">
        <f t="shared" si="8"/>
        <v>2.9814839973404792E-5</v>
      </c>
      <c r="O41" s="2">
        <v>0.56391449999999999</v>
      </c>
      <c r="P41">
        <v>246.96605400000001</v>
      </c>
      <c r="Q41">
        <f t="shared" si="14"/>
        <v>248.18120502104469</v>
      </c>
      <c r="R41">
        <f t="shared" si="9"/>
        <v>1.4765920039459184</v>
      </c>
      <c r="S41" s="20">
        <f t="shared" si="10"/>
        <v>2.4209509304429822E-5</v>
      </c>
      <c r="U41" s="2">
        <v>0.56480763</v>
      </c>
      <c r="V41">
        <v>264.28612399999997</v>
      </c>
      <c r="W41">
        <f t="shared" si="15"/>
        <v>266.30720939734988</v>
      </c>
      <c r="X41">
        <f t="shared" si="16"/>
        <v>4.0847861833810315</v>
      </c>
      <c r="Y41" s="20">
        <f t="shared" si="11"/>
        <v>5.8481783024076207E-5</v>
      </c>
    </row>
    <row r="42" spans="3:25" x14ac:dyDescent="0.25">
      <c r="C42" s="2">
        <v>0.56704019999999999</v>
      </c>
      <c r="D42">
        <v>220.31115700000001</v>
      </c>
      <c r="E42">
        <f t="shared" si="12"/>
        <v>220.92082154415209</v>
      </c>
      <c r="F42">
        <f t="shared" si="5"/>
        <v>0.371690856396166</v>
      </c>
      <c r="G42" s="20">
        <f t="shared" si="6"/>
        <v>7.6578859679163825E-6</v>
      </c>
      <c r="I42" s="2">
        <v>0.56780790999999997</v>
      </c>
      <c r="J42">
        <v>232.03150199999999</v>
      </c>
      <c r="K42">
        <f t="shared" si="13"/>
        <v>233.26399914540977</v>
      </c>
      <c r="L42">
        <f t="shared" si="7"/>
        <v>1.5190492134432578</v>
      </c>
      <c r="M42" s="20">
        <f t="shared" si="8"/>
        <v>2.8214862716012474E-5</v>
      </c>
      <c r="O42" s="2">
        <v>0.56715826999999996</v>
      </c>
      <c r="P42">
        <v>247.32688899999999</v>
      </c>
      <c r="Q42">
        <f t="shared" si="14"/>
        <v>248.46590955385003</v>
      </c>
      <c r="R42">
        <f t="shared" si="9"/>
        <v>1.2973678220928315</v>
      </c>
      <c r="S42" s="20">
        <f t="shared" si="10"/>
        <v>2.1209012723554919E-5</v>
      </c>
      <c r="U42" s="2">
        <v>0.56779745999999998</v>
      </c>
      <c r="V42">
        <v>264.68026500000002</v>
      </c>
      <c r="W42">
        <f t="shared" si="15"/>
        <v>266.70461674541235</v>
      </c>
      <c r="X42">
        <f t="shared" si="16"/>
        <v>4.0979999891539558</v>
      </c>
      <c r="Y42" s="20">
        <f t="shared" si="11"/>
        <v>5.8496358499561312E-5</v>
      </c>
    </row>
    <row r="43" spans="3:25" x14ac:dyDescent="0.25">
      <c r="C43" s="2">
        <v>0.57028029999999996</v>
      </c>
      <c r="D43">
        <v>220.43143599999999</v>
      </c>
      <c r="E43">
        <f t="shared" si="12"/>
        <v>221.03769771725834</v>
      </c>
      <c r="F43">
        <f t="shared" si="5"/>
        <v>0.36755326981304187</v>
      </c>
      <c r="G43" s="20">
        <f t="shared" si="6"/>
        <v>7.5643781401121419E-6</v>
      </c>
      <c r="I43" s="2">
        <v>0.57105035999999998</v>
      </c>
      <c r="J43">
        <v>232.30546899999999</v>
      </c>
      <c r="K43">
        <f t="shared" si="13"/>
        <v>233.45293459916587</v>
      </c>
      <c r="L43">
        <f t="shared" si="7"/>
        <v>1.3166773012691202</v>
      </c>
      <c r="M43" s="20">
        <f t="shared" si="8"/>
        <v>2.4398351302005104E-5</v>
      </c>
      <c r="O43" s="2">
        <v>0.57040325999999997</v>
      </c>
      <c r="P43">
        <v>247.767909</v>
      </c>
      <c r="Q43">
        <f t="shared" si="14"/>
        <v>248.76598436344506</v>
      </c>
      <c r="R43">
        <f t="shared" si="9"/>
        <v>0.9961544311159759</v>
      </c>
      <c r="S43" s="20">
        <f t="shared" si="10"/>
        <v>1.6226937363217082E-5</v>
      </c>
      <c r="U43" s="2">
        <v>0.57078943000000004</v>
      </c>
      <c r="V43">
        <v>265.21483599999999</v>
      </c>
      <c r="W43">
        <f t="shared" si="15"/>
        <v>267.12380281705686</v>
      </c>
      <c r="X43">
        <f t="shared" si="16"/>
        <v>3.6441543086242159</v>
      </c>
      <c r="Y43" s="20">
        <f t="shared" si="11"/>
        <v>5.180851321527837E-5</v>
      </c>
    </row>
    <row r="44" spans="3:25" x14ac:dyDescent="0.25">
      <c r="C44" s="2">
        <v>0.57351938000000002</v>
      </c>
      <c r="D44">
        <v>220.48478800000001</v>
      </c>
      <c r="E44">
        <f t="shared" si="12"/>
        <v>221.15980444115291</v>
      </c>
      <c r="F44">
        <f t="shared" si="5"/>
        <v>0.45564719582673407</v>
      </c>
      <c r="G44" s="20">
        <f t="shared" si="6"/>
        <v>9.3728450864421916E-6</v>
      </c>
      <c r="I44" s="2">
        <v>0.57429342000000005</v>
      </c>
      <c r="J44">
        <v>232.619529</v>
      </c>
      <c r="K44">
        <f t="shared" si="13"/>
        <v>233.65087603227562</v>
      </c>
      <c r="L44">
        <f t="shared" si="7"/>
        <v>1.0636767009837265</v>
      </c>
      <c r="M44" s="20">
        <f t="shared" si="8"/>
        <v>1.9657002928535281E-5</v>
      </c>
      <c r="O44" s="2">
        <v>0.57364866999999997</v>
      </c>
      <c r="P44">
        <v>248.235658</v>
      </c>
      <c r="Q44">
        <f t="shared" si="14"/>
        <v>249.08259047409086</v>
      </c>
      <c r="R44">
        <f t="shared" si="9"/>
        <v>0.71729461566967079</v>
      </c>
      <c r="S44" s="20">
        <f t="shared" si="10"/>
        <v>1.1640435759686488E-5</v>
      </c>
      <c r="U44" s="2">
        <v>0.57378048999999998</v>
      </c>
      <c r="V44">
        <v>265.68916200000001</v>
      </c>
      <c r="W44">
        <f t="shared" si="15"/>
        <v>267.56583881915617</v>
      </c>
      <c r="X44">
        <f t="shared" si="16"/>
        <v>3.5219158835580808</v>
      </c>
      <c r="Y44" s="20">
        <f t="shared" si="11"/>
        <v>4.9892044513943871E-5</v>
      </c>
    </row>
    <row r="45" spans="3:25" x14ac:dyDescent="0.25">
      <c r="C45" s="2">
        <v>0.57676008999999995</v>
      </c>
      <c r="D45">
        <v>220.64515900000001</v>
      </c>
      <c r="E45">
        <f t="shared" si="12"/>
        <v>221.28762256457634</v>
      </c>
      <c r="F45">
        <f t="shared" si="5"/>
        <v>0.4127594318081263</v>
      </c>
      <c r="G45" s="20">
        <f t="shared" si="6"/>
        <v>8.478288665794636E-6</v>
      </c>
      <c r="I45" s="2">
        <v>0.57748586999999996</v>
      </c>
      <c r="J45">
        <v>232.83279999999999</v>
      </c>
      <c r="K45">
        <f t="shared" si="13"/>
        <v>233.85514629472323</v>
      </c>
      <c r="L45">
        <f t="shared" si="7"/>
        <v>1.0451919463343275</v>
      </c>
      <c r="M45" s="20">
        <f t="shared" si="8"/>
        <v>1.9280031218723368E-5</v>
      </c>
      <c r="O45" s="2">
        <v>0.57689336000000002</v>
      </c>
      <c r="P45">
        <v>248.656632</v>
      </c>
      <c r="Q45">
        <f t="shared" si="14"/>
        <v>249.41693768035174</v>
      </c>
      <c r="R45">
        <f t="shared" si="9"/>
        <v>0.57806472757511429</v>
      </c>
      <c r="S45" s="20">
        <f t="shared" si="10"/>
        <v>9.3492414637751456E-6</v>
      </c>
      <c r="U45" s="2">
        <v>0.57651892000000005</v>
      </c>
      <c r="V45">
        <v>266.28387099999998</v>
      </c>
      <c r="W45">
        <f t="shared" si="15"/>
        <v>267.99199442170902</v>
      </c>
      <c r="X45">
        <f t="shared" si="16"/>
        <v>2.9176856237910225</v>
      </c>
      <c r="Y45" s="20">
        <f t="shared" si="11"/>
        <v>4.1148003876243578E-5</v>
      </c>
    </row>
    <row r="46" spans="3:25" x14ac:dyDescent="0.25">
      <c r="C46" s="2">
        <v>0.58000213</v>
      </c>
      <c r="D46">
        <v>220.89239799999999</v>
      </c>
      <c r="E46">
        <f t="shared" si="12"/>
        <v>221.42156557877942</v>
      </c>
      <c r="F46">
        <f t="shared" si="5"/>
        <v>0.28001832643129071</v>
      </c>
      <c r="G46" s="20">
        <f t="shared" si="6"/>
        <v>5.7388505599902308E-6</v>
      </c>
      <c r="I46" s="2">
        <v>0.58077891999999998</v>
      </c>
      <c r="J46">
        <v>233.20755600000001</v>
      </c>
      <c r="K46">
        <f t="shared" si="13"/>
        <v>234.07639394996582</v>
      </c>
      <c r="L46">
        <f t="shared" si="7"/>
        <v>0.75487938330078841</v>
      </c>
      <c r="M46" s="20">
        <f t="shared" si="8"/>
        <v>1.3880091504551219E-5</v>
      </c>
      <c r="O46" s="2">
        <v>0.57995333000000004</v>
      </c>
      <c r="P46">
        <v>249.195314</v>
      </c>
      <c r="Q46">
        <f t="shared" si="14"/>
        <v>249.7498466383876</v>
      </c>
      <c r="R46">
        <f t="shared" si="9"/>
        <v>0.30750644703711144</v>
      </c>
      <c r="S46" s="20">
        <f t="shared" si="10"/>
        <v>4.9519298379597244E-6</v>
      </c>
      <c r="U46" s="2">
        <v>0.57951140000000001</v>
      </c>
      <c r="V46">
        <v>266.85174799999999</v>
      </c>
      <c r="W46">
        <f t="shared" si="15"/>
        <v>268.48260022734939</v>
      </c>
      <c r="X46">
        <f t="shared" si="16"/>
        <v>2.659678987450524</v>
      </c>
      <c r="Y46" s="20">
        <f t="shared" si="11"/>
        <v>3.734987203825361E-5</v>
      </c>
    </row>
    <row r="47" spans="3:25" x14ac:dyDescent="0.25">
      <c r="C47" s="2">
        <v>0.58324131000000001</v>
      </c>
      <c r="D47">
        <v>220.95253700000001</v>
      </c>
      <c r="E47">
        <f t="shared" si="12"/>
        <v>221.56191448402978</v>
      </c>
      <c r="F47">
        <f t="shared" si="5"/>
        <v>0.37134091804246272</v>
      </c>
      <c r="G47" s="20">
        <f t="shared" si="6"/>
        <v>7.6063240164272216E-6</v>
      </c>
      <c r="I47" s="2">
        <v>0.58402321000000001</v>
      </c>
      <c r="J47">
        <v>233.60180199999999</v>
      </c>
      <c r="K47">
        <f t="shared" si="13"/>
        <v>234.30564823401113</v>
      </c>
      <c r="L47">
        <f t="shared" si="7"/>
        <v>0.49539952113166164</v>
      </c>
      <c r="M47" s="20">
        <f t="shared" si="8"/>
        <v>9.0782723027077906E-6</v>
      </c>
      <c r="O47" s="2">
        <v>0.58338630999999996</v>
      </c>
      <c r="P47">
        <v>249.73245399999999</v>
      </c>
      <c r="Q47">
        <f t="shared" si="14"/>
        <v>250.14527954706114</v>
      </c>
      <c r="R47">
        <f t="shared" si="9"/>
        <v>0.17042493230633479</v>
      </c>
      <c r="S47" s="20">
        <f t="shared" si="10"/>
        <v>2.7326446523897415E-6</v>
      </c>
      <c r="U47" s="2">
        <v>0.58224953000000002</v>
      </c>
      <c r="V47">
        <v>267.42630600000001</v>
      </c>
      <c r="W47">
        <f t="shared" si="15"/>
        <v>268.95561416458986</v>
      </c>
      <c r="X47">
        <f t="shared" si="16"/>
        <v>2.3387834622811745</v>
      </c>
      <c r="Y47" s="20">
        <f t="shared" si="11"/>
        <v>3.2702560926973841E-5</v>
      </c>
    </row>
    <row r="48" spans="3:25" x14ac:dyDescent="0.25">
      <c r="C48" s="2">
        <v>0.58615609000000002</v>
      </c>
      <c r="D48">
        <v>221.02169000000001</v>
      </c>
      <c r="E48">
        <f t="shared" si="12"/>
        <v>221.69419665748936</v>
      </c>
      <c r="F48">
        <f t="shared" si="5"/>
        <v>0.4522652043674984</v>
      </c>
      <c r="G48" s="20">
        <f t="shared" si="6"/>
        <v>9.2581323576954385E-6</v>
      </c>
      <c r="I48" s="2">
        <v>0.58726497</v>
      </c>
      <c r="J48">
        <v>233.831221</v>
      </c>
      <c r="K48">
        <f t="shared" si="13"/>
        <v>234.54679588894857</v>
      </c>
      <c r="L48">
        <f t="shared" si="7"/>
        <v>0.51204742169375328</v>
      </c>
      <c r="M48" s="20">
        <f t="shared" si="8"/>
        <v>9.3649440879728091E-6</v>
      </c>
      <c r="O48" s="2">
        <v>0.58661030000000003</v>
      </c>
      <c r="P48">
        <v>250.280902</v>
      </c>
      <c r="Q48">
        <f t="shared" si="14"/>
        <v>250.53941139939312</v>
      </c>
      <c r="R48">
        <f t="shared" si="9"/>
        <v>6.6827109574591412E-2</v>
      </c>
      <c r="S48" s="20">
        <f t="shared" si="10"/>
        <v>1.0668349976436141E-6</v>
      </c>
      <c r="U48" s="2">
        <v>0.58524273000000004</v>
      </c>
      <c r="V48">
        <v>268.04095699999999</v>
      </c>
      <c r="W48">
        <f t="shared" si="15"/>
        <v>269.50051473862447</v>
      </c>
      <c r="X48">
        <f t="shared" si="16"/>
        <v>2.1303087923786137</v>
      </c>
      <c r="Y48" s="20">
        <f t="shared" si="11"/>
        <v>2.9651061126058494E-5</v>
      </c>
    </row>
    <row r="49" spans="3:25" x14ac:dyDescent="0.25">
      <c r="C49" s="2">
        <v>0.58972141</v>
      </c>
      <c r="D49">
        <v>221.18641099999999</v>
      </c>
      <c r="E49">
        <f t="shared" si="12"/>
        <v>221.8643230331422</v>
      </c>
      <c r="F49">
        <f t="shared" si="5"/>
        <v>0.45956472467899995</v>
      </c>
      <c r="G49" s="20">
        <f t="shared" si="6"/>
        <v>9.3935510982116409E-6</v>
      </c>
      <c r="I49" s="2">
        <v>0.59051003999999996</v>
      </c>
      <c r="J49">
        <v>234.27669599999999</v>
      </c>
      <c r="K49">
        <f t="shared" si="13"/>
        <v>234.80123805843408</v>
      </c>
      <c r="L49">
        <f t="shared" si="7"/>
        <v>0.27514437106627587</v>
      </c>
      <c r="M49" s="20">
        <f t="shared" si="8"/>
        <v>5.0130547905237239E-6</v>
      </c>
      <c r="O49" s="2">
        <v>0.58988090000000004</v>
      </c>
      <c r="P49">
        <v>250.91519</v>
      </c>
      <c r="Q49">
        <f t="shared" si="14"/>
        <v>250.96352994384782</v>
      </c>
      <c r="R49">
        <f t="shared" si="9"/>
        <v>2.3367501712105443E-3</v>
      </c>
      <c r="S49" s="20">
        <f t="shared" si="10"/>
        <v>3.7115761554433369E-8</v>
      </c>
      <c r="U49" s="2">
        <v>0.58796537999999998</v>
      </c>
      <c r="V49">
        <v>268.61499400000002</v>
      </c>
      <c r="W49">
        <f t="shared" si="15"/>
        <v>270.02265662762829</v>
      </c>
      <c r="X49">
        <f t="shared" si="16"/>
        <v>1.9815140732213243</v>
      </c>
      <c r="Y49" s="20">
        <f t="shared" si="11"/>
        <v>2.7462284298064832E-5</v>
      </c>
    </row>
    <row r="50" spans="3:25" x14ac:dyDescent="0.25">
      <c r="C50" s="2">
        <v>0.59296161000000003</v>
      </c>
      <c r="D50">
        <v>221.31337199999999</v>
      </c>
      <c r="E50">
        <f t="shared" si="12"/>
        <v>222.027512193093</v>
      </c>
      <c r="F50">
        <f t="shared" si="5"/>
        <v>0.50999621539092987</v>
      </c>
      <c r="G50" s="20">
        <f t="shared" si="6"/>
        <v>1.0412419161718228E-5</v>
      </c>
      <c r="I50" s="2">
        <v>0.59375533999999996</v>
      </c>
      <c r="J50">
        <v>234.737763</v>
      </c>
      <c r="K50">
        <f t="shared" si="13"/>
        <v>235.06980024701642</v>
      </c>
      <c r="L50">
        <f t="shared" si="7"/>
        <v>0.11024873340624039</v>
      </c>
      <c r="M50" s="20">
        <f t="shared" si="8"/>
        <v>2.000818460295828E-6</v>
      </c>
      <c r="O50" s="2">
        <v>0.59293702000000004</v>
      </c>
      <c r="P50">
        <v>251.38103000000001</v>
      </c>
      <c r="Q50">
        <f t="shared" si="14"/>
        <v>251.38354306531699</v>
      </c>
      <c r="R50">
        <f t="shared" si="9"/>
        <v>6.3154972873845241E-6</v>
      </c>
      <c r="S50" s="20">
        <f t="shared" si="10"/>
        <v>9.9940737562059014E-11</v>
      </c>
      <c r="U50" s="2">
        <v>0.59051960999999997</v>
      </c>
      <c r="V50">
        <v>269.25031799999999</v>
      </c>
      <c r="W50">
        <f t="shared" si="15"/>
        <v>270.53645605076395</v>
      </c>
      <c r="X50">
        <f t="shared" si="16"/>
        <v>1.6541510856228989</v>
      </c>
      <c r="Y50" s="20">
        <f t="shared" si="11"/>
        <v>2.2817219720606142E-5</v>
      </c>
    </row>
    <row r="51" spans="3:25" x14ac:dyDescent="0.25">
      <c r="C51" s="2">
        <v>0.59620426000000004</v>
      </c>
      <c r="D51">
        <v>221.60070300000001</v>
      </c>
      <c r="E51">
        <f t="shared" si="12"/>
        <v>222.19968605327472</v>
      </c>
      <c r="F51">
        <f t="shared" si="5"/>
        <v>0.35878069811029145</v>
      </c>
      <c r="G51" s="20">
        <f t="shared" si="6"/>
        <v>7.3061200324719253E-6</v>
      </c>
      <c r="I51" s="2">
        <v>0.59699992999999996</v>
      </c>
      <c r="J51">
        <v>235.15205499999999</v>
      </c>
      <c r="K51">
        <f t="shared" si="13"/>
        <v>235.35353280588382</v>
      </c>
      <c r="L51">
        <f t="shared" si="7"/>
        <v>4.0593306263760683E-2</v>
      </c>
      <c r="M51" s="20">
        <f t="shared" si="8"/>
        <v>7.3410277974887328E-7</v>
      </c>
      <c r="O51" s="2">
        <v>0.59586585999999997</v>
      </c>
      <c r="P51">
        <v>252.05104700000001</v>
      </c>
      <c r="Q51">
        <f t="shared" si="14"/>
        <v>251.80900075726393</v>
      </c>
      <c r="R51">
        <f t="shared" si="9"/>
        <v>5.8586383622653518E-2</v>
      </c>
      <c r="S51" s="20">
        <f t="shared" si="10"/>
        <v>9.2218845179600246E-7</v>
      </c>
      <c r="U51" s="2">
        <v>0.59283425000000001</v>
      </c>
      <c r="V51">
        <v>269.84596699999997</v>
      </c>
      <c r="W51">
        <f t="shared" si="15"/>
        <v>271.0228095601023</v>
      </c>
      <c r="X51">
        <f t="shared" si="16"/>
        <v>1.3849584112682052</v>
      </c>
      <c r="Y51" s="20">
        <f t="shared" si="11"/>
        <v>1.9019752833745669E-5</v>
      </c>
    </row>
    <row r="52" spans="3:25" x14ac:dyDescent="0.25">
      <c r="C52" s="2">
        <v>0.59944578999999998</v>
      </c>
      <c r="D52">
        <v>221.81453099999999</v>
      </c>
      <c r="E52">
        <f t="shared" si="12"/>
        <v>222.38138697966457</v>
      </c>
      <c r="F52">
        <f t="shared" si="5"/>
        <v>0.32132570168149177</v>
      </c>
      <c r="G52" s="20">
        <f t="shared" si="6"/>
        <v>6.5307863762759379E-6</v>
      </c>
      <c r="I52" s="2">
        <v>0.60024635000000004</v>
      </c>
      <c r="J52">
        <v>235.68662499999999</v>
      </c>
      <c r="K52">
        <f t="shared" si="13"/>
        <v>235.65388553504778</v>
      </c>
      <c r="L52">
        <f t="shared" si="7"/>
        <v>1.0718725653573015E-3</v>
      </c>
      <c r="M52" s="20">
        <f t="shared" si="8"/>
        <v>1.9296266141242491E-8</v>
      </c>
      <c r="O52" s="2">
        <v>0.59848075999999995</v>
      </c>
      <c r="P52">
        <v>252.588402</v>
      </c>
      <c r="Q52">
        <f t="shared" si="14"/>
        <v>252.20894828116047</v>
      </c>
      <c r="R52">
        <f t="shared" si="9"/>
        <v>0.14398512474114769</v>
      </c>
      <c r="S52" s="20">
        <f t="shared" si="10"/>
        <v>2.2567882722577944E-6</v>
      </c>
      <c r="U52" s="2">
        <v>0.59582979000000003</v>
      </c>
      <c r="V52">
        <v>270.61441100000002</v>
      </c>
      <c r="W52">
        <f t="shared" si="15"/>
        <v>271.68245610588889</v>
      </c>
      <c r="X52">
        <f t="shared" si="16"/>
        <v>1.1407203482131689</v>
      </c>
      <c r="Y52" s="20">
        <f t="shared" si="11"/>
        <v>1.5576767869778787E-5</v>
      </c>
    </row>
    <row r="53" spans="3:25" x14ac:dyDescent="0.25">
      <c r="C53" s="2">
        <v>0.60268639999999996</v>
      </c>
      <c r="D53">
        <v>221.96822</v>
      </c>
      <c r="E53">
        <f t="shared" si="12"/>
        <v>222.57340925823956</v>
      </c>
      <c r="F53">
        <f t="shared" si="5"/>
        <v>0.36625403828855174</v>
      </c>
      <c r="G53" s="20">
        <f t="shared" si="6"/>
        <v>7.4336279857654108E-6</v>
      </c>
      <c r="I53" s="2">
        <v>0.60323680000000002</v>
      </c>
      <c r="J53">
        <v>236.12096299999999</v>
      </c>
      <c r="K53">
        <f t="shared" si="13"/>
        <v>235.94625054362177</v>
      </c>
      <c r="L53">
        <f t="shared" si="7"/>
        <v>3.0524442413710214E-2</v>
      </c>
      <c r="M53" s="20">
        <f t="shared" si="8"/>
        <v>5.4749309714199872E-7</v>
      </c>
      <c r="O53" s="2">
        <v>0.60115523999999998</v>
      </c>
      <c r="P53">
        <v>253.17610999999999</v>
      </c>
      <c r="Q53">
        <f t="shared" si="14"/>
        <v>252.63866659501758</v>
      </c>
      <c r="R53">
        <f t="shared" si="9"/>
        <v>0.2888454135590886</v>
      </c>
      <c r="S53" s="20">
        <f t="shared" si="10"/>
        <v>4.5062992702431811E-6</v>
      </c>
      <c r="U53" s="2">
        <v>0.59908081000000002</v>
      </c>
      <c r="V53">
        <v>271.44967700000001</v>
      </c>
      <c r="W53">
        <f t="shared" si="15"/>
        <v>272.43802624820762</v>
      </c>
      <c r="X53">
        <f t="shared" si="16"/>
        <v>0.97683423643255218</v>
      </c>
      <c r="Y53" s="20">
        <f t="shared" si="11"/>
        <v>1.3256907135586281E-5</v>
      </c>
    </row>
    <row r="54" spans="3:25" x14ac:dyDescent="0.25">
      <c r="C54" s="2">
        <v>0.60597785000000004</v>
      </c>
      <c r="D54">
        <v>222.134759</v>
      </c>
      <c r="E54">
        <f t="shared" si="12"/>
        <v>222.7799479070508</v>
      </c>
      <c r="F54">
        <f t="shared" si="5"/>
        <v>0.41626872578139884</v>
      </c>
      <c r="G54" s="20">
        <f t="shared" si="6"/>
        <v>8.4360810117043912E-6</v>
      </c>
      <c r="I54" s="2">
        <v>0.60571649000000005</v>
      </c>
      <c r="J54">
        <v>236.43481399999999</v>
      </c>
      <c r="K54">
        <f t="shared" si="13"/>
        <v>236.20089240892662</v>
      </c>
      <c r="L54">
        <f t="shared" si="7"/>
        <v>5.4719310770296244E-2</v>
      </c>
      <c r="M54" s="20">
        <f t="shared" si="8"/>
        <v>9.7885365928026837E-7</v>
      </c>
      <c r="O54" s="2">
        <v>0.60382539000000002</v>
      </c>
      <c r="P54">
        <v>253.748098</v>
      </c>
      <c r="Q54">
        <f t="shared" si="14"/>
        <v>253.08953727414325</v>
      </c>
      <c r="R54">
        <f t="shared" si="9"/>
        <v>0.43370222964096278</v>
      </c>
      <c r="S54" s="20">
        <f t="shared" si="10"/>
        <v>6.7357516100172036E-6</v>
      </c>
      <c r="U54" s="2">
        <v>0.60207838999999996</v>
      </c>
      <c r="V54">
        <v>272.351764</v>
      </c>
      <c r="W54">
        <f t="shared" si="15"/>
        <v>273.17207370497783</v>
      </c>
      <c r="X54">
        <f t="shared" si="16"/>
        <v>0.67290801208081574</v>
      </c>
      <c r="Y54" s="20">
        <f t="shared" si="11"/>
        <v>9.0718385867495574E-6</v>
      </c>
    </row>
    <row r="55" spans="3:25" x14ac:dyDescent="0.25">
      <c r="C55" s="2">
        <v>0.60942441999999997</v>
      </c>
      <c r="D55">
        <v>222.42928699999999</v>
      </c>
      <c r="E55">
        <f t="shared" si="12"/>
        <v>223.00970933196135</v>
      </c>
      <c r="F55">
        <f t="shared" si="5"/>
        <v>0.33689008343946131</v>
      </c>
      <c r="G55" s="20">
        <f t="shared" si="6"/>
        <v>6.809328528661589E-6</v>
      </c>
      <c r="I55" s="2">
        <v>0.60845329999999997</v>
      </c>
      <c r="J55">
        <v>236.92260899999999</v>
      </c>
      <c r="K55">
        <f t="shared" si="13"/>
        <v>236.49562367914405</v>
      </c>
      <c r="L55">
        <f t="shared" si="7"/>
        <v>0.18231646422645703</v>
      </c>
      <c r="M55" s="20">
        <f t="shared" si="8"/>
        <v>3.2479764884452995E-6</v>
      </c>
      <c r="O55" s="2">
        <v>0.60708653000000001</v>
      </c>
      <c r="P55">
        <v>254.383736</v>
      </c>
      <c r="Q55">
        <f t="shared" si="14"/>
        <v>253.67123535591182</v>
      </c>
      <c r="R55">
        <f t="shared" si="9"/>
        <v>0.50765716782607206</v>
      </c>
      <c r="S55" s="20">
        <f t="shared" si="10"/>
        <v>7.844979986310498E-6</v>
      </c>
      <c r="U55" s="2">
        <v>0.60507363000000003</v>
      </c>
      <c r="V55">
        <v>273.10005799999999</v>
      </c>
      <c r="W55">
        <f t="shared" si="15"/>
        <v>273.94178687790344</v>
      </c>
      <c r="X55">
        <f t="shared" si="16"/>
        <v>0.70850750389659989</v>
      </c>
      <c r="Y55" s="20">
        <f t="shared" si="11"/>
        <v>9.4995026783514891E-6</v>
      </c>
    </row>
    <row r="56" spans="3:25" x14ac:dyDescent="0.25">
      <c r="C56" s="2">
        <v>0.61266706999999998</v>
      </c>
      <c r="D56">
        <v>222.71661800000001</v>
      </c>
      <c r="E56">
        <f t="shared" si="12"/>
        <v>223.2395511795647</v>
      </c>
      <c r="F56">
        <f t="shared" si="5"/>
        <v>0.27345911028963477</v>
      </c>
      <c r="G56" s="20">
        <f t="shared" si="6"/>
        <v>5.5129893082623779E-6</v>
      </c>
      <c r="I56" s="2">
        <v>0.61166313000000005</v>
      </c>
      <c r="J56">
        <v>237.484117</v>
      </c>
      <c r="K56">
        <f t="shared" si="13"/>
        <v>236.86078703883695</v>
      </c>
      <c r="L56">
        <f t="shared" si="7"/>
        <v>0.38854024048353114</v>
      </c>
      <c r="M56" s="20">
        <f t="shared" si="8"/>
        <v>6.8891694372119031E-6</v>
      </c>
      <c r="O56" s="2">
        <v>0.60993259</v>
      </c>
      <c r="P56">
        <v>255.01308399999999</v>
      </c>
      <c r="Q56">
        <f t="shared" si="14"/>
        <v>254.20800393092469</v>
      </c>
      <c r="R56">
        <f t="shared" si="9"/>
        <v>0.64815391762229335</v>
      </c>
      <c r="S56" s="20">
        <f t="shared" si="10"/>
        <v>9.9667421674782229E-6</v>
      </c>
      <c r="U56" s="2">
        <v>0.60806906999999999</v>
      </c>
      <c r="V56">
        <v>273.861715</v>
      </c>
      <c r="W56">
        <f t="shared" si="15"/>
        <v>274.74779380460916</v>
      </c>
      <c r="X56">
        <f t="shared" si="16"/>
        <v>0.78513564797759028</v>
      </c>
      <c r="Y56" s="20">
        <f t="shared" si="11"/>
        <v>1.0468441954924975E-5</v>
      </c>
    </row>
    <row r="57" spans="3:25" x14ac:dyDescent="0.25">
      <c r="C57" s="2">
        <v>0.61539979</v>
      </c>
      <c r="D57">
        <v>222.93702400000001</v>
      </c>
      <c r="E57">
        <f t="shared" si="12"/>
        <v>223.44436483367085</v>
      </c>
      <c r="F57">
        <f t="shared" si="5"/>
        <v>0.25739472150982118</v>
      </c>
      <c r="G57" s="20">
        <f t="shared" si="6"/>
        <v>5.1788727201747698E-6</v>
      </c>
      <c r="I57" s="2">
        <v>0.61450727999999999</v>
      </c>
      <c r="J57">
        <v>238.01889600000001</v>
      </c>
      <c r="K57">
        <f t="shared" si="13"/>
        <v>237.20309824740798</v>
      </c>
      <c r="L57">
        <f t="shared" si="7"/>
        <v>0.66552597313421191</v>
      </c>
      <c r="M57" s="20">
        <f t="shared" si="8"/>
        <v>1.1747410262429907E-5</v>
      </c>
      <c r="O57" s="2">
        <v>0.61262097000000004</v>
      </c>
      <c r="P57">
        <v>255.64613499999999</v>
      </c>
      <c r="Q57">
        <f t="shared" si="14"/>
        <v>254.74089775238727</v>
      </c>
      <c r="R57">
        <f t="shared" si="9"/>
        <v>0.81945447446544839</v>
      </c>
      <c r="S57" s="20">
        <f t="shared" si="10"/>
        <v>1.2538522642140292E-5</v>
      </c>
      <c r="U57" s="2">
        <v>0.61091954999999998</v>
      </c>
      <c r="V57">
        <v>274.76981599999999</v>
      </c>
      <c r="W57">
        <f t="shared" si="15"/>
        <v>275.54807323352014</v>
      </c>
      <c r="X57">
        <f t="shared" si="16"/>
        <v>0.60568432152643847</v>
      </c>
      <c r="Y57" s="20">
        <f t="shared" si="11"/>
        <v>8.0224734045392978E-6</v>
      </c>
    </row>
    <row r="58" spans="3:25" x14ac:dyDescent="0.25">
      <c r="C58" s="2">
        <v>0.61864335999999998</v>
      </c>
      <c r="D58">
        <v>223.28449499999999</v>
      </c>
      <c r="E58">
        <f t="shared" si="12"/>
        <v>223.70168352433541</v>
      </c>
      <c r="F58">
        <f t="shared" si="5"/>
        <v>0.17404626483716151</v>
      </c>
      <c r="G58" s="20">
        <f t="shared" si="6"/>
        <v>3.4909817183886323E-6</v>
      </c>
      <c r="I58" s="2">
        <v>0.61749935</v>
      </c>
      <c r="J58">
        <v>238.560148</v>
      </c>
      <c r="K58">
        <f t="shared" si="13"/>
        <v>237.58348091774178</v>
      </c>
      <c r="L58">
        <f t="shared" si="7"/>
        <v>0.95387858956677896</v>
      </c>
      <c r="M58" s="20">
        <f t="shared" si="8"/>
        <v>1.6760899028201011E-5</v>
      </c>
      <c r="O58" s="2">
        <v>0.61561621</v>
      </c>
      <c r="P58">
        <v>256.39453400000002</v>
      </c>
      <c r="Q58">
        <f t="shared" si="14"/>
        <v>255.3651051236389</v>
      </c>
      <c r="R58">
        <f t="shared" si="9"/>
        <v>1.0597238114861252</v>
      </c>
      <c r="S58" s="20">
        <f t="shared" si="10"/>
        <v>1.61203760311847E-5</v>
      </c>
      <c r="U58" s="2">
        <v>0.61336694000000003</v>
      </c>
      <c r="V58">
        <v>275.583595</v>
      </c>
      <c r="W58">
        <f t="shared" si="15"/>
        <v>276.26050822638905</v>
      </c>
      <c r="X58">
        <f t="shared" si="16"/>
        <v>0.45821151606042909</v>
      </c>
      <c r="Y58" s="20">
        <f t="shared" si="11"/>
        <v>6.0333605253549233E-6</v>
      </c>
    </row>
    <row r="59" spans="3:25" x14ac:dyDescent="0.25">
      <c r="C59" s="2">
        <v>0.62185710999999999</v>
      </c>
      <c r="D59">
        <v>223.60724099999999</v>
      </c>
      <c r="E59">
        <f t="shared" si="12"/>
        <v>223.97301599398088</v>
      </c>
      <c r="F59">
        <f t="shared" si="5"/>
        <v>0.13379134622172181</v>
      </c>
      <c r="G59" s="20">
        <f t="shared" si="6"/>
        <v>2.6758163160197924E-6</v>
      </c>
      <c r="I59" s="2">
        <v>0.62074669999999998</v>
      </c>
      <c r="J59">
        <v>239.15485699999999</v>
      </c>
      <c r="K59">
        <f t="shared" si="13"/>
        <v>238.02132435355645</v>
      </c>
      <c r="L59">
        <f t="shared" si="7"/>
        <v>1.2848962605532981</v>
      </c>
      <c r="M59" s="20">
        <f t="shared" si="8"/>
        <v>2.2465167156955509E-5</v>
      </c>
      <c r="O59" s="2">
        <v>0.61853091000000004</v>
      </c>
      <c r="P59">
        <v>257.09912700000001</v>
      </c>
      <c r="Q59">
        <f t="shared" si="14"/>
        <v>256.00409457858569</v>
      </c>
      <c r="R59">
        <f t="shared" si="9"/>
        <v>1.1990960039485015</v>
      </c>
      <c r="S59" s="20">
        <f t="shared" si="10"/>
        <v>1.8140646135312134E-5</v>
      </c>
      <c r="U59" s="2">
        <v>0.61606855999999999</v>
      </c>
      <c r="V59">
        <v>276.38267300000001</v>
      </c>
      <c r="W59">
        <f t="shared" si="15"/>
        <v>277.07321841369617</v>
      </c>
      <c r="X59">
        <f t="shared" si="16"/>
        <v>0.47685296837679608</v>
      </c>
      <c r="Y59" s="20">
        <f t="shared" si="11"/>
        <v>6.2425620082764974E-6</v>
      </c>
    </row>
    <row r="60" spans="3:25" x14ac:dyDescent="0.25">
      <c r="C60" s="2">
        <v>0.62513019000000003</v>
      </c>
      <c r="D60">
        <v>223.95938899999999</v>
      </c>
      <c r="E60">
        <f t="shared" si="12"/>
        <v>224.26744230084992</v>
      </c>
      <c r="F60">
        <f t="shared" si="5"/>
        <v>9.4896836164540213E-2</v>
      </c>
      <c r="G60" s="20">
        <f t="shared" si="6"/>
        <v>1.8919653808142139E-6</v>
      </c>
      <c r="I60" s="2">
        <v>0.62399393999999997</v>
      </c>
      <c r="J60">
        <v>239.742884</v>
      </c>
      <c r="K60">
        <f t="shared" si="13"/>
        <v>238.48681006446532</v>
      </c>
      <c r="L60">
        <f t="shared" si="7"/>
        <v>1.5777217315295966</v>
      </c>
      <c r="M60" s="20">
        <f t="shared" si="8"/>
        <v>2.7449785604477472E-5</v>
      </c>
      <c r="O60" s="2">
        <v>0.62171827000000002</v>
      </c>
      <c r="P60">
        <v>257.98776800000002</v>
      </c>
      <c r="Q60">
        <f t="shared" si="14"/>
        <v>256.73906612938094</v>
      </c>
      <c r="R60">
        <f t="shared" si="9"/>
        <v>1.5592563616875708</v>
      </c>
      <c r="S60" s="20">
        <f t="shared" si="10"/>
        <v>2.3427141150626243E-5</v>
      </c>
      <c r="U60" s="2">
        <v>0.61840766999999996</v>
      </c>
      <c r="V60">
        <v>277.12885699999998</v>
      </c>
      <c r="W60">
        <f t="shared" si="15"/>
        <v>277.79819305769519</v>
      </c>
      <c r="X60">
        <f t="shared" si="16"/>
        <v>0.4480107581309582</v>
      </c>
      <c r="Y60" s="20">
        <f t="shared" si="11"/>
        <v>5.8334427737553086E-6</v>
      </c>
    </row>
    <row r="61" spans="3:25" x14ac:dyDescent="0.25">
      <c r="C61" s="2">
        <v>0.62862841999999997</v>
      </c>
      <c r="D61">
        <v>224.320224</v>
      </c>
      <c r="E61">
        <f t="shared" si="12"/>
        <v>224.60389615130993</v>
      </c>
      <c r="F61">
        <f t="shared" si="5"/>
        <v>8.0469889428803357E-2</v>
      </c>
      <c r="G61" s="20">
        <f t="shared" si="6"/>
        <v>1.599177035700032E-6</v>
      </c>
      <c r="I61" s="2">
        <v>0.62724239999999998</v>
      </c>
      <c r="J61">
        <v>240.41109700000001</v>
      </c>
      <c r="K61">
        <f t="shared" si="13"/>
        <v>238.98179602157182</v>
      </c>
      <c r="L61">
        <f t="shared" si="7"/>
        <v>2.0429012869357752</v>
      </c>
      <c r="M61" s="20">
        <f t="shared" si="8"/>
        <v>3.534584443695744E-5</v>
      </c>
      <c r="O61" s="2">
        <v>0.62450877999999999</v>
      </c>
      <c r="P61">
        <v>258.77949599999999</v>
      </c>
      <c r="Q61">
        <f t="shared" si="14"/>
        <v>257.41376568737587</v>
      </c>
      <c r="R61">
        <f t="shared" si="9"/>
        <v>1.8652192868203852</v>
      </c>
      <c r="S61" s="20">
        <f t="shared" si="10"/>
        <v>2.7852884107842058E-5</v>
      </c>
      <c r="U61" s="2">
        <v>0.62093335999999999</v>
      </c>
      <c r="V61">
        <v>278.01778899999999</v>
      </c>
      <c r="W61">
        <f t="shared" si="15"/>
        <v>278.60197249034769</v>
      </c>
      <c r="X61">
        <f t="shared" si="16"/>
        <v>0.34127035039481884</v>
      </c>
      <c r="Y61" s="20">
        <f t="shared" si="11"/>
        <v>4.4152305696816133E-6</v>
      </c>
    </row>
    <row r="62" spans="3:25" x14ac:dyDescent="0.25">
      <c r="C62" s="2">
        <v>0.63212765999999998</v>
      </c>
      <c r="D62">
        <v>224.74788000000001</v>
      </c>
      <c r="E62">
        <f t="shared" si="12"/>
        <v>224.96472755845758</v>
      </c>
      <c r="F62">
        <f t="shared" si="5"/>
        <v>4.7022863609010576E-2</v>
      </c>
      <c r="G62" s="20">
        <f t="shared" si="6"/>
        <v>9.3093179992553353E-7</v>
      </c>
      <c r="I62" s="2">
        <v>0.63023366000000003</v>
      </c>
      <c r="J62">
        <v>240.898788</v>
      </c>
      <c r="K62">
        <f t="shared" si="13"/>
        <v>239.46490566089335</v>
      </c>
      <c r="L62">
        <f t="shared" si="7"/>
        <v>2.0560185624019454</v>
      </c>
      <c r="M62" s="20">
        <f t="shared" si="8"/>
        <v>3.5428910831041598E-5</v>
      </c>
      <c r="O62" s="2">
        <v>0.62761621999999995</v>
      </c>
      <c r="P62">
        <v>259.53045500000002</v>
      </c>
      <c r="Q62">
        <f t="shared" si="14"/>
        <v>258.19924522233947</v>
      </c>
      <c r="R62">
        <f t="shared" si="9"/>
        <v>1.7721194721390428</v>
      </c>
      <c r="S62" s="20">
        <f t="shared" si="10"/>
        <v>2.6309726981664058E-5</v>
      </c>
      <c r="U62" s="2">
        <v>0.62392422000000003</v>
      </c>
      <c r="V62">
        <v>278.97237000000001</v>
      </c>
      <c r="W62">
        <f t="shared" si="15"/>
        <v>279.57990591651725</v>
      </c>
      <c r="X62">
        <f t="shared" si="16"/>
        <v>0.36909988985843772</v>
      </c>
      <c r="Y62" s="20">
        <f t="shared" si="11"/>
        <v>4.7426549801605526E-6</v>
      </c>
    </row>
    <row r="63" spans="3:25" x14ac:dyDescent="0.25">
      <c r="C63" s="2">
        <v>0.63536996000000001</v>
      </c>
      <c r="D63">
        <v>225.15082100000001</v>
      </c>
      <c r="E63">
        <f t="shared" si="12"/>
        <v>225.32236504227222</v>
      </c>
      <c r="F63">
        <f t="shared" si="5"/>
        <v>2.942735843909209E-2</v>
      </c>
      <c r="G63" s="20">
        <f t="shared" si="6"/>
        <v>5.805026536017739E-7</v>
      </c>
      <c r="I63" s="2">
        <v>0.63373800999999996</v>
      </c>
      <c r="J63">
        <v>241.66065399999999</v>
      </c>
      <c r="K63">
        <f t="shared" si="13"/>
        <v>240.06580769820133</v>
      </c>
      <c r="L63">
        <f t="shared" si="7"/>
        <v>2.543534726360889</v>
      </c>
      <c r="M63" s="20">
        <f t="shared" si="8"/>
        <v>4.3553772511490799E-5</v>
      </c>
      <c r="O63" s="2">
        <v>0.63069008000000004</v>
      </c>
      <c r="P63">
        <v>260.30368199999998</v>
      </c>
      <c r="Q63">
        <f t="shared" si="14"/>
        <v>259.01104014465238</v>
      </c>
      <c r="R63">
        <f t="shared" si="9"/>
        <v>1.6709229661964777</v>
      </c>
      <c r="S63" s="20">
        <f t="shared" si="10"/>
        <v>2.4660155213551492E-5</v>
      </c>
      <c r="U63" s="2">
        <v>0.62673539</v>
      </c>
      <c r="V63">
        <v>279.921381</v>
      </c>
      <c r="W63">
        <f t="shared" si="15"/>
        <v>280.52244304066392</v>
      </c>
      <c r="X63">
        <f t="shared" si="16"/>
        <v>0.36127557672707472</v>
      </c>
      <c r="Y63" s="20">
        <f t="shared" si="11"/>
        <v>4.6106956845364918E-6</v>
      </c>
    </row>
    <row r="64" spans="3:25" x14ac:dyDescent="0.25">
      <c r="C64" s="2">
        <v>0.63861752999999999</v>
      </c>
      <c r="D64">
        <v>225.48264599999999</v>
      </c>
      <c r="E64">
        <f t="shared" si="12"/>
        <v>225.70460655905549</v>
      </c>
      <c r="F64">
        <f t="shared" si="5"/>
        <v>4.9266489776231603E-2</v>
      </c>
      <c r="G64" s="20">
        <f t="shared" si="6"/>
        <v>9.6900356517489332E-7</v>
      </c>
      <c r="I64" s="2">
        <v>0.63647675000000004</v>
      </c>
      <c r="J64">
        <v>242.275306</v>
      </c>
      <c r="K64">
        <f t="shared" si="13"/>
        <v>240.56269758677979</v>
      </c>
      <c r="L64">
        <f t="shared" si="7"/>
        <v>2.9330275770326439</v>
      </c>
      <c r="M64" s="20">
        <f t="shared" si="8"/>
        <v>4.9968676291950684E-5</v>
      </c>
      <c r="O64" s="2">
        <v>0.63360607999999996</v>
      </c>
      <c r="P64">
        <v>261.12128799999999</v>
      </c>
      <c r="Q64">
        <f t="shared" si="14"/>
        <v>259.81215986744763</v>
      </c>
      <c r="R64">
        <f t="shared" si="9"/>
        <v>1.7138164674400285</v>
      </c>
      <c r="S64" s="20">
        <f t="shared" si="10"/>
        <v>2.5135049969243481E-5</v>
      </c>
      <c r="U64" s="2">
        <v>0.62943857999999997</v>
      </c>
      <c r="V64">
        <v>280.82336299999997</v>
      </c>
      <c r="W64">
        <f t="shared" si="15"/>
        <v>281.447571486024</v>
      </c>
      <c r="X64">
        <f t="shared" si="16"/>
        <v>0.38963623402441305</v>
      </c>
      <c r="Y64" s="20">
        <f t="shared" si="11"/>
        <v>4.9407498395008845E-6</v>
      </c>
    </row>
    <row r="65" spans="3:25" x14ac:dyDescent="0.25">
      <c r="C65" s="2">
        <v>0.64135008000000004</v>
      </c>
      <c r="D65">
        <v>225.83038500000001</v>
      </c>
      <c r="E65">
        <f t="shared" si="12"/>
        <v>226.04596850502688</v>
      </c>
      <c r="F65">
        <f t="shared" si="5"/>
        <v>4.6476247639670752E-2</v>
      </c>
      <c r="G65" s="20">
        <f t="shared" si="6"/>
        <v>9.1131035953784417E-7</v>
      </c>
      <c r="I65" s="2">
        <v>0.63921468000000004</v>
      </c>
      <c r="J65">
        <v>242.8365</v>
      </c>
      <c r="K65">
        <f t="shared" si="13"/>
        <v>241.08411549631273</v>
      </c>
      <c r="L65">
        <f t="shared" si="7"/>
        <v>3.0708514487632699</v>
      </c>
      <c r="M65" s="20">
        <f t="shared" si="8"/>
        <v>5.2075191849070117E-5</v>
      </c>
      <c r="O65" s="2">
        <v>0.63649504999999995</v>
      </c>
      <c r="P65">
        <v>261.92065200000002</v>
      </c>
      <c r="Q65">
        <f t="shared" si="14"/>
        <v>260.63430931825985</v>
      </c>
      <c r="R65">
        <f t="shared" si="9"/>
        <v>1.654677494866482</v>
      </c>
      <c r="S65" s="20">
        <f t="shared" si="10"/>
        <v>2.4119809523573362E-5</v>
      </c>
      <c r="U65" s="2">
        <v>0.63214289999999995</v>
      </c>
      <c r="V65">
        <v>281.79884900000002</v>
      </c>
      <c r="W65">
        <f t="shared" si="15"/>
        <v>282.38891944623776</v>
      </c>
      <c r="X65">
        <f t="shared" si="16"/>
        <v>0.3481831315232129</v>
      </c>
      <c r="Y65" s="20">
        <f t="shared" si="11"/>
        <v>4.3845931107326819E-6</v>
      </c>
    </row>
    <row r="66" spans="3:25" x14ac:dyDescent="0.25">
      <c r="C66" s="2">
        <v>0.64434133000000005</v>
      </c>
      <c r="D66">
        <v>226.31818000000001</v>
      </c>
      <c r="E66">
        <f t="shared" si="12"/>
        <v>226.44144442744798</v>
      </c>
      <c r="F66">
        <f t="shared" si="5"/>
        <v>1.5194119074074369E-2</v>
      </c>
      <c r="G66" s="20">
        <f t="shared" si="6"/>
        <v>2.9664473294410218E-7</v>
      </c>
      <c r="I66" s="2">
        <v>0.64192994999999997</v>
      </c>
      <c r="J66">
        <v>243.39717999999999</v>
      </c>
      <c r="K66">
        <f t="shared" si="13"/>
        <v>241.62613154253708</v>
      </c>
      <c r="L66">
        <f t="shared" si="7"/>
        <v>3.136612638681755</v>
      </c>
      <c r="M66" s="20">
        <f t="shared" si="8"/>
        <v>5.294559139757785E-5</v>
      </c>
      <c r="O66" s="2">
        <v>0.63941031999999998</v>
      </c>
      <c r="P66">
        <v>262.6764</v>
      </c>
      <c r="Q66">
        <f t="shared" si="14"/>
        <v>261.49095024679337</v>
      </c>
      <c r="R66">
        <f t="shared" si="9"/>
        <v>1.4052911173776508</v>
      </c>
      <c r="S66" s="20">
        <f t="shared" si="10"/>
        <v>2.0366865244189831E-5</v>
      </c>
      <c r="U66" s="2">
        <v>0.63469993999999996</v>
      </c>
      <c r="V66">
        <v>282.769094</v>
      </c>
      <c r="W66">
        <f t="shared" si="15"/>
        <v>283.29114146036352</v>
      </c>
      <c r="X66">
        <f t="shared" si="16"/>
        <v>0.27253355087200504</v>
      </c>
      <c r="Y66" s="20">
        <f t="shared" si="11"/>
        <v>3.4084434584979767E-6</v>
      </c>
    </row>
    <row r="67" spans="3:25" x14ac:dyDescent="0.25">
      <c r="C67" s="2">
        <v>0.64707762999999996</v>
      </c>
      <c r="D67">
        <v>226.77246</v>
      </c>
      <c r="E67">
        <f t="shared" ref="E67:E98" si="17">$AD$6+$AD$2*(1+TANH($AD$3*(C67/F$1)-$AD$4))+D$1^2*$AD$5/((-$AD$7*(C67/E$1-1)^$AD$8+1))</f>
        <v>226.82409171683011</v>
      </c>
      <c r="F67">
        <f t="shared" si="5"/>
        <v>2.6658341828252521E-3</v>
      </c>
      <c r="G67" s="20">
        <f t="shared" si="6"/>
        <v>5.1838509980895113E-8</v>
      </c>
      <c r="I67" s="2">
        <v>0.64481478999999997</v>
      </c>
      <c r="J67">
        <v>244.06357499999999</v>
      </c>
      <c r="K67">
        <f t="shared" ref="K67:K98" si="18">$AD$6+$AD$2*(1+TANH($AD$3*(I67/L$1)-$AD$4))+J$1^2*$AD$5/((-$AD$7*(I67/K$1-1)^$AD$8+1))</f>
        <v>242.22961255382319</v>
      </c>
      <c r="L67">
        <f t="shared" si="7"/>
        <v>3.3634182539867856</v>
      </c>
      <c r="M67" s="20">
        <f t="shared" si="8"/>
        <v>5.6464428907700575E-5</v>
      </c>
      <c r="O67" s="2">
        <v>0.64228554999999998</v>
      </c>
      <c r="P67">
        <v>263.41143399999999</v>
      </c>
      <c r="Q67">
        <f t="shared" ref="Q67:Q98" si="19">$AD$6+$AD$2*(1+TANH($AD$3*(O67/R$1)-$AD$4))+P$1^2*$AD$5/((-$AD$7*(O67/Q$1-1)^$AD$8+1))</f>
        <v>262.3603703021613</v>
      </c>
      <c r="R67">
        <f t="shared" si="9"/>
        <v>1.1047348969143318</v>
      </c>
      <c r="S67" s="20">
        <f t="shared" si="10"/>
        <v>1.5921677677153226E-5</v>
      </c>
      <c r="U67" s="2">
        <v>0.63725706000000004</v>
      </c>
      <c r="V67">
        <v>283.74457999999998</v>
      </c>
      <c r="W67">
        <f t="shared" ref="W67:W98" si="20">$AD$6+$AD$2*(1+TANH($AD$3*(U67/X$1)-$AD$4))+V$1^2*$AD$5/((-$AD$7*(U67/W$1-1)^$AD$8+1))</f>
        <v>284.20284215622371</v>
      </c>
      <c r="X67">
        <f t="shared" ref="X67:X98" si="21">(W67-V67)^2</f>
        <v>0.21000420382681775</v>
      </c>
      <c r="Y67" s="20">
        <f t="shared" si="11"/>
        <v>2.6083918790255268E-6</v>
      </c>
    </row>
    <row r="68" spans="3:25" x14ac:dyDescent="0.25">
      <c r="C68" s="2">
        <v>0.65006878000000001</v>
      </c>
      <c r="D68">
        <v>227.25357299999999</v>
      </c>
      <c r="E68">
        <f t="shared" si="17"/>
        <v>227.26618266736403</v>
      </c>
      <c r="F68">
        <f t="shared" ref="F68:F104" si="22">(E68-D68)^2</f>
        <v>1.5900371103188976E-4</v>
      </c>
      <c r="G68" s="20">
        <f t="shared" ref="G68:G104" si="23">((E68-D68)/D68)^2</f>
        <v>3.0788307840364726E-9</v>
      </c>
      <c r="I68" s="2">
        <v>0.64764962000000004</v>
      </c>
      <c r="J68">
        <v>244.59974600000001</v>
      </c>
      <c r="K68">
        <f t="shared" si="18"/>
        <v>242.8505795924986</v>
      </c>
      <c r="L68">
        <f t="shared" ref="L68:L105" si="24">(K68-J68)^2</f>
        <v>3.0595831211313738</v>
      </c>
      <c r="M68" s="20">
        <f t="shared" ref="M68:M105" si="25">((K68-J68)/J68)^2</f>
        <v>5.113876704048031E-5</v>
      </c>
      <c r="O68" s="2">
        <v>0.64508927999999999</v>
      </c>
      <c r="P68">
        <v>264.223929</v>
      </c>
      <c r="Q68">
        <f t="shared" si="19"/>
        <v>263.22941833676509</v>
      </c>
      <c r="R68">
        <f t="shared" ref="R68:R107" si="26">(Q68-P68)^2</f>
        <v>0.98905145928793103</v>
      </c>
      <c r="S68" s="20">
        <f t="shared" ref="S68:S107" si="27">((Q68-P68)/P68)^2</f>
        <v>1.4166892408316586E-5</v>
      </c>
      <c r="U68" s="2">
        <v>0.63955835999999999</v>
      </c>
      <c r="V68">
        <v>284.63022799999999</v>
      </c>
      <c r="W68">
        <f t="shared" si="20"/>
        <v>285.02952395000528</v>
      </c>
      <c r="X68">
        <f t="shared" si="21"/>
        <v>0.15943725569063197</v>
      </c>
      <c r="Y68" s="20">
        <f t="shared" ref="Y68:Y115" si="28">((W68-V68)/V68)^2</f>
        <v>1.9680121218264211E-6</v>
      </c>
    </row>
    <row r="69" spans="3:25" x14ac:dyDescent="0.25">
      <c r="C69" s="2">
        <v>0.65273513000000005</v>
      </c>
      <c r="D69">
        <v>227.70012700000001</v>
      </c>
      <c r="E69">
        <f t="shared" si="17"/>
        <v>227.68198880923927</v>
      </c>
      <c r="F69">
        <f t="shared" si="22"/>
        <v>3.2899396407290015E-4</v>
      </c>
      <c r="G69" s="20">
        <f t="shared" si="23"/>
        <v>6.3454347773914709E-9</v>
      </c>
      <c r="I69" s="2">
        <v>0.65023662999999998</v>
      </c>
      <c r="J69">
        <v>245.121996</v>
      </c>
      <c r="K69">
        <f t="shared" si="18"/>
        <v>243.44143686925537</v>
      </c>
      <c r="L69">
        <f t="shared" si="24"/>
        <v>2.824278991929134</v>
      </c>
      <c r="M69" s="20">
        <f t="shared" si="25"/>
        <v>4.7004888500612493E-5</v>
      </c>
      <c r="O69" s="2">
        <v>0.64757812999999997</v>
      </c>
      <c r="P69">
        <v>264.92559499999999</v>
      </c>
      <c r="Q69">
        <f t="shared" si="19"/>
        <v>264.01649868971731</v>
      </c>
      <c r="R69">
        <f t="shared" si="26"/>
        <v>0.82645610136957859</v>
      </c>
      <c r="S69" s="20">
        <f t="shared" si="27"/>
        <v>1.1775299266436656E-5</v>
      </c>
      <c r="U69" s="2">
        <v>0.64185776999999999</v>
      </c>
      <c r="V69">
        <v>285.39207900000002</v>
      </c>
      <c r="W69">
        <f t="shared" si="20"/>
        <v>285.85970976648883</v>
      </c>
      <c r="X69">
        <f t="shared" si="21"/>
        <v>0.2186785337669119</v>
      </c>
      <c r="Y69" s="20">
        <f t="shared" si="28"/>
        <v>2.6848641930305774E-6</v>
      </c>
    </row>
    <row r="70" spans="3:25" x14ac:dyDescent="0.25">
      <c r="C70" s="2">
        <v>0.65535664999999999</v>
      </c>
      <c r="D70">
        <v>228.16933800000001</v>
      </c>
      <c r="E70">
        <f t="shared" si="17"/>
        <v>228.11136803431845</v>
      </c>
      <c r="F70">
        <f t="shared" si="22"/>
        <v>3.3605169211218091E-3</v>
      </c>
      <c r="G70" s="20">
        <f t="shared" si="23"/>
        <v>6.4549297749531339E-8</v>
      </c>
      <c r="I70" s="2">
        <v>0.65342089000000003</v>
      </c>
      <c r="J70">
        <v>245.85570200000001</v>
      </c>
      <c r="K70">
        <f t="shared" si="18"/>
        <v>244.20006410487241</v>
      </c>
      <c r="L70">
        <f t="shared" si="24"/>
        <v>2.7411368397825413</v>
      </c>
      <c r="M70" s="20">
        <f t="shared" si="25"/>
        <v>4.534925388971706E-5</v>
      </c>
      <c r="O70" s="2">
        <v>0.65053673999999995</v>
      </c>
      <c r="P70">
        <v>265.75163300000003</v>
      </c>
      <c r="Q70">
        <f t="shared" si="19"/>
        <v>264.96867115150036</v>
      </c>
      <c r="R70">
        <f t="shared" si="26"/>
        <v>0.61302925620601578</v>
      </c>
      <c r="S70" s="20">
        <f t="shared" si="27"/>
        <v>8.6801917192646195E-6</v>
      </c>
      <c r="U70" s="2">
        <v>0.64426702000000002</v>
      </c>
      <c r="V70">
        <v>286.323463</v>
      </c>
      <c r="W70">
        <f t="shared" si="20"/>
        <v>286.73237173888305</v>
      </c>
      <c r="X70">
        <f t="shared" si="21"/>
        <v>0.16720635673491993</v>
      </c>
      <c r="Y70" s="20">
        <f t="shared" si="28"/>
        <v>2.0395713743611313E-6</v>
      </c>
    </row>
    <row r="71" spans="3:25" x14ac:dyDescent="0.25">
      <c r="C71" s="2">
        <v>0.65809324999999996</v>
      </c>
      <c r="D71">
        <v>228.643664</v>
      </c>
      <c r="E71">
        <f t="shared" si="17"/>
        <v>228.58185978612897</v>
      </c>
      <c r="F71">
        <f t="shared" si="22"/>
        <v>3.819760852215766E-3</v>
      </c>
      <c r="G71" s="20">
        <f t="shared" si="23"/>
        <v>7.3066420402756757E-8</v>
      </c>
      <c r="I71" s="2">
        <v>0.65624978</v>
      </c>
      <c r="J71">
        <v>246.44898000000001</v>
      </c>
      <c r="K71">
        <f t="shared" si="18"/>
        <v>244.90246051747135</v>
      </c>
      <c r="L71">
        <f t="shared" si="24"/>
        <v>2.3917225098406885</v>
      </c>
      <c r="M71" s="20">
        <f t="shared" si="25"/>
        <v>3.937827983159083E-5</v>
      </c>
      <c r="O71" s="2">
        <v>0.65346378999999999</v>
      </c>
      <c r="P71">
        <v>266.66729299999997</v>
      </c>
      <c r="Q71">
        <f t="shared" si="19"/>
        <v>265.92541200023499</v>
      </c>
      <c r="R71">
        <f t="shared" si="26"/>
        <v>0.55038741781229716</v>
      </c>
      <c r="S71" s="20">
        <f t="shared" si="27"/>
        <v>7.739786705294684E-6</v>
      </c>
      <c r="U71" s="2">
        <v>0.64652995000000002</v>
      </c>
      <c r="V71">
        <v>287.31167499999998</v>
      </c>
      <c r="W71">
        <f t="shared" si="20"/>
        <v>287.55322896823333</v>
      </c>
      <c r="X71">
        <f t="shared" si="21"/>
        <v>5.834831956927701E-2</v>
      </c>
      <c r="Y71" s="20">
        <f t="shared" si="28"/>
        <v>7.0684111747104849E-7</v>
      </c>
    </row>
    <row r="72" spans="3:25" x14ac:dyDescent="0.25">
      <c r="C72" s="2">
        <v>0.66108686000000005</v>
      </c>
      <c r="D72">
        <v>229.28514799999999</v>
      </c>
      <c r="E72">
        <f t="shared" si="17"/>
        <v>229.12304812232793</v>
      </c>
      <c r="F72">
        <f t="shared" si="22"/>
        <v>2.627637034129765E-2</v>
      </c>
      <c r="G72" s="20">
        <f t="shared" si="23"/>
        <v>4.9981988010357283E-7</v>
      </c>
      <c r="I72" s="2">
        <v>0.65912641999999999</v>
      </c>
      <c r="J72">
        <v>247.11076399999999</v>
      </c>
      <c r="K72">
        <f t="shared" si="18"/>
        <v>245.64323204358962</v>
      </c>
      <c r="L72">
        <f t="shared" si="24"/>
        <v>2.1536500430856447</v>
      </c>
      <c r="M72" s="20">
        <f t="shared" si="25"/>
        <v>3.5268891274856722E-5</v>
      </c>
      <c r="O72" s="2">
        <v>0.65597817000000003</v>
      </c>
      <c r="P72">
        <v>267.32460600000002</v>
      </c>
      <c r="Q72">
        <f t="shared" si="19"/>
        <v>266.75656791660606</v>
      </c>
      <c r="R72">
        <f t="shared" si="26"/>
        <v>0.32266726418588121</v>
      </c>
      <c r="S72" s="20">
        <f t="shared" si="27"/>
        <v>4.5152004567929655E-6</v>
      </c>
      <c r="U72" s="2">
        <v>0.64904594000000004</v>
      </c>
      <c r="V72">
        <v>288.20855299999999</v>
      </c>
      <c r="W72">
        <f t="shared" si="20"/>
        <v>288.46572344924652</v>
      </c>
      <c r="X72">
        <f t="shared" si="21"/>
        <v>6.6136639965662117E-2</v>
      </c>
      <c r="Y72" s="20">
        <f t="shared" si="28"/>
        <v>7.9621141038144063E-7</v>
      </c>
    </row>
    <row r="73" spans="3:25" x14ac:dyDescent="0.25">
      <c r="C73" s="2">
        <v>0.66433502</v>
      </c>
      <c r="D73">
        <v>229.933314</v>
      </c>
      <c r="E73">
        <f t="shared" si="17"/>
        <v>229.74192716880682</v>
      </c>
      <c r="F73">
        <f t="shared" si="22"/>
        <v>3.6628919154163254E-2</v>
      </c>
      <c r="G73" s="20">
        <f t="shared" si="23"/>
        <v>6.928198243718251E-7</v>
      </c>
      <c r="I73" s="2">
        <v>0.66232721000000006</v>
      </c>
      <c r="J73">
        <v>247.673677</v>
      </c>
      <c r="K73">
        <f t="shared" si="18"/>
        <v>246.49741400207037</v>
      </c>
      <c r="L73">
        <f t="shared" si="24"/>
        <v>1.3835946402983923</v>
      </c>
      <c r="M73" s="20">
        <f t="shared" si="25"/>
        <v>2.2555329059697263E-5</v>
      </c>
      <c r="O73" s="2">
        <v>0.65818469000000002</v>
      </c>
      <c r="P73">
        <v>267.97967</v>
      </c>
      <c r="Q73">
        <f t="shared" si="19"/>
        <v>267.49138944729395</v>
      </c>
      <c r="R73">
        <f t="shared" si="26"/>
        <v>0.2384178981509199</v>
      </c>
      <c r="S73" s="20">
        <f t="shared" si="27"/>
        <v>3.3199776422465171E-6</v>
      </c>
      <c r="U73" s="2">
        <v>0.65130737999999999</v>
      </c>
      <c r="V73">
        <v>289.09930600000001</v>
      </c>
      <c r="W73">
        <f t="shared" si="20"/>
        <v>289.2845882373997</v>
      </c>
      <c r="X73">
        <f t="shared" si="21"/>
        <v>3.4329507495835111E-2</v>
      </c>
      <c r="Y73" s="20">
        <f t="shared" si="28"/>
        <v>4.1074612471825505E-7</v>
      </c>
    </row>
    <row r="74" spans="3:25" x14ac:dyDescent="0.25">
      <c r="C74" s="2">
        <v>0.66760907000000003</v>
      </c>
      <c r="D74">
        <v>230.67057600000001</v>
      </c>
      <c r="E74">
        <f t="shared" si="17"/>
        <v>230.39914256917962</v>
      </c>
      <c r="F74">
        <f t="shared" si="22"/>
        <v>7.3676107366929894E-2</v>
      </c>
      <c r="G74" s="20">
        <f t="shared" si="23"/>
        <v>1.3846572116015877E-6</v>
      </c>
      <c r="I74" s="2">
        <v>0.66535454999999999</v>
      </c>
      <c r="J74">
        <v>248.38176000000001</v>
      </c>
      <c r="K74">
        <f t="shared" si="18"/>
        <v>247.33245917309983</v>
      </c>
      <c r="L74">
        <f t="shared" si="24"/>
        <v>1.1010322253333997</v>
      </c>
      <c r="M74" s="20">
        <f t="shared" si="25"/>
        <v>1.7846811228440663E-5</v>
      </c>
      <c r="O74" s="2">
        <v>0.66049862999999998</v>
      </c>
      <c r="P74">
        <v>268.66775200000001</v>
      </c>
      <c r="Q74">
        <f t="shared" si="19"/>
        <v>268.26595845392092</v>
      </c>
      <c r="R74">
        <f t="shared" si="26"/>
        <v>0.16143805367081054</v>
      </c>
      <c r="S74" s="20">
        <f t="shared" si="27"/>
        <v>2.2365305250916513E-6</v>
      </c>
      <c r="U74" s="2">
        <v>0.65368762999999996</v>
      </c>
      <c r="V74">
        <v>290.08894500000002</v>
      </c>
      <c r="W74">
        <f t="shared" si="20"/>
        <v>290.14411000557658</v>
      </c>
      <c r="X74">
        <f t="shared" si="21"/>
        <v>3.0431778402613338E-3</v>
      </c>
      <c r="Y74" s="20">
        <f t="shared" si="28"/>
        <v>3.6163043655830792E-8</v>
      </c>
    </row>
    <row r="75" spans="3:25" x14ac:dyDescent="0.25">
      <c r="C75" s="2">
        <v>0.67032314000000004</v>
      </c>
      <c r="D75">
        <v>231.27631700000001</v>
      </c>
      <c r="E75">
        <f t="shared" si="17"/>
        <v>230.96912900264539</v>
      </c>
      <c r="F75">
        <f t="shared" si="22"/>
        <v>9.4364465718740451E-2</v>
      </c>
      <c r="G75" s="20">
        <f t="shared" si="23"/>
        <v>1.7641932654157752E-6</v>
      </c>
      <c r="I75" s="2">
        <v>0.66835049000000002</v>
      </c>
      <c r="J75">
        <v>249.08124799999999</v>
      </c>
      <c r="K75">
        <f t="shared" si="18"/>
        <v>248.18266502742341</v>
      </c>
      <c r="L75">
        <f t="shared" si="24"/>
        <v>0.80745135860455697</v>
      </c>
      <c r="M75" s="20">
        <f t="shared" si="25"/>
        <v>1.3014704249662858E-5</v>
      </c>
      <c r="O75" s="2">
        <v>0.66355330999999995</v>
      </c>
      <c r="P75">
        <v>269.49542300000002</v>
      </c>
      <c r="Q75">
        <f t="shared" si="19"/>
        <v>269.29234446764167</v>
      </c>
      <c r="R75">
        <f t="shared" si="26"/>
        <v>4.1240890304820303E-2</v>
      </c>
      <c r="S75" s="20">
        <f t="shared" si="27"/>
        <v>5.6783903612517255E-7</v>
      </c>
      <c r="U75" s="2">
        <v>0.65587461999999996</v>
      </c>
      <c r="V75">
        <v>291.01984900000002</v>
      </c>
      <c r="W75">
        <f t="shared" si="20"/>
        <v>290.93099652047476</v>
      </c>
      <c r="X75">
        <f t="shared" si="21"/>
        <v>7.89476311778637E-3</v>
      </c>
      <c r="Y75" s="20">
        <f t="shared" si="28"/>
        <v>9.321673374609144E-8</v>
      </c>
    </row>
    <row r="76" spans="3:25" x14ac:dyDescent="0.25">
      <c r="C76" s="2">
        <v>0.67336655000000001</v>
      </c>
      <c r="D76">
        <v>231.86280199999999</v>
      </c>
      <c r="E76">
        <f t="shared" si="17"/>
        <v>231.63485189061933</v>
      </c>
      <c r="F76">
        <f t="shared" si="22"/>
        <v>5.1961252366653624E-2</v>
      </c>
      <c r="G76" s="20">
        <f t="shared" si="23"/>
        <v>9.6653469917736929E-7</v>
      </c>
      <c r="I76" s="2">
        <v>0.67133810999999999</v>
      </c>
      <c r="J76">
        <v>249.677922</v>
      </c>
      <c r="K76">
        <f t="shared" si="18"/>
        <v>249.05171108952482</v>
      </c>
      <c r="L76">
        <f t="shared" si="24"/>
        <v>0.392140104398154</v>
      </c>
      <c r="M76" s="20">
        <f t="shared" si="25"/>
        <v>6.2904393267674657E-6</v>
      </c>
      <c r="O76" s="2">
        <v>0.66642323999999997</v>
      </c>
      <c r="P76">
        <v>270.30014199999999</v>
      </c>
      <c r="Q76">
        <f t="shared" si="19"/>
        <v>270.25819795777306</v>
      </c>
      <c r="R76">
        <f t="shared" si="26"/>
        <v>1.7593026783345187E-3</v>
      </c>
      <c r="S76" s="20">
        <f t="shared" si="27"/>
        <v>2.4079530572750557E-8</v>
      </c>
      <c r="U76" s="2">
        <v>0.65798986000000004</v>
      </c>
      <c r="V76">
        <v>291.975393</v>
      </c>
      <c r="W76">
        <f t="shared" si="20"/>
        <v>291.68899085588754</v>
      </c>
      <c r="X76">
        <f t="shared" si="21"/>
        <v>8.2026188152213034E-2</v>
      </c>
      <c r="Y76" s="20">
        <f t="shared" si="28"/>
        <v>9.6218819998575507E-7</v>
      </c>
    </row>
    <row r="77" spans="3:25" x14ac:dyDescent="0.25">
      <c r="C77" s="2">
        <v>0.67631034999999995</v>
      </c>
      <c r="D77">
        <v>232.559181</v>
      </c>
      <c r="E77">
        <f t="shared" si="17"/>
        <v>232.30464036237242</v>
      </c>
      <c r="F77">
        <f t="shared" si="22"/>
        <v>6.4790936203850277E-2</v>
      </c>
      <c r="G77" s="20">
        <f t="shared" si="23"/>
        <v>1.1979736806140983E-6</v>
      </c>
      <c r="I77" s="2">
        <v>0.67438025000000001</v>
      </c>
      <c r="J77">
        <v>250.44322199999999</v>
      </c>
      <c r="K77">
        <f t="shared" si="18"/>
        <v>249.95565775612653</v>
      </c>
      <c r="L77">
        <f t="shared" si="24"/>
        <v>0.23771889190390308</v>
      </c>
      <c r="M77" s="20">
        <f t="shared" si="25"/>
        <v>3.7900516835320223E-6</v>
      </c>
      <c r="O77" s="2">
        <v>0.66940778999999995</v>
      </c>
      <c r="P77">
        <v>271.17025999999998</v>
      </c>
      <c r="Q77">
        <f t="shared" si="19"/>
        <v>271.26179781706225</v>
      </c>
      <c r="R77">
        <f t="shared" si="26"/>
        <v>8.3791719525238284E-3</v>
      </c>
      <c r="S77" s="20">
        <f t="shared" si="27"/>
        <v>1.1395069748599661E-7</v>
      </c>
      <c r="U77" s="2">
        <v>0.66035913000000002</v>
      </c>
      <c r="V77">
        <v>292.90337299999999</v>
      </c>
      <c r="W77">
        <f t="shared" si="20"/>
        <v>292.53404418209703</v>
      </c>
      <c r="X77">
        <f t="shared" si="21"/>
        <v>0.13640377573359314</v>
      </c>
      <c r="Y77" s="20">
        <f t="shared" si="28"/>
        <v>1.5899286898151013E-6</v>
      </c>
    </row>
    <row r="78" spans="3:25" x14ac:dyDescent="0.25">
      <c r="C78" s="2">
        <v>0.67950931000000003</v>
      </c>
      <c r="D78">
        <v>233.30192500000001</v>
      </c>
      <c r="E78">
        <f t="shared" si="17"/>
        <v>233.05990792927915</v>
      </c>
      <c r="F78">
        <f t="shared" si="22"/>
        <v>5.8572262520307034E-2</v>
      </c>
      <c r="G78" s="20">
        <f t="shared" si="23"/>
        <v>1.0761067505116406E-6</v>
      </c>
      <c r="I78" s="2">
        <v>0.67748993000000002</v>
      </c>
      <c r="J78">
        <v>251.25200000000001</v>
      </c>
      <c r="K78">
        <f t="shared" si="18"/>
        <v>250.89647975303825</v>
      </c>
      <c r="L78">
        <f t="shared" si="24"/>
        <v>0.12639464599975064</v>
      </c>
      <c r="M78" s="20">
        <f t="shared" si="25"/>
        <v>2.0022099852293822E-6</v>
      </c>
      <c r="O78" s="2">
        <v>0.67200022000000004</v>
      </c>
      <c r="P78">
        <v>271.84228200000001</v>
      </c>
      <c r="Q78">
        <f t="shared" si="19"/>
        <v>272.13126010473712</v>
      </c>
      <c r="R78">
        <f t="shared" si="26"/>
        <v>8.3508345017453051E-2</v>
      </c>
      <c r="S78" s="20">
        <f t="shared" si="27"/>
        <v>1.1300453233841756E-6</v>
      </c>
      <c r="U78" s="2">
        <v>0.66272938000000003</v>
      </c>
      <c r="V78">
        <v>293.895669</v>
      </c>
      <c r="W78">
        <f t="shared" si="20"/>
        <v>293.37502648525412</v>
      </c>
      <c r="X78">
        <f t="shared" si="21"/>
        <v>0.27106862816090666</v>
      </c>
      <c r="Y78" s="20">
        <f t="shared" si="28"/>
        <v>3.1382886462458447E-6</v>
      </c>
    </row>
    <row r="79" spans="3:25" x14ac:dyDescent="0.25">
      <c r="C79" s="2">
        <v>0.68268508999999999</v>
      </c>
      <c r="D79">
        <v>233.926233</v>
      </c>
      <c r="E79">
        <f t="shared" si="17"/>
        <v>233.83609290004154</v>
      </c>
      <c r="F79">
        <f t="shared" si="22"/>
        <v>8.1252376205213327E-3</v>
      </c>
      <c r="G79" s="20">
        <f t="shared" si="23"/>
        <v>1.4848350686887743E-7</v>
      </c>
      <c r="I79" s="2">
        <v>0.68054908999999997</v>
      </c>
      <c r="J79">
        <v>251.94701499999999</v>
      </c>
      <c r="K79">
        <f t="shared" si="18"/>
        <v>251.83546420230437</v>
      </c>
      <c r="L79">
        <f t="shared" si="24"/>
        <v>1.2443580466530933E-2</v>
      </c>
      <c r="M79" s="20">
        <f t="shared" si="25"/>
        <v>1.9603197972457461E-7</v>
      </c>
      <c r="O79" s="2">
        <v>0.67486349999999995</v>
      </c>
      <c r="P79">
        <v>272.71228500000001</v>
      </c>
      <c r="Q79">
        <f t="shared" si="19"/>
        <v>273.08772475083379</v>
      </c>
      <c r="R79">
        <f t="shared" si="26"/>
        <v>0.14095500650612891</v>
      </c>
      <c r="S79" s="20">
        <f t="shared" si="27"/>
        <v>1.8952700575461656E-6</v>
      </c>
      <c r="U79" s="2">
        <v>0.66499143999999999</v>
      </c>
      <c r="V79">
        <v>294.82725699999997</v>
      </c>
      <c r="W79">
        <f t="shared" si="20"/>
        <v>294.17346792532936</v>
      </c>
      <c r="X79">
        <f t="shared" si="21"/>
        <v>0.42744015415865577</v>
      </c>
      <c r="Y79" s="20">
        <f t="shared" si="28"/>
        <v>4.917451146528172E-6</v>
      </c>
    </row>
    <row r="80" spans="3:25" x14ac:dyDescent="0.25">
      <c r="C80" s="2">
        <v>0.68582617000000001</v>
      </c>
      <c r="D80">
        <v>234.70979800000001</v>
      </c>
      <c r="E80">
        <f t="shared" si="17"/>
        <v>234.62742112262589</v>
      </c>
      <c r="F80">
        <f t="shared" si="22"/>
        <v>6.7859499259102229E-3</v>
      </c>
      <c r="G80" s="20">
        <f t="shared" si="23"/>
        <v>1.2318227234930199E-7</v>
      </c>
      <c r="I80" s="2">
        <v>0.68337270999999999</v>
      </c>
      <c r="J80">
        <v>252.60958600000001</v>
      </c>
      <c r="K80">
        <f t="shared" si="18"/>
        <v>252.71129402637351</v>
      </c>
      <c r="L80">
        <f t="shared" si="24"/>
        <v>1.0344522628792789E-2</v>
      </c>
      <c r="M80" s="20">
        <f t="shared" si="25"/>
        <v>1.6211037103497784E-7</v>
      </c>
      <c r="O80" s="2">
        <v>0.67765892999999999</v>
      </c>
      <c r="P80">
        <v>273.50671599999998</v>
      </c>
      <c r="Q80">
        <f t="shared" si="19"/>
        <v>274.01664650817918</v>
      </c>
      <c r="R80">
        <f t="shared" si="26"/>
        <v>0.26002912317189247</v>
      </c>
      <c r="S80" s="20">
        <f t="shared" si="27"/>
        <v>3.4760498944545062E-6</v>
      </c>
      <c r="U80" s="2">
        <v>0.66725288000000005</v>
      </c>
      <c r="V80">
        <v>295.71800999999999</v>
      </c>
      <c r="W80">
        <f t="shared" si="20"/>
        <v>294.96777128538457</v>
      </c>
      <c r="X80">
        <f t="shared" si="21"/>
        <v>0.56285812890779852</v>
      </c>
      <c r="Y80" s="20">
        <f t="shared" si="28"/>
        <v>6.4364054312018367E-6</v>
      </c>
    </row>
    <row r="81" spans="3:25" x14ac:dyDescent="0.25">
      <c r="C81" s="2">
        <v>0.68895693999999996</v>
      </c>
      <c r="D81">
        <v>235.43650299999999</v>
      </c>
      <c r="E81">
        <f t="shared" si="17"/>
        <v>235.43699804226699</v>
      </c>
      <c r="F81">
        <f t="shared" si="22"/>
        <v>2.4506684612136977E-7</v>
      </c>
      <c r="G81" s="20">
        <f t="shared" si="23"/>
        <v>4.4211674584161116E-12</v>
      </c>
      <c r="I81" s="2">
        <v>0.68623544000000003</v>
      </c>
      <c r="J81">
        <v>253.399295</v>
      </c>
      <c r="K81">
        <f t="shared" si="18"/>
        <v>253.60572147907848</v>
      </c>
      <c r="L81">
        <f t="shared" si="24"/>
        <v>4.2611891264741256E-2</v>
      </c>
      <c r="M81" s="20">
        <f t="shared" si="25"/>
        <v>6.6362082422775893E-7</v>
      </c>
      <c r="O81" s="2">
        <v>0.68002499999999999</v>
      </c>
      <c r="P81">
        <v>274.225416</v>
      </c>
      <c r="Q81">
        <f t="shared" si="19"/>
        <v>274.7986445724024</v>
      </c>
      <c r="R81">
        <f t="shared" si="26"/>
        <v>0.32859099621849303</v>
      </c>
      <c r="S81" s="20">
        <f t="shared" si="27"/>
        <v>4.369585595395046E-6</v>
      </c>
      <c r="U81" s="2">
        <v>0.66947564000000004</v>
      </c>
      <c r="V81">
        <v>296.69061699999997</v>
      </c>
      <c r="W81">
        <f t="shared" si="20"/>
        <v>295.74494519950929</v>
      </c>
      <c r="X81">
        <f t="shared" si="21"/>
        <v>0.89429515424329609</v>
      </c>
      <c r="Y81" s="20">
        <f t="shared" si="28"/>
        <v>1.0159521507350557E-5</v>
      </c>
    </row>
    <row r="82" spans="3:25" x14ac:dyDescent="0.25">
      <c r="C82" s="2">
        <v>0.69179278</v>
      </c>
      <c r="D82">
        <v>236.127228</v>
      </c>
      <c r="E82">
        <f t="shared" si="17"/>
        <v>236.18595035770309</v>
      </c>
      <c r="F82">
        <f t="shared" si="22"/>
        <v>3.448315294209625E-3</v>
      </c>
      <c r="G82" s="20">
        <f t="shared" si="23"/>
        <v>6.184645779533097E-8</v>
      </c>
      <c r="I82" s="2">
        <v>0.68876009999999999</v>
      </c>
      <c r="J82">
        <v>254.00254100000001</v>
      </c>
      <c r="K82">
        <f t="shared" si="18"/>
        <v>254.39807870453842</v>
      </c>
      <c r="L82">
        <f t="shared" si="24"/>
        <v>0.15645007571151653</v>
      </c>
      <c r="M82" s="20">
        <f t="shared" si="25"/>
        <v>2.4249325055038024E-6</v>
      </c>
      <c r="O82" s="2">
        <v>0.68244738999999999</v>
      </c>
      <c r="P82">
        <v>274.88490000000002</v>
      </c>
      <c r="Q82">
        <f t="shared" si="19"/>
        <v>275.59502142759595</v>
      </c>
      <c r="R82">
        <f t="shared" si="26"/>
        <v>0.50427244193089082</v>
      </c>
      <c r="S82" s="20">
        <f t="shared" si="27"/>
        <v>6.6736506310280685E-6</v>
      </c>
      <c r="U82" s="2">
        <v>0.67155045999999996</v>
      </c>
      <c r="V82">
        <v>297.61466000000001</v>
      </c>
      <c r="W82">
        <f t="shared" si="20"/>
        <v>296.46757438195687</v>
      </c>
      <c r="X82">
        <f t="shared" si="21"/>
        <v>1.3158054151214347</v>
      </c>
      <c r="Y82" s="20">
        <f t="shared" si="28"/>
        <v>1.4855354818492061E-5</v>
      </c>
    </row>
    <row r="83" spans="3:25" x14ac:dyDescent="0.25">
      <c r="C83" s="2">
        <v>0.69464037999999995</v>
      </c>
      <c r="D83">
        <v>236.84622400000001</v>
      </c>
      <c r="E83">
        <f t="shared" si="17"/>
        <v>236.95067448967689</v>
      </c>
      <c r="F83">
        <f t="shared" si="22"/>
        <v>1.0909904793739709E-2</v>
      </c>
      <c r="G83" s="20">
        <f t="shared" si="23"/>
        <v>1.9448585936692877E-7</v>
      </c>
      <c r="I83" s="2">
        <v>0.69153242999999998</v>
      </c>
      <c r="J83">
        <v>254.73386099999999</v>
      </c>
      <c r="K83">
        <f t="shared" si="18"/>
        <v>255.27018765484618</v>
      </c>
      <c r="L83">
        <f t="shared" si="24"/>
        <v>0.28764628069850662</v>
      </c>
      <c r="M83" s="20">
        <f t="shared" si="25"/>
        <v>4.4328741972814638E-6</v>
      </c>
      <c r="O83" s="2">
        <v>0.68523460000000003</v>
      </c>
      <c r="P83">
        <v>275.70772499999998</v>
      </c>
      <c r="Q83">
        <f t="shared" si="19"/>
        <v>276.5060590735734</v>
      </c>
      <c r="R83">
        <f t="shared" si="26"/>
        <v>0.63733729302832209</v>
      </c>
      <c r="S83" s="20">
        <f t="shared" si="27"/>
        <v>8.3843898213858235E-6</v>
      </c>
      <c r="U83" s="2">
        <v>0.6737725</v>
      </c>
      <c r="V83">
        <v>298.54026900000002</v>
      </c>
      <c r="W83">
        <f t="shared" si="20"/>
        <v>297.23894222238073</v>
      </c>
      <c r="X83">
        <f t="shared" si="21"/>
        <v>1.6934513821490174</v>
      </c>
      <c r="Y83" s="20">
        <f t="shared" si="28"/>
        <v>1.9000581535150565E-5</v>
      </c>
    </row>
    <row r="84" spans="3:25" x14ac:dyDescent="0.25">
      <c r="C84" s="2">
        <v>0.69751006000000004</v>
      </c>
      <c r="D84">
        <v>237.528828</v>
      </c>
      <c r="E84">
        <f t="shared" si="17"/>
        <v>237.73183134068475</v>
      </c>
      <c r="F84">
        <f t="shared" si="22"/>
        <v>4.1210356329166697E-2</v>
      </c>
      <c r="G84" s="20">
        <f t="shared" si="23"/>
        <v>7.3042178548497492E-7</v>
      </c>
      <c r="I84" s="2">
        <v>0.69436328000000003</v>
      </c>
      <c r="J84">
        <v>255.50389699999999</v>
      </c>
      <c r="K84">
        <f t="shared" si="18"/>
        <v>256.16115563791561</v>
      </c>
      <c r="L84">
        <f t="shared" si="24"/>
        <v>0.43198891711469317</v>
      </c>
      <c r="M84" s="20">
        <f t="shared" si="25"/>
        <v>6.6172500816212595E-6</v>
      </c>
      <c r="O84" s="2">
        <v>0.68757480999999998</v>
      </c>
      <c r="P84">
        <v>276.36594700000001</v>
      </c>
      <c r="Q84">
        <f t="shared" si="19"/>
        <v>277.26685598380288</v>
      </c>
      <c r="R84">
        <f t="shared" si="26"/>
        <v>0.81163699709673531</v>
      </c>
      <c r="S84" s="20">
        <f t="shared" si="27"/>
        <v>1.0626561900782445E-5</v>
      </c>
      <c r="U84" s="2">
        <v>0.67588762000000002</v>
      </c>
      <c r="V84">
        <v>299.48819099999997</v>
      </c>
      <c r="W84">
        <f t="shared" si="20"/>
        <v>297.97130202907067</v>
      </c>
      <c r="X84">
        <f t="shared" si="21"/>
        <v>2.3009521501269545</v>
      </c>
      <c r="Y84" s="20">
        <f t="shared" si="28"/>
        <v>2.5653591930529684E-5</v>
      </c>
    </row>
    <row r="85" spans="3:25" x14ac:dyDescent="0.25">
      <c r="C85" s="2">
        <v>0.69996992999999996</v>
      </c>
      <c r="D85">
        <v>238.24650600000001</v>
      </c>
      <c r="E85">
        <f t="shared" si="17"/>
        <v>238.40802628745342</v>
      </c>
      <c r="F85">
        <f t="shared" si="22"/>
        <v>2.6088803259033296E-2</v>
      </c>
      <c r="G85" s="20">
        <f t="shared" si="23"/>
        <v>4.5962228472833812E-7</v>
      </c>
      <c r="I85" s="2">
        <v>0.69726737999999999</v>
      </c>
      <c r="J85">
        <v>256.11186600000002</v>
      </c>
      <c r="K85">
        <f t="shared" si="18"/>
        <v>257.07403397120453</v>
      </c>
      <c r="L85">
        <f t="shared" si="24"/>
        <v>0.92576720481179875</v>
      </c>
      <c r="M85" s="20">
        <f t="shared" si="25"/>
        <v>1.4113749049117088E-5</v>
      </c>
      <c r="O85" s="2">
        <v>0.68969325000000004</v>
      </c>
      <c r="P85">
        <v>277.00676900000002</v>
      </c>
      <c r="Q85">
        <f t="shared" si="19"/>
        <v>277.95261664652685</v>
      </c>
      <c r="R85">
        <f t="shared" si="26"/>
        <v>0.89462777044034136</v>
      </c>
      <c r="S85" s="20">
        <f t="shared" si="27"/>
        <v>1.1659008306140452E-5</v>
      </c>
      <c r="U85" s="2">
        <v>0.67789547999999999</v>
      </c>
      <c r="V85">
        <v>300.43611299999998</v>
      </c>
      <c r="W85">
        <f t="shared" si="20"/>
        <v>298.66537211360782</v>
      </c>
      <c r="X85">
        <f t="shared" si="21"/>
        <v>3.1355232867408978</v>
      </c>
      <c r="Y85" s="20">
        <f t="shared" si="28"/>
        <v>3.4738076042377322E-5</v>
      </c>
    </row>
    <row r="86" spans="3:25" x14ac:dyDescent="0.25">
      <c r="C86" s="2">
        <v>0.70226971000000005</v>
      </c>
      <c r="D86">
        <v>238.88183000000001</v>
      </c>
      <c r="E86">
        <f t="shared" si="17"/>
        <v>239.04433669745578</v>
      </c>
      <c r="F86">
        <f t="shared" si="22"/>
        <v>2.6408426717980608E-2</v>
      </c>
      <c r="G86" s="20">
        <f t="shared" si="23"/>
        <v>4.6278182467597551E-7</v>
      </c>
      <c r="I86" s="2">
        <v>0.70005061999999996</v>
      </c>
      <c r="J86">
        <v>256.749236</v>
      </c>
      <c r="K86">
        <f t="shared" si="18"/>
        <v>257.9466070536734</v>
      </c>
      <c r="L86">
        <f t="shared" si="24"/>
        <v>1.433697440174966</v>
      </c>
      <c r="M86" s="20">
        <f t="shared" si="25"/>
        <v>2.1748994823844632E-5</v>
      </c>
      <c r="O86" s="2">
        <v>0.69255164000000002</v>
      </c>
      <c r="P86">
        <v>277.83490799999998</v>
      </c>
      <c r="Q86">
        <f t="shared" si="19"/>
        <v>278.87416327608651</v>
      </c>
      <c r="R86">
        <f t="shared" si="26"/>
        <v>1.0800515288736718</v>
      </c>
      <c r="S86" s="20">
        <f t="shared" si="27"/>
        <v>1.399171190516324E-5</v>
      </c>
      <c r="U86" s="2">
        <v>0.68030478000000005</v>
      </c>
      <c r="V86">
        <v>301.37076400000001</v>
      </c>
      <c r="W86">
        <f t="shared" si="20"/>
        <v>299.49754942316906</v>
      </c>
      <c r="X86">
        <f t="shared" si="21"/>
        <v>3.508932850851942</v>
      </c>
      <c r="Y86" s="20">
        <f t="shared" si="28"/>
        <v>3.8634279660441787E-5</v>
      </c>
    </row>
    <row r="87" spans="3:25" x14ac:dyDescent="0.25">
      <c r="C87" s="2">
        <v>0.70493545999999996</v>
      </c>
      <c r="D87">
        <v>239.57748100000001</v>
      </c>
      <c r="E87">
        <f t="shared" si="17"/>
        <v>239.78532287798328</v>
      </c>
      <c r="F87">
        <f t="shared" si="22"/>
        <v>4.3198246243612598E-2</v>
      </c>
      <c r="G87" s="20">
        <f t="shared" si="23"/>
        <v>7.5261717903534336E-7</v>
      </c>
      <c r="I87" s="2">
        <v>0.70314750000000004</v>
      </c>
      <c r="J87">
        <v>257.67349400000001</v>
      </c>
      <c r="K87">
        <f t="shared" si="18"/>
        <v>258.91379831630849</v>
      </c>
      <c r="L87">
        <f t="shared" si="24"/>
        <v>1.5383547970534501</v>
      </c>
      <c r="M87" s="20">
        <f t="shared" si="25"/>
        <v>2.3169518963862851E-5</v>
      </c>
      <c r="O87" s="2">
        <v>0.69495697000000001</v>
      </c>
      <c r="P87">
        <v>278.50903</v>
      </c>
      <c r="Q87">
        <f t="shared" si="19"/>
        <v>279.64708560065804</v>
      </c>
      <c r="R87">
        <f t="shared" si="26"/>
        <v>1.2951705501891531</v>
      </c>
      <c r="S87" s="20">
        <f t="shared" si="27"/>
        <v>1.6697382629246178E-5</v>
      </c>
      <c r="U87" s="2">
        <v>0.68246088000000005</v>
      </c>
      <c r="V87">
        <v>302.38708500000001</v>
      </c>
      <c r="W87">
        <f t="shared" si="20"/>
        <v>300.24248684856911</v>
      </c>
      <c r="X87">
        <f t="shared" si="21"/>
        <v>4.5993012311208261</v>
      </c>
      <c r="Y87" s="20">
        <f t="shared" si="28"/>
        <v>5.0299698020660736E-5</v>
      </c>
    </row>
    <row r="88" spans="3:25" x14ac:dyDescent="0.25">
      <c r="C88" s="2">
        <v>0.70770279999999997</v>
      </c>
      <c r="D88">
        <v>240.271086</v>
      </c>
      <c r="E88">
        <f t="shared" si="17"/>
        <v>240.55668413969877</v>
      </c>
      <c r="F88">
        <f t="shared" si="22"/>
        <v>8.1566297399402271E-2</v>
      </c>
      <c r="G88" s="20">
        <f t="shared" si="23"/>
        <v>1.412887964915588E-6</v>
      </c>
      <c r="I88" s="2">
        <v>0.70586603000000003</v>
      </c>
      <c r="J88">
        <v>258.39326199999999</v>
      </c>
      <c r="K88">
        <f t="shared" si="18"/>
        <v>259.75906548834291</v>
      </c>
      <c r="L88">
        <f t="shared" si="24"/>
        <v>1.8654191687696875</v>
      </c>
      <c r="M88" s="20">
        <f t="shared" si="25"/>
        <v>2.7939206401160287E-5</v>
      </c>
      <c r="O88" s="2">
        <v>0.69776680999999996</v>
      </c>
      <c r="P88">
        <v>279.370653</v>
      </c>
      <c r="Q88">
        <f t="shared" si="19"/>
        <v>280.54820056658707</v>
      </c>
      <c r="R88">
        <f t="shared" si="26"/>
        <v>1.3866182715751203</v>
      </c>
      <c r="S88" s="20">
        <f t="shared" si="27"/>
        <v>1.7766232971987543E-5</v>
      </c>
      <c r="U88" s="2">
        <v>0.68497847000000001</v>
      </c>
      <c r="V88">
        <v>303.38856900000002</v>
      </c>
      <c r="W88">
        <f t="shared" si="20"/>
        <v>301.11371843917647</v>
      </c>
      <c r="X88">
        <f t="shared" si="21"/>
        <v>5.1749450740792282</v>
      </c>
      <c r="Y88" s="20">
        <f t="shared" si="28"/>
        <v>5.6222132922516904E-5</v>
      </c>
    </row>
    <row r="89" spans="3:25" x14ac:dyDescent="0.25">
      <c r="C89" s="2">
        <v>0.71082774000000004</v>
      </c>
      <c r="D89">
        <v>241.11266000000001</v>
      </c>
      <c r="E89">
        <f t="shared" si="17"/>
        <v>241.4281813139423</v>
      </c>
      <c r="F89">
        <f t="shared" si="22"/>
        <v>9.9553699551874375E-2</v>
      </c>
      <c r="G89" s="20">
        <f t="shared" si="23"/>
        <v>1.7124479307172005E-6</v>
      </c>
      <c r="I89" s="2">
        <v>0.70828716000000003</v>
      </c>
      <c r="J89">
        <v>259.10398300000003</v>
      </c>
      <c r="K89">
        <f t="shared" si="18"/>
        <v>260.50875033890668</v>
      </c>
      <c r="L89">
        <f t="shared" si="24"/>
        <v>1.9733712764588758</v>
      </c>
      <c r="M89" s="20">
        <f t="shared" si="25"/>
        <v>2.9394130929163033E-5</v>
      </c>
      <c r="O89" s="2">
        <v>0.70100435999999999</v>
      </c>
      <c r="P89">
        <v>280.33279800000003</v>
      </c>
      <c r="Q89">
        <f t="shared" si="19"/>
        <v>281.58597608418381</v>
      </c>
      <c r="R89">
        <f t="shared" si="26"/>
        <v>1.5704553106785473</v>
      </c>
      <c r="S89" s="20">
        <f t="shared" si="27"/>
        <v>1.9983785480021698E-5</v>
      </c>
      <c r="U89" s="2">
        <v>0.68749461999999995</v>
      </c>
      <c r="V89">
        <v>304.44726800000001</v>
      </c>
      <c r="W89">
        <f t="shared" si="20"/>
        <v>301.98727429130417</v>
      </c>
      <c r="X89">
        <f t="shared" si="21"/>
        <v>6.0515690468230812</v>
      </c>
      <c r="Y89" s="20">
        <f t="shared" si="28"/>
        <v>6.5289573321803963E-5</v>
      </c>
    </row>
    <row r="90" spans="3:25" x14ac:dyDescent="0.25">
      <c r="C90" s="2">
        <v>0.71371825</v>
      </c>
      <c r="D90">
        <v>241.92054300000001</v>
      </c>
      <c r="E90">
        <f t="shared" si="17"/>
        <v>242.23290473717859</v>
      </c>
      <c r="F90">
        <f t="shared" si="22"/>
        <v>9.7569854853218382E-2</v>
      </c>
      <c r="G90" s="20">
        <f t="shared" si="23"/>
        <v>1.667132667890654E-6</v>
      </c>
      <c r="I90" s="2">
        <v>0.7111343</v>
      </c>
      <c r="J90">
        <v>259.91723200000001</v>
      </c>
      <c r="K90">
        <f t="shared" si="18"/>
        <v>261.38670900366765</v>
      </c>
      <c r="L90">
        <f t="shared" si="24"/>
        <v>2.1593626643080093</v>
      </c>
      <c r="M90" s="20">
        <f t="shared" si="25"/>
        <v>3.196358191492722E-5</v>
      </c>
      <c r="O90" s="2">
        <v>0.70412558999999997</v>
      </c>
      <c r="P90">
        <v>281.28555799999998</v>
      </c>
      <c r="Q90">
        <f t="shared" si="19"/>
        <v>282.58826835172295</v>
      </c>
      <c r="R90">
        <f t="shared" si="26"/>
        <v>1.6970542604861707</v>
      </c>
      <c r="S90" s="20">
        <f t="shared" si="27"/>
        <v>2.1448694265549939E-5</v>
      </c>
      <c r="U90" s="2">
        <v>0.68980005</v>
      </c>
      <c r="V90">
        <v>305.301965</v>
      </c>
      <c r="W90">
        <f t="shared" si="20"/>
        <v>302.79138050605474</v>
      </c>
      <c r="X90">
        <f t="shared" si="21"/>
        <v>6.3030345012383746</v>
      </c>
      <c r="Y90" s="20">
        <f t="shared" si="28"/>
        <v>6.7622385199379769E-5</v>
      </c>
    </row>
    <row r="91" spans="3:25" x14ac:dyDescent="0.25">
      <c r="C91" s="2">
        <v>0.71639646999999995</v>
      </c>
      <c r="D91">
        <v>242.66986399999999</v>
      </c>
      <c r="E91">
        <f t="shared" si="17"/>
        <v>242.97603416291676</v>
      </c>
      <c r="F91">
        <f t="shared" si="22"/>
        <v>9.3740168660482376E-2</v>
      </c>
      <c r="G91" s="20">
        <f t="shared" si="23"/>
        <v>1.5918202936542802E-6</v>
      </c>
      <c r="I91" s="2">
        <v>0.71371319</v>
      </c>
      <c r="J91">
        <v>260.71129100000002</v>
      </c>
      <c r="K91">
        <f t="shared" si="18"/>
        <v>262.1789047688431</v>
      </c>
      <c r="L91">
        <f t="shared" si="24"/>
        <v>2.1538901744977892</v>
      </c>
      <c r="M91" s="20">
        <f t="shared" si="25"/>
        <v>3.168865999405552E-5</v>
      </c>
      <c r="O91" s="2">
        <v>0.70649125000000002</v>
      </c>
      <c r="P91">
        <v>281.99125299999997</v>
      </c>
      <c r="Q91">
        <f t="shared" si="19"/>
        <v>283.35067477820462</v>
      </c>
      <c r="R91">
        <f t="shared" si="26"/>
        <v>1.8480275710570886</v>
      </c>
      <c r="S91" s="20">
        <f t="shared" si="27"/>
        <v>2.3240056079090181E-5</v>
      </c>
      <c r="U91" s="2">
        <v>0.69210221000000005</v>
      </c>
      <c r="V91">
        <v>306.243967</v>
      </c>
      <c r="W91">
        <f t="shared" si="20"/>
        <v>303.59906281336305</v>
      </c>
      <c r="X91">
        <f t="shared" si="21"/>
        <v>6.9955181564896654</v>
      </c>
      <c r="Y91" s="20">
        <f t="shared" si="28"/>
        <v>7.459072087791635E-5</v>
      </c>
    </row>
    <row r="92" spans="3:25" x14ac:dyDescent="0.25">
      <c r="C92" s="2">
        <v>0.71909730999999999</v>
      </c>
      <c r="D92">
        <v>243.41815800000001</v>
      </c>
      <c r="E92">
        <f t="shared" si="17"/>
        <v>243.72207252515977</v>
      </c>
      <c r="F92">
        <f t="shared" si="22"/>
        <v>9.2364038603087742E-2</v>
      </c>
      <c r="G92" s="20">
        <f t="shared" si="23"/>
        <v>1.5588235946198441E-6</v>
      </c>
      <c r="I92" s="2">
        <v>0.71614712999999997</v>
      </c>
      <c r="J92">
        <v>261.46570300000002</v>
      </c>
      <c r="K92">
        <f t="shared" si="18"/>
        <v>262.92442009524666</v>
      </c>
      <c r="L92">
        <f t="shared" si="24"/>
        <v>2.1278555639647974</v>
      </c>
      <c r="M92" s="20">
        <f t="shared" si="25"/>
        <v>3.1125238363108024E-5</v>
      </c>
      <c r="O92" s="2">
        <v>0.70926104999999995</v>
      </c>
      <c r="P92">
        <v>282.846205</v>
      </c>
      <c r="Q92">
        <f t="shared" si="19"/>
        <v>284.24806201783059</v>
      </c>
      <c r="R92">
        <f t="shared" si="26"/>
        <v>1.9652030984408853</v>
      </c>
      <c r="S92" s="20">
        <f t="shared" si="27"/>
        <v>2.4564432086405176E-5</v>
      </c>
      <c r="U92" s="2">
        <v>0.69451076</v>
      </c>
      <c r="V92">
        <v>307.129411</v>
      </c>
      <c r="W92">
        <f t="shared" si="20"/>
        <v>304.45038791610716</v>
      </c>
      <c r="X92">
        <f t="shared" si="21"/>
        <v>7.1771646840307231</v>
      </c>
      <c r="Y92" s="20">
        <f t="shared" si="28"/>
        <v>7.6086936381937663E-5</v>
      </c>
    </row>
    <row r="93" spans="3:25" x14ac:dyDescent="0.25">
      <c r="C93" s="2">
        <v>0.72190573999999996</v>
      </c>
      <c r="D93">
        <v>244.18743799999999</v>
      </c>
      <c r="E93">
        <f t="shared" si="17"/>
        <v>244.49353531944328</v>
      </c>
      <c r="F93">
        <f t="shared" si="22"/>
        <v>9.3695568970371262E-2</v>
      </c>
      <c r="G93" s="20">
        <f t="shared" si="23"/>
        <v>1.5713481414934443E-6</v>
      </c>
      <c r="I93" s="2">
        <v>0.71888297999999995</v>
      </c>
      <c r="J93">
        <v>262.28159099999999</v>
      </c>
      <c r="K93">
        <f t="shared" si="18"/>
        <v>263.76069815917077</v>
      </c>
      <c r="L93">
        <f t="shared" si="24"/>
        <v>2.1877579883102567</v>
      </c>
      <c r="M93" s="20">
        <f t="shared" si="25"/>
        <v>3.1802675610653039E-5</v>
      </c>
      <c r="O93" s="2">
        <v>0.71221864000000001</v>
      </c>
      <c r="P93">
        <v>283.74457999999998</v>
      </c>
      <c r="Q93">
        <f t="shared" si="19"/>
        <v>285.21404356947039</v>
      </c>
      <c r="R93">
        <f t="shared" si="26"/>
        <v>2.1593231820007071</v>
      </c>
      <c r="S93" s="20">
        <f t="shared" si="27"/>
        <v>2.6820230021523717E-5</v>
      </c>
      <c r="U93" s="2">
        <v>0.69691859</v>
      </c>
      <c r="V93">
        <v>307.96707800000001</v>
      </c>
      <c r="W93">
        <f t="shared" si="20"/>
        <v>305.30925969459645</v>
      </c>
      <c r="X93">
        <f t="shared" si="21"/>
        <v>7.0639981445382842</v>
      </c>
      <c r="Y93" s="20">
        <f t="shared" si="28"/>
        <v>7.4480398493827988E-5</v>
      </c>
    </row>
    <row r="94" spans="3:25" x14ac:dyDescent="0.25">
      <c r="C94" s="2">
        <v>0.72443444999999995</v>
      </c>
      <c r="D94">
        <v>244.908725</v>
      </c>
      <c r="E94">
        <f t="shared" si="17"/>
        <v>245.18404825018609</v>
      </c>
      <c r="F94">
        <f t="shared" si="22"/>
        <v>7.5802892093032703E-2</v>
      </c>
      <c r="G94" s="20">
        <f t="shared" si="23"/>
        <v>1.2637968273442123E-6</v>
      </c>
      <c r="I94" s="2">
        <v>0.72205308000000001</v>
      </c>
      <c r="J94">
        <v>263.25551100000001</v>
      </c>
      <c r="K94">
        <f t="shared" si="18"/>
        <v>264.72885162536016</v>
      </c>
      <c r="L94">
        <f t="shared" si="24"/>
        <v>2.1707325983366426</v>
      </c>
      <c r="M94" s="20">
        <f t="shared" si="25"/>
        <v>3.1322137030343611E-5</v>
      </c>
      <c r="O94" s="2">
        <v>0.71508068000000002</v>
      </c>
      <c r="P94">
        <v>284.53296599999999</v>
      </c>
      <c r="Q94">
        <f t="shared" si="19"/>
        <v>286.15872789773255</v>
      </c>
      <c r="R94">
        <f t="shared" si="26"/>
        <v>2.6431017481189722</v>
      </c>
      <c r="S94" s="20">
        <f t="shared" si="27"/>
        <v>3.2647407487196134E-5</v>
      </c>
      <c r="U94" s="2">
        <v>0.69921944000000003</v>
      </c>
      <c r="V94">
        <v>308.823666</v>
      </c>
      <c r="W94">
        <f t="shared" si="20"/>
        <v>306.13853313938603</v>
      </c>
      <c r="X94">
        <f t="shared" si="21"/>
        <v>7.2099384791489936</v>
      </c>
      <c r="Y94" s="20">
        <f t="shared" si="28"/>
        <v>7.5598018224702743E-5</v>
      </c>
    </row>
    <row r="95" spans="3:25" x14ac:dyDescent="0.25">
      <c r="C95" s="2">
        <v>0.72709604999999999</v>
      </c>
      <c r="D95">
        <v>245.76422199999999</v>
      </c>
      <c r="E95">
        <f t="shared" si="17"/>
        <v>245.90651209186427</v>
      </c>
      <c r="F95">
        <f t="shared" si="22"/>
        <v>2.0246470242745934E-2</v>
      </c>
      <c r="G95" s="20">
        <f t="shared" si="23"/>
        <v>3.3520616785998764E-7</v>
      </c>
      <c r="I95" s="2">
        <v>0.72505940000000002</v>
      </c>
      <c r="J95">
        <v>264.13176700000002</v>
      </c>
      <c r="K95">
        <f t="shared" si="18"/>
        <v>265.64789872690727</v>
      </c>
      <c r="L95">
        <f t="shared" si="24"/>
        <v>2.298655413334751</v>
      </c>
      <c r="M95" s="20">
        <f t="shared" si="25"/>
        <v>3.2948268654796269E-5</v>
      </c>
      <c r="O95" s="2">
        <v>0.71793660000000004</v>
      </c>
      <c r="P95">
        <v>285.43304899999998</v>
      </c>
      <c r="Q95">
        <f t="shared" si="19"/>
        <v>287.11344464969272</v>
      </c>
      <c r="R95">
        <f t="shared" si="26"/>
        <v>2.82372953950629</v>
      </c>
      <c r="S95" s="20">
        <f t="shared" si="27"/>
        <v>3.4658884733912277E-5</v>
      </c>
      <c r="U95" s="2">
        <v>0.70141145999999999</v>
      </c>
      <c r="V95">
        <v>309.57705299999998</v>
      </c>
      <c r="W95">
        <f t="shared" si="20"/>
        <v>306.93749961859305</v>
      </c>
      <c r="X95">
        <f t="shared" si="21"/>
        <v>6.967242053296741</v>
      </c>
      <c r="Y95" s="20">
        <f t="shared" si="28"/>
        <v>7.2698152730720785E-5</v>
      </c>
    </row>
    <row r="96" spans="3:25" x14ac:dyDescent="0.25">
      <c r="C96" s="2">
        <v>0.72963749</v>
      </c>
      <c r="D96">
        <v>246.65898899999999</v>
      </c>
      <c r="E96">
        <f t="shared" si="17"/>
        <v>246.59230825528047</v>
      </c>
      <c r="F96">
        <f t="shared" si="22"/>
        <v>4.4463217163497517E-3</v>
      </c>
      <c r="G96" s="20">
        <f t="shared" si="23"/>
        <v>7.3081421967270065E-8</v>
      </c>
      <c r="I96" s="2">
        <v>0.72786947999999996</v>
      </c>
      <c r="J96">
        <v>265.00938300000001</v>
      </c>
      <c r="K96">
        <f t="shared" si="18"/>
        <v>266.50955641289454</v>
      </c>
      <c r="L96">
        <f t="shared" si="24"/>
        <v>2.2505202687556096</v>
      </c>
      <c r="M96" s="20">
        <f t="shared" si="25"/>
        <v>3.2045011127297376E-5</v>
      </c>
      <c r="O96" s="2">
        <v>0.72083438</v>
      </c>
      <c r="P96">
        <v>286.27031899999997</v>
      </c>
      <c r="Q96">
        <f t="shared" si="19"/>
        <v>288.09689087410857</v>
      </c>
      <c r="R96">
        <f t="shared" si="26"/>
        <v>3.3363648112845841</v>
      </c>
      <c r="S96" s="20">
        <f t="shared" si="27"/>
        <v>4.0711854722958179E-5</v>
      </c>
      <c r="U96" s="2">
        <v>0.70387078999999997</v>
      </c>
      <c r="V96">
        <v>310.41931399999999</v>
      </c>
      <c r="W96">
        <f t="shared" si="20"/>
        <v>307.8455959523036</v>
      </c>
      <c r="X96">
        <f t="shared" si="21"/>
        <v>6.6240245890381102</v>
      </c>
      <c r="Y96" s="20">
        <f t="shared" si="28"/>
        <v>6.8742364497939318E-5</v>
      </c>
    </row>
    <row r="97" spans="3:25" x14ac:dyDescent="0.25">
      <c r="C97" s="2">
        <v>0.73255477999999996</v>
      </c>
      <c r="D97">
        <v>247.53367900000001</v>
      </c>
      <c r="E97">
        <f t="shared" si="17"/>
        <v>247.37504229009949</v>
      </c>
      <c r="F97">
        <f t="shared" si="22"/>
        <v>2.5165605728061785E-2</v>
      </c>
      <c r="G97" s="20">
        <f t="shared" si="23"/>
        <v>4.107133266761513E-7</v>
      </c>
      <c r="I97" s="2">
        <v>0.73008810999999996</v>
      </c>
      <c r="J97">
        <v>265.71208999999999</v>
      </c>
      <c r="K97">
        <f t="shared" si="18"/>
        <v>267.19284956732088</v>
      </c>
      <c r="L97">
        <f t="shared" si="24"/>
        <v>2.1926488962123436</v>
      </c>
      <c r="M97" s="20">
        <f t="shared" si="25"/>
        <v>3.1056067632446995E-5</v>
      </c>
      <c r="O97" s="2">
        <v>0.72360460999999998</v>
      </c>
      <c r="P97">
        <v>287.15302800000001</v>
      </c>
      <c r="Q97">
        <f t="shared" si="19"/>
        <v>289.0532420618477</v>
      </c>
      <c r="R97">
        <f t="shared" si="26"/>
        <v>3.6108134808437025</v>
      </c>
      <c r="S97" s="20">
        <f t="shared" si="27"/>
        <v>4.3790333704375696E-5</v>
      </c>
      <c r="U97" s="2">
        <v>0.70631113999999995</v>
      </c>
      <c r="V97">
        <v>311.374503</v>
      </c>
      <c r="W97">
        <f t="shared" si="20"/>
        <v>308.7603526909848</v>
      </c>
      <c r="X97">
        <f t="shared" si="21"/>
        <v>6.8337818381242732</v>
      </c>
      <c r="Y97" s="20">
        <f t="shared" si="28"/>
        <v>7.0484725957765959E-5</v>
      </c>
    </row>
    <row r="98" spans="3:25" x14ac:dyDescent="0.25">
      <c r="C98" s="2">
        <v>0.73500195000000001</v>
      </c>
      <c r="D98">
        <v>248.33275699999999</v>
      </c>
      <c r="E98">
        <f t="shared" si="17"/>
        <v>248.02846380174242</v>
      </c>
      <c r="F98">
        <f t="shared" si="22"/>
        <v>9.2594350505819628E-2</v>
      </c>
      <c r="G98" s="20">
        <f t="shared" si="23"/>
        <v>1.5014693439903192E-6</v>
      </c>
      <c r="I98" s="2">
        <v>0.73275020000000002</v>
      </c>
      <c r="J98">
        <v>266.53716600000001</v>
      </c>
      <c r="K98">
        <f t="shared" si="18"/>
        <v>268.01767074888761</v>
      </c>
      <c r="L98">
        <f t="shared" si="24"/>
        <v>2.1918943114787268</v>
      </c>
      <c r="M98" s="20">
        <f t="shared" si="25"/>
        <v>3.0853473068854995E-5</v>
      </c>
      <c r="O98" s="2">
        <v>0.72615943999999999</v>
      </c>
      <c r="P98">
        <v>287.97871600000002</v>
      </c>
      <c r="Q98">
        <f t="shared" si="19"/>
        <v>289.95123681919063</v>
      </c>
      <c r="R98">
        <f t="shared" si="26"/>
        <v>3.8908383821403807</v>
      </c>
      <c r="S98" s="20">
        <f t="shared" si="27"/>
        <v>4.6916154675759074E-5</v>
      </c>
      <c r="U98" s="2">
        <v>0.70886612999999998</v>
      </c>
      <c r="V98">
        <v>312.21033199999999</v>
      </c>
      <c r="W98">
        <f t="shared" si="20"/>
        <v>309.73430182051561</v>
      </c>
      <c r="X98">
        <f t="shared" si="21"/>
        <v>6.1307254497174641</v>
      </c>
      <c r="Y98" s="20">
        <f t="shared" si="28"/>
        <v>6.2895174368697419E-5</v>
      </c>
    </row>
    <row r="99" spans="3:25" x14ac:dyDescent="0.25">
      <c r="C99" s="2">
        <v>0.73755645999999997</v>
      </c>
      <c r="D99">
        <v>249.13721100000001</v>
      </c>
      <c r="E99">
        <f t="shared" ref="E99:E104" si="29">$AD$6+$AD$2*(1+TANH($AD$3*(C99/F$1)-$AD$4))+D$1^2*$AD$5/((-$AD$7*(C99/E$1-1)^$AD$8+1))</f>
        <v>248.70814728224028</v>
      </c>
      <c r="F99">
        <f t="shared" si="22"/>
        <v>0.18409567389780282</v>
      </c>
      <c r="G99" s="20">
        <f t="shared" si="23"/>
        <v>2.9659674892678811E-6</v>
      </c>
      <c r="I99" s="2">
        <v>0.73526550999999996</v>
      </c>
      <c r="J99">
        <v>267.38960100000003</v>
      </c>
      <c r="K99">
        <f t="shared" ref="K99:K105" si="30">$AD$6+$AD$2*(1+TANH($AD$3*(I99/L$1)-$AD$4))+J$1^2*$AD$5/((-$AD$7*(I99/K$1-1)^$AD$8+1))</f>
        <v>268.80348065540358</v>
      </c>
      <c r="L99">
        <f t="shared" si="24"/>
        <v>1.9990556799640555</v>
      </c>
      <c r="M99" s="20">
        <f t="shared" si="25"/>
        <v>2.795991613196836E-5</v>
      </c>
      <c r="O99" s="2">
        <v>0.72895593999999997</v>
      </c>
      <c r="P99">
        <v>288.842938</v>
      </c>
      <c r="Q99">
        <f t="shared" ref="Q99:Q107" si="31">$AD$6+$AD$2*(1+TANH($AD$3*(O99/R$1)-$AD$4))+P$1^2*$AD$5/((-$AD$7*(O99/Q$1-1)^$AD$8+1))</f>
        <v>290.95397031434447</v>
      </c>
      <c r="R99">
        <f t="shared" si="26"/>
        <v>4.4564574322065704</v>
      </c>
      <c r="S99" s="20">
        <f t="shared" si="27"/>
        <v>5.3415371703461883E-5</v>
      </c>
      <c r="U99" s="2">
        <v>0.71138301999999998</v>
      </c>
      <c r="V99">
        <v>313.16587600000003</v>
      </c>
      <c r="W99">
        <f t="shared" ref="W99:W115" si="32">$AD$6+$AD$2*(1+TANH($AD$3*(U99/X$1)-$AD$4))+V$1^2*$AD$5/((-$AD$7*(U99/W$1-1)^$AD$8+1))</f>
        <v>310.7116075977541</v>
      </c>
      <c r="X99">
        <f t="shared" ref="X99:X115" si="33">(W99-V99)^2</f>
        <v>6.023433390262789</v>
      </c>
      <c r="Y99" s="20">
        <f t="shared" si="28"/>
        <v>6.1417939972986191E-5</v>
      </c>
    </row>
    <row r="100" spans="3:25" x14ac:dyDescent="0.25">
      <c r="C100" s="2">
        <v>0.73988273000000004</v>
      </c>
      <c r="D100">
        <v>249.86407800000001</v>
      </c>
      <c r="E100">
        <f t="shared" si="29"/>
        <v>249.32567650406889</v>
      </c>
      <c r="F100">
        <f t="shared" si="22"/>
        <v>0.28987617082085881</v>
      </c>
      <c r="G100" s="20">
        <f t="shared" si="23"/>
        <v>4.6430661193235557E-6</v>
      </c>
      <c r="I100" s="2">
        <v>0.73763301999999997</v>
      </c>
      <c r="J100">
        <v>268.20280500000001</v>
      </c>
      <c r="K100">
        <f t="shared" si="30"/>
        <v>269.55029019028967</v>
      </c>
      <c r="L100">
        <f t="shared" si="24"/>
        <v>1.8157163380499619</v>
      </c>
      <c r="M100" s="20">
        <f t="shared" si="25"/>
        <v>2.5241860961897381E-5</v>
      </c>
      <c r="O100" s="2">
        <v>0.73192813000000001</v>
      </c>
      <c r="P100">
        <v>289.82120099999997</v>
      </c>
      <c r="Q100">
        <f t="shared" si="31"/>
        <v>292.0450050322288</v>
      </c>
      <c r="R100">
        <f t="shared" si="26"/>
        <v>4.9453043737571898</v>
      </c>
      <c r="S100" s="20">
        <f t="shared" si="27"/>
        <v>5.8875244420563604E-5</v>
      </c>
      <c r="U100" s="2">
        <v>0.71389977000000004</v>
      </c>
      <c r="V100">
        <v>314.11325299999999</v>
      </c>
      <c r="W100">
        <f t="shared" si="32"/>
        <v>311.70828161199046</v>
      </c>
      <c r="X100">
        <f t="shared" si="33"/>
        <v>5.7838873771444765</v>
      </c>
      <c r="Y100" s="20">
        <f t="shared" si="28"/>
        <v>5.8620201503874084E-5</v>
      </c>
    </row>
    <row r="101" spans="3:25" x14ac:dyDescent="0.25">
      <c r="C101" s="2">
        <v>0.74218187999999996</v>
      </c>
      <c r="D101">
        <v>250.609253</v>
      </c>
      <c r="E101">
        <f t="shared" si="29"/>
        <v>249.93542779124945</v>
      </c>
      <c r="F101">
        <f t="shared" si="22"/>
        <v>0.45404041194771283</v>
      </c>
      <c r="G101" s="20">
        <f t="shared" si="23"/>
        <v>7.2293675448324993E-6</v>
      </c>
      <c r="I101" s="2">
        <v>0.74006519000000004</v>
      </c>
      <c r="J101">
        <v>268.96584000000001</v>
      </c>
      <c r="K101">
        <f t="shared" si="30"/>
        <v>270.32620906348848</v>
      </c>
      <c r="L101">
        <f t="shared" si="24"/>
        <v>1.8506039888964776</v>
      </c>
      <c r="M101" s="20">
        <f t="shared" si="25"/>
        <v>2.558110156820463E-5</v>
      </c>
      <c r="O101" s="2">
        <v>0.73473670999999996</v>
      </c>
      <c r="P101">
        <v>290.60033700000002</v>
      </c>
      <c r="Q101">
        <f t="shared" si="31"/>
        <v>293.10256606471455</v>
      </c>
      <c r="R101">
        <f t="shared" si="26"/>
        <v>6.261150292302136</v>
      </c>
      <c r="S101" s="20">
        <f t="shared" si="27"/>
        <v>7.4141591033804249E-5</v>
      </c>
      <c r="U101" s="2">
        <v>0.71656397999999999</v>
      </c>
      <c r="V101">
        <v>315.07696499999997</v>
      </c>
      <c r="W101">
        <f t="shared" si="32"/>
        <v>312.78639216196194</v>
      </c>
      <c r="X101">
        <f t="shared" si="33"/>
        <v>5.2467239263575998</v>
      </c>
      <c r="Y101" s="20">
        <f t="shared" si="28"/>
        <v>5.2851206516790877E-5</v>
      </c>
    </row>
    <row r="102" spans="3:25" x14ac:dyDescent="0.25">
      <c r="C102" s="2">
        <v>0.74462905000000001</v>
      </c>
      <c r="D102">
        <v>251.408331</v>
      </c>
      <c r="E102">
        <f t="shared" si="29"/>
        <v>250.58472547357985</v>
      </c>
      <c r="F102">
        <f t="shared" si="22"/>
        <v>0.67832606314981647</v>
      </c>
      <c r="G102" s="20">
        <f t="shared" si="23"/>
        <v>1.0731963187058502E-5</v>
      </c>
      <c r="I102" s="2">
        <v>0.74221956</v>
      </c>
      <c r="J102">
        <v>269.74375099999997</v>
      </c>
      <c r="K102">
        <f t="shared" si="30"/>
        <v>271.02210667251501</v>
      </c>
      <c r="L102">
        <f t="shared" si="24"/>
        <v>1.6341932254513631</v>
      </c>
      <c r="M102" s="20">
        <f t="shared" si="25"/>
        <v>2.2459527787496395E-5</v>
      </c>
      <c r="O102" s="2">
        <v>0.73706408999999995</v>
      </c>
      <c r="P102">
        <v>291.40070700000001</v>
      </c>
      <c r="Q102">
        <f t="shared" si="31"/>
        <v>294.00037767603675</v>
      </c>
      <c r="R102">
        <f t="shared" si="26"/>
        <v>6.7582876238453071</v>
      </c>
      <c r="S102" s="20">
        <f t="shared" si="27"/>
        <v>7.958944359446929E-5</v>
      </c>
      <c r="U102" s="2">
        <v>0.71922942000000001</v>
      </c>
      <c r="V102">
        <v>316.12234599999999</v>
      </c>
      <c r="W102">
        <f t="shared" si="32"/>
        <v>313.89071167471229</v>
      </c>
      <c r="X102">
        <f t="shared" si="33"/>
        <v>4.9801917618022902</v>
      </c>
      <c r="Y102" s="20">
        <f t="shared" si="28"/>
        <v>4.9835138897450263E-5</v>
      </c>
    </row>
    <row r="103" spans="3:25" x14ac:dyDescent="0.25">
      <c r="C103" s="2">
        <v>0.74707562999999999</v>
      </c>
      <c r="D103">
        <v>252.16854799999999</v>
      </c>
      <c r="E103">
        <f t="shared" si="29"/>
        <v>251.23523589102598</v>
      </c>
      <c r="F103">
        <f t="shared" si="22"/>
        <v>0.87107149275750972</v>
      </c>
      <c r="G103" s="20">
        <f t="shared" si="23"/>
        <v>1.3698466925030566E-5</v>
      </c>
      <c r="I103" s="2">
        <v>0.74473553999999997</v>
      </c>
      <c r="J103">
        <v>270.640084</v>
      </c>
      <c r="K103">
        <f t="shared" si="30"/>
        <v>271.84658773043344</v>
      </c>
      <c r="L103">
        <f t="shared" si="24"/>
        <v>1.4556512515498059</v>
      </c>
      <c r="M103" s="20">
        <f t="shared" si="25"/>
        <v>1.987344233362207E-5</v>
      </c>
      <c r="O103" s="2">
        <v>0.73961913000000001</v>
      </c>
      <c r="P103">
        <v>292.239462</v>
      </c>
      <c r="Q103">
        <f t="shared" si="31"/>
        <v>295.01029770542578</v>
      </c>
      <c r="R103">
        <f t="shared" si="26"/>
        <v>7.6775305064623893</v>
      </c>
      <c r="S103" s="20">
        <f t="shared" si="27"/>
        <v>8.9896716933105935E-5</v>
      </c>
      <c r="U103" s="2">
        <v>0.72174563999999997</v>
      </c>
      <c r="V103">
        <v>317.03399200000001</v>
      </c>
      <c r="W103">
        <f t="shared" si="32"/>
        <v>314.95867306033546</v>
      </c>
      <c r="X103">
        <f t="shared" si="33"/>
        <v>4.3069487013304144</v>
      </c>
      <c r="Y103" s="20">
        <f t="shared" si="28"/>
        <v>4.2850711811375404E-5</v>
      </c>
    </row>
    <row r="104" spans="3:25" x14ac:dyDescent="0.25">
      <c r="C104" s="2">
        <v>0.74961831000000001</v>
      </c>
      <c r="D104">
        <v>253.02016399999999</v>
      </c>
      <c r="E104">
        <f t="shared" si="29"/>
        <v>251.91402665704837</v>
      </c>
      <c r="F104">
        <f t="shared" si="22"/>
        <v>1.2235398214720843</v>
      </c>
      <c r="G104" s="20">
        <f t="shared" si="23"/>
        <v>1.9112075075460696E-5</v>
      </c>
      <c r="I104" s="2">
        <v>0.74740010999999995</v>
      </c>
      <c r="J104">
        <v>271.62829599999998</v>
      </c>
      <c r="K104">
        <f t="shared" si="30"/>
        <v>272.73553959514965</v>
      </c>
      <c r="L104">
        <f t="shared" si="24"/>
        <v>1.2259883789999633</v>
      </c>
      <c r="M104" s="20">
        <f t="shared" si="25"/>
        <v>1.661637692673496E-5</v>
      </c>
      <c r="O104" s="2">
        <v>0.74242969000000003</v>
      </c>
      <c r="P104">
        <v>293.14845400000002</v>
      </c>
      <c r="Q104">
        <f t="shared" si="31"/>
        <v>296.15295146581889</v>
      </c>
      <c r="R104">
        <f t="shared" si="26"/>
        <v>9.027005022112025</v>
      </c>
      <c r="S104" s="20">
        <f t="shared" si="27"/>
        <v>1.0504332680998945E-4</v>
      </c>
      <c r="U104" s="2">
        <v>0.72426243999999995</v>
      </c>
      <c r="V104">
        <v>317.98443200000003</v>
      </c>
      <c r="W104">
        <f t="shared" si="32"/>
        <v>316.05343889765754</v>
      </c>
      <c r="X104">
        <f t="shared" si="33"/>
        <v>3.7287343612942498</v>
      </c>
      <c r="Y104" s="20">
        <f t="shared" si="28"/>
        <v>3.6876502865363381E-5</v>
      </c>
    </row>
    <row r="105" spans="3:25" x14ac:dyDescent="0.25">
      <c r="I105" s="2">
        <v>0.75017281000000002</v>
      </c>
      <c r="J105">
        <v>272.67313200000001</v>
      </c>
      <c r="K105">
        <f t="shared" si="30"/>
        <v>273.68018105528176</v>
      </c>
      <c r="L105">
        <f t="shared" si="24"/>
        <v>1.0141477997438744</v>
      </c>
      <c r="M105" s="20">
        <f t="shared" si="25"/>
        <v>1.3640068758355312E-5</v>
      </c>
      <c r="O105" s="2">
        <v>0.74494497999999998</v>
      </c>
      <c r="P105">
        <v>293.99986799999999</v>
      </c>
      <c r="Q105">
        <f t="shared" si="31"/>
        <v>297.20598825377903</v>
      </c>
      <c r="R105">
        <f t="shared" si="26"/>
        <v>10.279207081692135</v>
      </c>
      <c r="S105" s="20">
        <f t="shared" si="27"/>
        <v>1.1892285982700209E-4</v>
      </c>
      <c r="U105" s="2">
        <v>0.72678010000000004</v>
      </c>
      <c r="V105">
        <v>318.99101999999999</v>
      </c>
      <c r="W105">
        <f t="shared" si="32"/>
        <v>317.17698117366274</v>
      </c>
      <c r="X105">
        <f t="shared" si="33"/>
        <v>3.2907368634590379</v>
      </c>
      <c r="Y105" s="20">
        <f t="shared" si="28"/>
        <v>3.2339718977434429E-5</v>
      </c>
    </row>
    <row r="106" spans="3:25" x14ac:dyDescent="0.25">
      <c r="O106" s="2">
        <v>0.74760731999999996</v>
      </c>
      <c r="P106">
        <v>294.84148199999998</v>
      </c>
      <c r="Q106">
        <f t="shared" si="31"/>
        <v>298.35432101029619</v>
      </c>
      <c r="R106">
        <f t="shared" si="26"/>
        <v>12.340037912258817</v>
      </c>
      <c r="S106" s="20">
        <f t="shared" si="27"/>
        <v>1.4195128327597074E-4</v>
      </c>
      <c r="U106" s="2">
        <v>0.7291512</v>
      </c>
      <c r="V106">
        <v>320.03844299999997</v>
      </c>
      <c r="W106">
        <f t="shared" si="32"/>
        <v>318.26277717878122</v>
      </c>
      <c r="X106">
        <f t="shared" si="33"/>
        <v>3.1529891086444639</v>
      </c>
      <c r="Y106" s="20">
        <f t="shared" si="28"/>
        <v>3.078351250376031E-5</v>
      </c>
    </row>
    <row r="107" spans="3:25" x14ac:dyDescent="0.25">
      <c r="O107" s="2">
        <v>0.74982565999999995</v>
      </c>
      <c r="P107">
        <v>295.52506399999999</v>
      </c>
      <c r="Q107">
        <f t="shared" si="31"/>
        <v>299.33947575319564</v>
      </c>
      <c r="R107">
        <f t="shared" si="26"/>
        <v>14.549737022917164</v>
      </c>
      <c r="S107" s="20">
        <f t="shared" si="27"/>
        <v>1.6659674187881947E-4</v>
      </c>
      <c r="U107" s="2">
        <v>0.73152172999999998</v>
      </c>
      <c r="V107">
        <v>321.04911499999997</v>
      </c>
      <c r="W107">
        <f t="shared" si="32"/>
        <v>319.37677972172099</v>
      </c>
      <c r="X107">
        <f t="shared" si="33"/>
        <v>2.7967052829764296</v>
      </c>
      <c r="Y107" s="20">
        <f t="shared" si="28"/>
        <v>2.7133370723208079E-5</v>
      </c>
    </row>
    <row r="108" spans="3:25" x14ac:dyDescent="0.25">
      <c r="U108" s="2">
        <v>0.73389324</v>
      </c>
      <c r="V108">
        <v>322.12410199999999</v>
      </c>
      <c r="W108">
        <f t="shared" si="32"/>
        <v>320.52139347513446</v>
      </c>
      <c r="X108">
        <f t="shared" si="33"/>
        <v>2.568674615676656</v>
      </c>
      <c r="Y108" s="20">
        <f t="shared" si="28"/>
        <v>2.4754984127730978E-5</v>
      </c>
    </row>
    <row r="109" spans="3:25" x14ac:dyDescent="0.25">
      <c r="U109" s="2">
        <v>0.73626362999999995</v>
      </c>
      <c r="V109">
        <v>323.125585</v>
      </c>
      <c r="W109">
        <f t="shared" si="32"/>
        <v>321.69732938716311</v>
      </c>
      <c r="X109">
        <f t="shared" si="33"/>
        <v>2.039914095600087</v>
      </c>
      <c r="Y109" s="20">
        <f t="shared" si="28"/>
        <v>1.9537508748393086E-5</v>
      </c>
    </row>
    <row r="110" spans="3:25" x14ac:dyDescent="0.25">
      <c r="U110" s="2">
        <v>0.73848652999999997</v>
      </c>
      <c r="V110">
        <v>324.10738099999998</v>
      </c>
      <c r="W110">
        <f t="shared" si="32"/>
        <v>322.83063492185755</v>
      </c>
      <c r="X110">
        <f t="shared" si="33"/>
        <v>1.630080548052059</v>
      </c>
      <c r="Y110" s="20">
        <f t="shared" si="28"/>
        <v>1.5517838297483131E-5</v>
      </c>
    </row>
    <row r="111" spans="3:25" x14ac:dyDescent="0.25">
      <c r="U111" s="2">
        <v>0.74071030999999998</v>
      </c>
      <c r="V111">
        <v>325.146928</v>
      </c>
      <c r="W111">
        <f t="shared" si="32"/>
        <v>323.995537132842</v>
      </c>
      <c r="X111">
        <f t="shared" si="33"/>
        <v>1.3257009289748507</v>
      </c>
      <c r="Y111" s="20">
        <f t="shared" si="28"/>
        <v>1.2539674123215933E-5</v>
      </c>
    </row>
    <row r="112" spans="3:25" x14ac:dyDescent="0.25">
      <c r="U112" s="2">
        <v>0.74293328000000003</v>
      </c>
      <c r="V112">
        <v>326.13397400000002</v>
      </c>
      <c r="W112">
        <f t="shared" si="32"/>
        <v>325.19275521717572</v>
      </c>
      <c r="X112">
        <f t="shared" si="33"/>
        <v>0.88589279714127134</v>
      </c>
      <c r="Y112" s="20">
        <f t="shared" si="28"/>
        <v>8.3289275762408946E-6</v>
      </c>
    </row>
    <row r="113" spans="21:25" x14ac:dyDescent="0.25">
      <c r="U113" s="2">
        <v>0.74500906</v>
      </c>
      <c r="V113">
        <v>327.12101899999999</v>
      </c>
      <c r="W113">
        <f t="shared" si="32"/>
        <v>326.34173286817895</v>
      </c>
      <c r="X113">
        <f t="shared" si="33"/>
        <v>0.60728687524859692</v>
      </c>
      <c r="Y113" s="20">
        <f t="shared" si="28"/>
        <v>5.6751454203784121E-6</v>
      </c>
    </row>
    <row r="114" spans="21:25" x14ac:dyDescent="0.25">
      <c r="U114" s="2">
        <v>0.74708485000000002</v>
      </c>
      <c r="V114">
        <v>328.10806500000001</v>
      </c>
      <c r="W114">
        <f t="shared" si="32"/>
        <v>327.52214094205112</v>
      </c>
      <c r="X114">
        <f t="shared" si="33"/>
        <v>0.34330700168329059</v>
      </c>
      <c r="Y114" s="20">
        <f t="shared" si="28"/>
        <v>3.1889583687425659E-6</v>
      </c>
    </row>
    <row r="115" spans="21:25" x14ac:dyDescent="0.25">
      <c r="U115" s="2">
        <v>0.74916192999999998</v>
      </c>
      <c r="V115">
        <v>329.18017300000002</v>
      </c>
      <c r="W115">
        <f t="shared" si="32"/>
        <v>328.7362264953864</v>
      </c>
      <c r="X115">
        <f t="shared" si="33"/>
        <v>0.19708849895865146</v>
      </c>
      <c r="Y115" s="20">
        <f t="shared" si="28"/>
        <v>1.8188376838179482E-6</v>
      </c>
    </row>
  </sheetData>
  <pageMargins left="0.7" right="0.7" top="0.78740157499999996" bottom="0.78740157499999996"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3694-DDAB-6748-98B6-058779FBDB2F}">
  <dimension ref="A1:BU99"/>
  <sheetViews>
    <sheetView topLeftCell="AZ1" workbookViewId="0">
      <selection activeCell="BD31" sqref="BD31"/>
    </sheetView>
  </sheetViews>
  <sheetFormatPr baseColWidth="10" defaultRowHeight="15.75" x14ac:dyDescent="0.25"/>
  <cols>
    <col min="3" max="3" width="10.875" style="2"/>
    <col min="6" max="7" width="17.375" customWidth="1"/>
    <col min="8" max="8" width="6.375" customWidth="1"/>
    <col min="9" max="9" width="10.875" style="2"/>
    <col min="12" max="13" width="17.375" customWidth="1"/>
    <col min="14" max="14" width="5.625" customWidth="1"/>
    <col min="15" max="15" width="10.875" style="2"/>
    <col min="18" max="19" width="17.375" customWidth="1"/>
    <col min="20" max="20" width="6.375" customWidth="1"/>
    <col min="21" max="21" width="10.875" style="2"/>
    <col min="24" max="25" width="17.375" customWidth="1"/>
    <col min="26" max="26" width="5.625" customWidth="1"/>
    <col min="27" max="27" width="10.875" style="2"/>
    <col min="30" max="31" width="17.375" customWidth="1"/>
    <col min="32" max="32" width="6.375" customWidth="1"/>
    <col min="33" max="33" width="10.875" style="2"/>
    <col min="36" max="37" width="17.375" customWidth="1"/>
    <col min="38" max="38" width="5.625" customWidth="1"/>
    <col min="39" max="39" width="10.875" style="2"/>
    <col min="42" max="43" width="17.375" customWidth="1"/>
    <col min="44" max="44" width="6.375" customWidth="1"/>
    <col min="45" max="45" width="10.875" style="2"/>
    <col min="48" max="49" width="17.375" customWidth="1"/>
    <col min="51" max="51" width="14" customWidth="1"/>
  </cols>
  <sheetData>
    <row r="1" spans="1:73" x14ac:dyDescent="0.25">
      <c r="A1" t="s">
        <v>25</v>
      </c>
      <c r="C1" t="s">
        <v>8</v>
      </c>
      <c r="D1">
        <v>0.2</v>
      </c>
      <c r="E1">
        <v>0.3</v>
      </c>
      <c r="F1">
        <f>_xlfn.XLOOKUP(D3+20,D3:D150,C3:C150,,-1,1)-BB9</f>
        <v>0.44203195000000001</v>
      </c>
      <c r="I1" t="s">
        <v>1</v>
      </c>
      <c r="J1">
        <v>0.3</v>
      </c>
      <c r="K1">
        <v>0.3</v>
      </c>
      <c r="L1">
        <f>_xlfn.XLOOKUP(J3+20,J3:J150,I3:I150,,-1,1)-BB10</f>
        <v>0.47949845213609354</v>
      </c>
      <c r="O1" t="s">
        <v>15</v>
      </c>
      <c r="P1">
        <v>0.35</v>
      </c>
      <c r="Q1">
        <v>0.3</v>
      </c>
      <c r="R1">
        <f>_xlfn.XLOOKUP(P3+20,P3:P150,O3:O150,,-1,1)-BB11</f>
        <v>0.5050981643898671</v>
      </c>
      <c r="U1" t="s">
        <v>2</v>
      </c>
      <c r="V1">
        <v>0.4</v>
      </c>
      <c r="W1">
        <v>0.3</v>
      </c>
      <c r="X1">
        <f>_xlfn.XLOOKUP(V3+20,V3:V150,U3:U150,,-1,1)-BB12</f>
        <v>0.65205531497030034</v>
      </c>
      <c r="AA1" t="s">
        <v>16</v>
      </c>
      <c r="AB1">
        <v>0.45</v>
      </c>
      <c r="AC1">
        <v>0.3</v>
      </c>
      <c r="AD1">
        <f>_xlfn.XLOOKUP(AB3+20,AB3:AB150,AA3:AA150,,-1,1)-BB13</f>
        <v>0.72700063999999998</v>
      </c>
      <c r="AG1" t="s">
        <v>3</v>
      </c>
      <c r="AH1">
        <v>0.5</v>
      </c>
      <c r="AI1">
        <v>0.3</v>
      </c>
      <c r="AJ1">
        <f>_xlfn.XLOOKUP(AH3+20,AH3:AH150,AG3:AG150,,-1,1)-BB14</f>
        <v>0.59741547419647012</v>
      </c>
      <c r="AM1" t="s">
        <v>26</v>
      </c>
      <c r="AN1">
        <v>0.55000000000000004</v>
      </c>
      <c r="AO1">
        <v>0.3</v>
      </c>
      <c r="AP1">
        <f>_xlfn.XLOOKUP(AN3+20,AN3:AN150,AM3:AM150,,-1,1)-BB15</f>
        <v>0.47696782268655713</v>
      </c>
      <c r="AS1" t="s">
        <v>27</v>
      </c>
      <c r="AT1">
        <v>0.6</v>
      </c>
      <c r="AU1">
        <v>0.3</v>
      </c>
      <c r="AV1">
        <f>_xlfn.XLOOKUP(AT3+20,AT3:AT150,AS3:AS150,,-1,1)-BB16</f>
        <v>0.40884827610699703</v>
      </c>
      <c r="BA1" t="s">
        <v>41</v>
      </c>
    </row>
    <row r="2" spans="1:73" ht="16.5" thickBot="1" x14ac:dyDescent="0.3">
      <c r="C2" s="3" t="s">
        <v>4</v>
      </c>
      <c r="D2" s="1" t="s">
        <v>5</v>
      </c>
      <c r="E2" s="1" t="s">
        <v>36</v>
      </c>
      <c r="F2" s="1" t="s">
        <v>37</v>
      </c>
      <c r="G2" s="21" t="s">
        <v>134</v>
      </c>
      <c r="H2" s="1"/>
      <c r="I2" s="3" t="s">
        <v>4</v>
      </c>
      <c r="J2" s="1" t="s">
        <v>5</v>
      </c>
      <c r="K2" s="1" t="s">
        <v>36</v>
      </c>
      <c r="L2" s="1" t="s">
        <v>37</v>
      </c>
      <c r="M2" s="21" t="s">
        <v>134</v>
      </c>
      <c r="N2" s="1"/>
      <c r="O2" s="3" t="s">
        <v>4</v>
      </c>
      <c r="P2" s="1" t="s">
        <v>5</v>
      </c>
      <c r="Q2" s="1" t="s">
        <v>36</v>
      </c>
      <c r="R2" s="1" t="s">
        <v>37</v>
      </c>
      <c r="S2" s="21" t="s">
        <v>134</v>
      </c>
      <c r="T2" s="1"/>
      <c r="U2" s="3" t="s">
        <v>4</v>
      </c>
      <c r="V2" s="1" t="s">
        <v>5</v>
      </c>
      <c r="W2" s="1" t="s">
        <v>36</v>
      </c>
      <c r="X2" s="1" t="s">
        <v>37</v>
      </c>
      <c r="Y2" s="21" t="s">
        <v>134</v>
      </c>
      <c r="Z2" s="1"/>
      <c r="AA2" s="3" t="s">
        <v>4</v>
      </c>
      <c r="AB2" s="1" t="s">
        <v>5</v>
      </c>
      <c r="AC2" s="1" t="s">
        <v>36</v>
      </c>
      <c r="AD2" s="1" t="s">
        <v>37</v>
      </c>
      <c r="AE2" s="21" t="s">
        <v>134</v>
      </c>
      <c r="AF2" s="1"/>
      <c r="AG2" s="3" t="s">
        <v>4</v>
      </c>
      <c r="AH2" s="1" t="s">
        <v>5</v>
      </c>
      <c r="AI2" s="1" t="s">
        <v>36</v>
      </c>
      <c r="AJ2" s="1" t="s">
        <v>37</v>
      </c>
      <c r="AK2" s="21" t="s">
        <v>134</v>
      </c>
      <c r="AL2" s="1"/>
      <c r="AM2" s="3" t="s">
        <v>4</v>
      </c>
      <c r="AN2" s="1" t="s">
        <v>5</v>
      </c>
      <c r="AO2" s="1" t="s">
        <v>36</v>
      </c>
      <c r="AP2" s="1" t="s">
        <v>37</v>
      </c>
      <c r="AQ2" s="21" t="s">
        <v>134</v>
      </c>
      <c r="AR2" s="1"/>
      <c r="AS2" s="3" t="s">
        <v>4</v>
      </c>
      <c r="AT2" s="1" t="s">
        <v>5</v>
      </c>
      <c r="AU2" s="1" t="s">
        <v>36</v>
      </c>
      <c r="AV2" s="1" t="s">
        <v>37</v>
      </c>
      <c r="AW2" s="21" t="s">
        <v>134</v>
      </c>
      <c r="BA2" t="s">
        <v>32</v>
      </c>
      <c r="BB2">
        <v>9780.7505593744208</v>
      </c>
      <c r="BN2" t="s">
        <v>62</v>
      </c>
      <c r="BO2" s="11" t="s">
        <v>61</v>
      </c>
      <c r="BP2" s="12">
        <v>8.43</v>
      </c>
    </row>
    <row r="3" spans="1:73" x14ac:dyDescent="0.25">
      <c r="C3" s="2">
        <v>0.42141424999999999</v>
      </c>
      <c r="D3">
        <v>209.37025</v>
      </c>
      <c r="E3">
        <f t="shared" ref="E3:E34" si="0">$BB$6+$BB$2*(1+TANH($BB$3*(C3/F$1)-$BB$4))+D$1^2*$BB$5/((-$BB$7*(C3/E$1-1)^$BB$8+1))</f>
        <v>209.62803379455238</v>
      </c>
      <c r="F3">
        <f>(E3-D3)^2</f>
        <v>6.645248473382423E-2</v>
      </c>
      <c r="G3" s="20">
        <f>((E3-D3)/D3)^2</f>
        <v>1.5159374469548618E-6</v>
      </c>
      <c r="I3" s="2">
        <v>0.42119461000000002</v>
      </c>
      <c r="J3">
        <v>231.12597400000001</v>
      </c>
      <c r="K3">
        <f t="shared" ref="K3:K34" si="1">$BB$6+$BB$2*(1+TANH($BB$3*(I3/L$1)-$BB$4))+J$1^2*$BB$5/((-$BB$7*(I3/K$1-1)^$BB$8+1))</f>
        <v>230.78290266047617</v>
      </c>
      <c r="L3">
        <f>(K3-J3)^2</f>
        <v>0.11769794400268575</v>
      </c>
      <c r="M3" s="20">
        <f>((K3-J3)/J3)^2</f>
        <v>2.2032885004670874E-6</v>
      </c>
      <c r="O3" s="2">
        <v>0.42126844000000002</v>
      </c>
      <c r="P3">
        <v>244.169928</v>
      </c>
      <c r="Q3">
        <f t="shared" ref="Q3:Q34" si="2">$BB$6+$BB$2*(1+TANH($BB$3*(O3/R$1)-$BB$4))+P$1^2*$BB$5/((-$BB$7*(O3/Q$1-1)^$BB$8+1))</f>
        <v>244.57172912641934</v>
      </c>
      <c r="R3">
        <f>(Q3-P3)^2</f>
        <v>0.1614441451918531</v>
      </c>
      <c r="S3" s="20">
        <f>((Q3-P3)/P3)^2</f>
        <v>2.7079332169632079E-6</v>
      </c>
      <c r="U3" s="2">
        <v>0.42204954</v>
      </c>
      <c r="V3">
        <v>261.045413</v>
      </c>
      <c r="W3">
        <f t="shared" ref="W3:W34" si="3">$BB$6+$BB$2*(1+TANH($BB$3*(U3/X$1)-$BB$4))+V$1^2*$BB$5/((-$BB$7*(U3/W$1-1)^$BB$8+1))</f>
        <v>260.34757606758245</v>
      </c>
      <c r="X3">
        <f>(W3-V3)^2</f>
        <v>0.48697638424592876</v>
      </c>
      <c r="Y3" s="20">
        <f>((W3-V3)/V3)^2</f>
        <v>7.1462098973108934E-6</v>
      </c>
      <c r="AA3" s="2">
        <v>0.42146618000000002</v>
      </c>
      <c r="AB3">
        <v>279.10238500000003</v>
      </c>
      <c r="AC3">
        <f t="shared" ref="AC3:AC34" si="4">$BB$6+$BB$2*(1+TANH($BB$3*(AA3/AD$1)-$BB$4))+AB$1^2*$BB$5/((-$BB$7*(AA3/AC$1-1)^$BB$8+1))</f>
        <v>278.44774970872237</v>
      </c>
      <c r="AD3">
        <f>(AC3-AB3)^2</f>
        <v>0.42854736458618276</v>
      </c>
      <c r="AE3" s="20">
        <f>((AC3-AB3)/AB3)^2</f>
        <v>5.5013811287995395E-6</v>
      </c>
      <c r="AG3" s="2">
        <v>0.42089918999999998</v>
      </c>
      <c r="AH3">
        <v>300.05279999999999</v>
      </c>
      <c r="AI3">
        <f t="shared" ref="AI3:AI34" si="5">$BB$6+$BB$2*(1+TANH($BB$3*(AG3/AJ$1)-$BB$4))+AH$1^2*$BB$5/((-$BB$7*(AG3/AI$1-1)^$BB$8+1))</f>
        <v>298.83662006958787</v>
      </c>
      <c r="AJ3">
        <f>(AI3-AH3)^2</f>
        <v>1.4790936231372402</v>
      </c>
      <c r="AK3" s="20">
        <f>((AI3-AH3)/AH3)^2</f>
        <v>1.6428590217765117E-5</v>
      </c>
      <c r="AM3" s="2">
        <v>0.4220506</v>
      </c>
      <c r="AN3">
        <v>321.792236</v>
      </c>
      <c r="AO3">
        <f t="shared" ref="AO3:AO34" si="6">$BB$6+$BB$2*(1+TANH($BB$3*(AM3/AP$1)-$BB$4))+AN$1^2*$BB$5/((-$BB$7*(AM3/AO$1-1)^$BB$8+1))</f>
        <v>321.55195015645558</v>
      </c>
      <c r="AP3">
        <f>(AO3-AN3)^2</f>
        <v>5.7737286607856986E-2</v>
      </c>
      <c r="AQ3" s="20">
        <f>((AO3-AN3)/AN3)^2</f>
        <v>5.5757750876825497E-7</v>
      </c>
      <c r="AS3" s="2">
        <v>0.42150805000000002</v>
      </c>
      <c r="AT3">
        <v>347.05935499999998</v>
      </c>
      <c r="AU3">
        <f t="shared" ref="AU3:AU34" si="7">$BB$6+$BB$2*(1+TANH($BB$3*(AS3/AV$1)-$BB$4))+AT$1^2*$BB$5/((-$BB$7*(AS3/AU$1-1)^$BB$8+1))</f>
        <v>346.57503699227459</v>
      </c>
      <c r="AV3">
        <f>(AU3-AT3)^2</f>
        <v>0.23456393260709277</v>
      </c>
      <c r="AW3" s="20">
        <f>((AU3-AT3)/AT3)^2</f>
        <v>1.9473935336347042E-6</v>
      </c>
      <c r="BA3" t="s">
        <v>33</v>
      </c>
      <c r="BB3">
        <v>2.1217232944299913</v>
      </c>
      <c r="BN3" t="s">
        <v>63</v>
      </c>
      <c r="BO3" s="11" t="s">
        <v>70</v>
      </c>
      <c r="BP3">
        <v>28.08</v>
      </c>
    </row>
    <row r="4" spans="1:73" x14ac:dyDescent="0.25">
      <c r="C4" s="2">
        <v>0.42518460000000002</v>
      </c>
      <c r="D4">
        <v>209.31372300000001</v>
      </c>
      <c r="E4">
        <f t="shared" si="0"/>
        <v>209.65626535479166</v>
      </c>
      <c r="F4">
        <f t="shared" ref="F4:F67" si="8">(E4-D4)^2</f>
        <v>0.11733526482620632</v>
      </c>
      <c r="G4" s="20">
        <f t="shared" ref="G4:G67" si="9">((E4-D4)/D4)^2</f>
        <v>2.6781392412581932E-6</v>
      </c>
      <c r="I4" s="2">
        <v>0.42496549</v>
      </c>
      <c r="J4">
        <v>231.16328999999999</v>
      </c>
      <c r="K4">
        <f t="shared" si="1"/>
        <v>230.8039723477923</v>
      </c>
      <c r="L4">
        <f t="shared" ref="L4:L67" si="10">(K4-J4)^2</f>
        <v>0.12910917518804868</v>
      </c>
      <c r="M4" s="20">
        <f t="shared" ref="M4:M67" si="11">((K4-J4)/J4)^2</f>
        <v>2.4161248543826329E-6</v>
      </c>
      <c r="O4" s="2">
        <v>0.42503869999999999</v>
      </c>
      <c r="P4">
        <v>244.09776099999999</v>
      </c>
      <c r="Q4">
        <f t="shared" si="2"/>
        <v>244.5900633017678</v>
      </c>
      <c r="R4">
        <f t="shared" ref="R4:R67" si="12">(Q4-P4)^2</f>
        <v>0.24236155632588155</v>
      </c>
      <c r="S4" s="20">
        <f t="shared" ref="S4:S67" si="13">((Q4-P4)/P4)^2</f>
        <v>4.0675803530364377E-6</v>
      </c>
      <c r="U4" s="2">
        <v>0.42582002000000002</v>
      </c>
      <c r="V4">
        <v>261.01234699999998</v>
      </c>
      <c r="W4">
        <f t="shared" si="3"/>
        <v>260.35813356443123</v>
      </c>
      <c r="X4">
        <f t="shared" ref="X4:X67" si="14">(W4-V4)^2</f>
        <v>0.42799521927866629</v>
      </c>
      <c r="Y4" s="20">
        <f t="shared" ref="Y4:Y67" si="15">((W4-V4)/V4)^2</f>
        <v>6.2822731349916216E-6</v>
      </c>
      <c r="AA4" s="2">
        <v>0.42523670000000002</v>
      </c>
      <c r="AB4">
        <v>279.07713999999999</v>
      </c>
      <c r="AC4">
        <f t="shared" si="4"/>
        <v>278.45806026656652</v>
      </c>
      <c r="AD4">
        <f t="shared" ref="AD4:AD67" si="16">(AC4-AB4)^2</f>
        <v>0.38325971634805145</v>
      </c>
      <c r="AE4" s="20">
        <f t="shared" ref="AE4:AE67" si="17">((AC4-AB4)/AB4)^2</f>
        <v>4.9209012114898527E-6</v>
      </c>
      <c r="AG4" s="2">
        <v>0.42466992999999997</v>
      </c>
      <c r="AH4">
        <v>300.06665500000003</v>
      </c>
      <c r="AI4">
        <f t="shared" si="5"/>
        <v>298.85198414831842</v>
      </c>
      <c r="AJ4">
        <f t="shared" ref="AJ4:AJ67" si="18">(AI4-AH4)^2</f>
        <v>1.4754252779249117</v>
      </c>
      <c r="AK4" s="20">
        <f t="shared" ref="AK4:AK67" si="19">((AI4-AH4)/AH4)^2</f>
        <v>1.6386331850583964E-5</v>
      </c>
      <c r="AM4" s="2">
        <v>0.42582099000000001</v>
      </c>
      <c r="AN4">
        <v>321.74353000000002</v>
      </c>
      <c r="AO4">
        <f t="shared" si="6"/>
        <v>321.58115962155875</v>
      </c>
      <c r="AP4">
        <f t="shared" ref="AP4:AP67" si="20">(AO4-AN4)^2</f>
        <v>2.6364139795160228E-2</v>
      </c>
      <c r="AQ4" s="20">
        <f t="shared" ref="AQ4:AQ67" si="21">((AO4-AN4)/AN4)^2</f>
        <v>2.5467948389300135E-7</v>
      </c>
      <c r="AS4" s="2">
        <v>0.42527857000000002</v>
      </c>
      <c r="AT4">
        <v>347.034109</v>
      </c>
      <c r="AU4">
        <f t="shared" si="7"/>
        <v>346.62789447578427</v>
      </c>
      <c r="AV4">
        <f t="shared" ref="AV4:AV67" si="22">(AU4-AT4)^2</f>
        <v>0.16501023968380957</v>
      </c>
      <c r="AW4" s="20">
        <f t="shared" ref="AW4:AW67" si="23">((AU4-AT4)/AT4)^2</f>
        <v>1.3701451261895224E-6</v>
      </c>
      <c r="BA4" t="s">
        <v>34</v>
      </c>
      <c r="BB4">
        <v>7.1217233318354412</v>
      </c>
      <c r="BN4" t="s">
        <v>64</v>
      </c>
      <c r="BO4" s="11" t="s">
        <v>65</v>
      </c>
      <c r="BP4">
        <v>0.28999999999999998</v>
      </c>
    </row>
    <row r="5" spans="1:73" x14ac:dyDescent="0.25">
      <c r="C5" s="2">
        <v>0.42895547000000001</v>
      </c>
      <c r="D5">
        <v>209.35103899999999</v>
      </c>
      <c r="E5">
        <f t="shared" si="0"/>
        <v>209.68565312331617</v>
      </c>
      <c r="F5">
        <f t="shared" si="8"/>
        <v>0.11196661152265966</v>
      </c>
      <c r="G5" s="20">
        <f t="shared" si="9"/>
        <v>2.554690505805569E-6</v>
      </c>
      <c r="I5" s="2">
        <v>0.42873613999999999</v>
      </c>
      <c r="J5">
        <v>231.16150400000001</v>
      </c>
      <c r="K5">
        <f t="shared" si="1"/>
        <v>230.82601482416828</v>
      </c>
      <c r="L5">
        <f t="shared" si="10"/>
        <v>0.11255298710025016</v>
      </c>
      <c r="M5" s="20">
        <f t="shared" si="11"/>
        <v>2.1063280076390424E-6</v>
      </c>
      <c r="O5" s="2">
        <v>0.42880940000000001</v>
      </c>
      <c r="P5">
        <v>244.10379599999999</v>
      </c>
      <c r="Q5">
        <f t="shared" si="2"/>
        <v>244.60935030222998</v>
      </c>
      <c r="R5">
        <f t="shared" si="12"/>
        <v>0.25558515250325792</v>
      </c>
      <c r="S5" s="20">
        <f t="shared" si="13"/>
        <v>4.2893013081250668E-6</v>
      </c>
      <c r="U5" s="2">
        <v>0.42959067000000001</v>
      </c>
      <c r="V5">
        <v>261.01056199999999</v>
      </c>
      <c r="W5">
        <f t="shared" si="3"/>
        <v>260.36947286247937</v>
      </c>
      <c r="X5">
        <f t="shared" si="14"/>
        <v>0.41099528224693671</v>
      </c>
      <c r="Y5" s="20">
        <f t="shared" si="15"/>
        <v>6.0328242453564567E-6</v>
      </c>
      <c r="AA5" s="2">
        <v>0.42900735000000001</v>
      </c>
      <c r="AB5">
        <v>279.075354</v>
      </c>
      <c r="AC5">
        <f t="shared" si="4"/>
        <v>278.46926828836536</v>
      </c>
      <c r="AD5">
        <f t="shared" si="16"/>
        <v>0.36733988984767807</v>
      </c>
      <c r="AE5" s="20">
        <f t="shared" si="17"/>
        <v>4.7165573858043075E-6</v>
      </c>
      <c r="AG5" s="2">
        <v>0.42844058000000002</v>
      </c>
      <c r="AH5">
        <v>300.06486999999998</v>
      </c>
      <c r="AI5">
        <f t="shared" si="5"/>
        <v>298.86853855576817</v>
      </c>
      <c r="AJ5">
        <f t="shared" si="18"/>
        <v>1.4312089244577839</v>
      </c>
      <c r="AK5" s="20">
        <f t="shared" si="19"/>
        <v>1.5895446388928191E-5</v>
      </c>
      <c r="AM5" s="2">
        <v>0.42959164</v>
      </c>
      <c r="AN5">
        <v>321.74174399999998</v>
      </c>
      <c r="AO5">
        <f t="shared" si="6"/>
        <v>321.61225040220091</v>
      </c>
      <c r="AP5">
        <f t="shared" si="20"/>
        <v>1.6768591870947046E-2</v>
      </c>
      <c r="AQ5" s="20">
        <f t="shared" si="21"/>
        <v>1.6198760017615139E-7</v>
      </c>
      <c r="AS5" s="2">
        <v>0.42904935999999999</v>
      </c>
      <c r="AT5">
        <v>347.05578400000002</v>
      </c>
      <c r="AU5">
        <f t="shared" si="7"/>
        <v>346.68383364580006</v>
      </c>
      <c r="AV5">
        <f t="shared" si="22"/>
        <v>0.13834706598947044</v>
      </c>
      <c r="AW5" s="20">
        <f t="shared" si="23"/>
        <v>1.1486067913659765E-6</v>
      </c>
      <c r="BA5" t="s">
        <v>35</v>
      </c>
      <c r="BB5">
        <v>426.84733166624869</v>
      </c>
      <c r="BN5" t="s">
        <v>66</v>
      </c>
      <c r="BO5" s="11" t="s">
        <v>71</v>
      </c>
      <c r="BP5">
        <v>3.3</v>
      </c>
    </row>
    <row r="6" spans="1:73" x14ac:dyDescent="0.25">
      <c r="C6" s="2">
        <v>0.43272639000000002</v>
      </c>
      <c r="D6">
        <v>209.396174</v>
      </c>
      <c r="E6">
        <f t="shared" si="0"/>
        <v>209.71624376823141</v>
      </c>
      <c r="F6">
        <f t="shared" si="8"/>
        <v>0.10244465653570579</v>
      </c>
      <c r="G6" s="20">
        <f t="shared" si="9"/>
        <v>2.3364249021494608E-6</v>
      </c>
      <c r="I6" s="2">
        <v>0.43250678999999997</v>
      </c>
      <c r="J6">
        <v>231.159719</v>
      </c>
      <c r="K6">
        <f t="shared" si="1"/>
        <v>230.84908252077943</v>
      </c>
      <c r="L6">
        <f t="shared" si="10"/>
        <v>9.6495022222546939E-2</v>
      </c>
      <c r="M6" s="20">
        <f t="shared" si="11"/>
        <v>1.8058455143867943E-6</v>
      </c>
      <c r="O6" s="2">
        <v>0.43258023000000001</v>
      </c>
      <c r="P6">
        <v>244.13329100000001</v>
      </c>
      <c r="Q6">
        <f t="shared" si="2"/>
        <v>244.62964491091716</v>
      </c>
      <c r="R6">
        <f t="shared" si="12"/>
        <v>0.24636720488275071</v>
      </c>
      <c r="S6" s="20">
        <f t="shared" si="13"/>
        <v>4.1336041553707324E-6</v>
      </c>
      <c r="U6" s="2">
        <v>0.43336131999999999</v>
      </c>
      <c r="V6">
        <v>261.00877700000001</v>
      </c>
      <c r="W6">
        <f t="shared" si="3"/>
        <v>260.38165134792808</v>
      </c>
      <c r="X6">
        <f t="shared" si="14"/>
        <v>0.39328658348663692</v>
      </c>
      <c r="Y6" s="20">
        <f t="shared" si="15"/>
        <v>5.772964778278681E-6</v>
      </c>
      <c r="AA6" s="2">
        <v>0.432778</v>
      </c>
      <c r="AB6">
        <v>279.07356900000002</v>
      </c>
      <c r="AC6">
        <f t="shared" si="4"/>
        <v>278.4814438843876</v>
      </c>
      <c r="AD6">
        <f t="shared" si="16"/>
        <v>0.35061215253902001</v>
      </c>
      <c r="AE6" s="20">
        <f t="shared" si="17"/>
        <v>4.5018347797925669E-6</v>
      </c>
      <c r="AG6" s="2">
        <v>0.43221124</v>
      </c>
      <c r="AH6">
        <v>300.063085</v>
      </c>
      <c r="AI6">
        <f t="shared" si="5"/>
        <v>298.88637305556148</v>
      </c>
      <c r="AJ6">
        <f t="shared" si="18"/>
        <v>1.3846510001842895</v>
      </c>
      <c r="AK6" s="20">
        <f t="shared" si="19"/>
        <v>1.5378542730679325E-5</v>
      </c>
      <c r="AM6" s="2">
        <v>0.43336265000000002</v>
      </c>
      <c r="AN6">
        <v>321.80252000000002</v>
      </c>
      <c r="AO6">
        <f t="shared" si="6"/>
        <v>321.64534903779474</v>
      </c>
      <c r="AP6">
        <f t="shared" si="20"/>
        <v>2.470271136053067E-2</v>
      </c>
      <c r="AQ6" s="20">
        <f t="shared" si="21"/>
        <v>2.3854248682766452E-7</v>
      </c>
      <c r="AS6" s="2">
        <v>0.43282067000000002</v>
      </c>
      <c r="AT6">
        <v>347.17129999999997</v>
      </c>
      <c r="AU6">
        <f t="shared" si="7"/>
        <v>346.74304599630909</v>
      </c>
      <c r="AV6">
        <f t="shared" si="22"/>
        <v>0.18340149167726938</v>
      </c>
      <c r="AW6" s="20">
        <f t="shared" si="23"/>
        <v>1.5216516185198186E-6</v>
      </c>
      <c r="BA6" t="s">
        <v>57</v>
      </c>
      <c r="BB6">
        <v>191.81662539534733</v>
      </c>
      <c r="BN6" t="s">
        <v>69</v>
      </c>
      <c r="BO6" s="11" t="s">
        <v>72</v>
      </c>
      <c r="BP6">
        <v>17.5</v>
      </c>
    </row>
    <row r="7" spans="1:73" x14ac:dyDescent="0.25">
      <c r="C7" s="2">
        <v>0.43649704</v>
      </c>
      <c r="D7">
        <v>209.39438899999999</v>
      </c>
      <c r="E7">
        <f t="shared" si="0"/>
        <v>209.74808670488201</v>
      </c>
      <c r="F7">
        <f t="shared" si="8"/>
        <v>0.12510206643881089</v>
      </c>
      <c r="G7" s="20">
        <f t="shared" si="9"/>
        <v>2.8532143751734387E-6</v>
      </c>
      <c r="I7" s="2">
        <v>0.43627745000000001</v>
      </c>
      <c r="J7">
        <v>231.15793400000001</v>
      </c>
      <c r="K7">
        <f t="shared" si="1"/>
        <v>230.87322896675934</v>
      </c>
      <c r="L7">
        <f t="shared" si="10"/>
        <v>8.1056955952570744E-2</v>
      </c>
      <c r="M7" s="20">
        <f t="shared" si="11"/>
        <v>1.5169549432523942E-6</v>
      </c>
      <c r="O7" s="2">
        <v>0.43635091999999998</v>
      </c>
      <c r="P7">
        <v>244.13932600000001</v>
      </c>
      <c r="Q7">
        <f t="shared" si="2"/>
        <v>244.65100445531237</v>
      </c>
      <c r="R7">
        <f t="shared" si="12"/>
        <v>0.26181484163084656</v>
      </c>
      <c r="S7" s="20">
        <f t="shared" si="13"/>
        <v>4.3925708930611933E-6</v>
      </c>
      <c r="U7" s="2">
        <v>0.43713197999999998</v>
      </c>
      <c r="V7">
        <v>261.00699100000003</v>
      </c>
      <c r="W7">
        <f t="shared" si="3"/>
        <v>260.39472981388388</v>
      </c>
      <c r="X7">
        <f t="shared" si="14"/>
        <v>0.3748637600243464</v>
      </c>
      <c r="Y7" s="20">
        <f t="shared" si="15"/>
        <v>5.5026156258599026E-6</v>
      </c>
      <c r="AA7" s="2">
        <v>0.43654865999999998</v>
      </c>
      <c r="AB7">
        <v>279.07178399999998</v>
      </c>
      <c r="AC7">
        <f t="shared" si="4"/>
        <v>278.49466115452174</v>
      </c>
      <c r="AD7">
        <f t="shared" si="16"/>
        <v>0.33307077877290409</v>
      </c>
      <c r="AE7" s="20">
        <f t="shared" si="17"/>
        <v>4.2766595125982777E-6</v>
      </c>
      <c r="AG7" s="2">
        <v>0.43598188999999998</v>
      </c>
      <c r="AH7">
        <v>300.06129900000002</v>
      </c>
      <c r="AI7">
        <f t="shared" si="5"/>
        <v>298.90558145042974</v>
      </c>
      <c r="AJ7">
        <f t="shared" si="18"/>
        <v>1.3356830543847409</v>
      </c>
      <c r="AK7" s="20">
        <f t="shared" si="19"/>
        <v>1.4834859793327474E-5</v>
      </c>
      <c r="AM7" s="2">
        <v>0.43713357000000003</v>
      </c>
      <c r="AN7">
        <v>321.84765499999997</v>
      </c>
      <c r="AO7">
        <f t="shared" si="6"/>
        <v>321.68058315369808</v>
      </c>
      <c r="AP7">
        <f t="shared" si="20"/>
        <v>2.7913001826723797E-2</v>
      </c>
      <c r="AQ7" s="20">
        <f t="shared" si="21"/>
        <v>2.6946716025864936E-7</v>
      </c>
      <c r="AS7" s="2">
        <v>0.43659150000000002</v>
      </c>
      <c r="AT7">
        <v>347.20079600000003</v>
      </c>
      <c r="AU7">
        <f t="shared" si="7"/>
        <v>346.80571160771876</v>
      </c>
      <c r="AV7">
        <f t="shared" si="22"/>
        <v>0.15609167702425439</v>
      </c>
      <c r="AW7" s="20">
        <f t="shared" si="23"/>
        <v>1.2948466045249266E-6</v>
      </c>
      <c r="BA7" t="s">
        <v>40</v>
      </c>
      <c r="BB7">
        <v>3.6452740835158856E-2</v>
      </c>
      <c r="BU7" t="s">
        <v>80</v>
      </c>
    </row>
    <row r="8" spans="1:73" x14ac:dyDescent="0.25">
      <c r="C8" s="2">
        <v>0.44026769999999998</v>
      </c>
      <c r="D8">
        <v>209.39260300000001</v>
      </c>
      <c r="E8">
        <f t="shared" si="0"/>
        <v>209.78123839952715</v>
      </c>
      <c r="F8">
        <f t="shared" si="8"/>
        <v>0.15103747376562465</v>
      </c>
      <c r="G8" s="20">
        <f t="shared" si="9"/>
        <v>3.4447843670605181E-6</v>
      </c>
      <c r="I8" s="2">
        <v>0.4400481</v>
      </c>
      <c r="J8">
        <v>231.156148</v>
      </c>
      <c r="K8">
        <f t="shared" si="1"/>
        <v>230.89850984996323</v>
      </c>
      <c r="L8">
        <f t="shared" si="10"/>
        <v>6.6377416354368599E-2</v>
      </c>
      <c r="M8" s="20">
        <f t="shared" si="11"/>
        <v>1.2422512620157829E-6</v>
      </c>
      <c r="O8" s="2">
        <v>0.44012161999999999</v>
      </c>
      <c r="P8">
        <v>244.14536100000001</v>
      </c>
      <c r="Q8">
        <f t="shared" si="2"/>
        <v>244.67349121422151</v>
      </c>
      <c r="R8">
        <f t="shared" si="12"/>
        <v>0.27892152317365321</v>
      </c>
      <c r="S8" s="20">
        <f t="shared" si="13"/>
        <v>4.6793450935609597E-6</v>
      </c>
      <c r="U8" s="2">
        <v>0.44090263000000002</v>
      </c>
      <c r="V8">
        <v>261.00520599999999</v>
      </c>
      <c r="W8">
        <f t="shared" si="3"/>
        <v>260.40877193245672</v>
      </c>
      <c r="X8">
        <f t="shared" si="14"/>
        <v>0.35573359692621104</v>
      </c>
      <c r="Y8" s="20">
        <f t="shared" si="15"/>
        <v>5.2218758704350715E-6</v>
      </c>
      <c r="AA8" s="2">
        <v>0.44031931000000002</v>
      </c>
      <c r="AB8">
        <v>279.069998</v>
      </c>
      <c r="AC8">
        <f t="shared" si="4"/>
        <v>278.50899779434531</v>
      </c>
      <c r="AD8">
        <f t="shared" si="16"/>
        <v>0.31472123074460806</v>
      </c>
      <c r="AE8" s="20">
        <f t="shared" si="17"/>
        <v>4.0411013480756438E-6</v>
      </c>
      <c r="AG8" s="2">
        <v>0.43975254000000003</v>
      </c>
      <c r="AH8">
        <v>300.05951399999998</v>
      </c>
      <c r="AI8">
        <f t="shared" si="5"/>
        <v>298.92626233205522</v>
      </c>
      <c r="AJ8">
        <f t="shared" si="18"/>
        <v>1.2842593428995854</v>
      </c>
      <c r="AK8" s="20">
        <f t="shared" si="19"/>
        <v>1.4263888352747035E-5</v>
      </c>
      <c r="AM8" s="2">
        <v>0.44090457999999999</v>
      </c>
      <c r="AN8">
        <v>321.90843100000001</v>
      </c>
      <c r="AO8">
        <f t="shared" si="6"/>
        <v>321.71809205904151</v>
      </c>
      <c r="AP8">
        <f t="shared" si="20"/>
        <v>3.6228912445202384E-2</v>
      </c>
      <c r="AQ8" s="20">
        <f t="shared" si="21"/>
        <v>3.4961543235404275E-7</v>
      </c>
      <c r="AS8" s="2">
        <v>0.44036216</v>
      </c>
      <c r="AT8">
        <v>347.19900999999999</v>
      </c>
      <c r="AU8">
        <f t="shared" si="7"/>
        <v>346.87203962659407</v>
      </c>
      <c r="AV8">
        <f t="shared" si="22"/>
        <v>0.10690962508520251</v>
      </c>
      <c r="AW8" s="20">
        <f t="shared" si="23"/>
        <v>8.868697669595392E-7</v>
      </c>
      <c r="BA8" t="s">
        <v>58</v>
      </c>
      <c r="BB8">
        <v>4.6929100646556483</v>
      </c>
    </row>
    <row r="9" spans="1:73" x14ac:dyDescent="0.25">
      <c r="C9" s="2">
        <v>0.44403835000000003</v>
      </c>
      <c r="D9">
        <v>209.390818</v>
      </c>
      <c r="E9">
        <f t="shared" si="0"/>
        <v>209.81575509307882</v>
      </c>
      <c r="F9">
        <f t="shared" si="8"/>
        <v>0.18057153307428159</v>
      </c>
      <c r="G9" s="20">
        <f t="shared" si="9"/>
        <v>4.1184520906069526E-6</v>
      </c>
      <c r="I9" s="2">
        <v>0.44381874999999998</v>
      </c>
      <c r="J9">
        <v>231.15436299999999</v>
      </c>
      <c r="K9">
        <f t="shared" si="1"/>
        <v>230.92498346595804</v>
      </c>
      <c r="L9">
        <f t="shared" si="10"/>
        <v>5.2614970637303728E-2</v>
      </c>
      <c r="M9" s="20">
        <f t="shared" si="11"/>
        <v>9.8470273052309623E-7</v>
      </c>
      <c r="O9" s="2">
        <v>0.44389227999999997</v>
      </c>
      <c r="P9">
        <v>244.143575</v>
      </c>
      <c r="Q9">
        <f t="shared" si="2"/>
        <v>244.69716912937847</v>
      </c>
      <c r="R9">
        <f t="shared" si="12"/>
        <v>0.30646646008230333</v>
      </c>
      <c r="S9" s="20">
        <f t="shared" si="13"/>
        <v>5.1415297445410797E-6</v>
      </c>
      <c r="U9" s="2">
        <v>0.44467328</v>
      </c>
      <c r="V9">
        <v>261.003421</v>
      </c>
      <c r="W9">
        <f t="shared" si="3"/>
        <v>260.42384453665193</v>
      </c>
      <c r="X9">
        <f t="shared" si="14"/>
        <v>0.33590887686706344</v>
      </c>
      <c r="Y9" s="20">
        <f t="shared" si="15"/>
        <v>4.9309327716414513E-6</v>
      </c>
      <c r="AA9" s="2">
        <v>0.44409027000000001</v>
      </c>
      <c r="AB9">
        <v>279.12295399999999</v>
      </c>
      <c r="AC9">
        <f t="shared" si="4"/>
        <v>278.5245367260116</v>
      </c>
      <c r="AD9">
        <f t="shared" si="16"/>
        <v>0.35810323380769443</v>
      </c>
      <c r="AE9" s="20">
        <f t="shared" si="17"/>
        <v>4.5963928196746686E-6</v>
      </c>
      <c r="AG9" s="2">
        <v>0.44352320000000001</v>
      </c>
      <c r="AH9">
        <v>300.05772899999999</v>
      </c>
      <c r="AI9">
        <f t="shared" si="5"/>
        <v>298.94851907249893</v>
      </c>
      <c r="AJ9">
        <f t="shared" si="18"/>
        <v>1.2303466632669282</v>
      </c>
      <c r="AK9" s="20">
        <f t="shared" si="19"/>
        <v>1.3665258763240993E-5</v>
      </c>
      <c r="AM9" s="2">
        <v>0.44467522999999998</v>
      </c>
      <c r="AN9">
        <v>321.90664500000003</v>
      </c>
      <c r="AO9">
        <f t="shared" si="6"/>
        <v>321.75801506004848</v>
      </c>
      <c r="AP9">
        <f t="shared" si="20"/>
        <v>2.2090859050000581E-2</v>
      </c>
      <c r="AQ9" s="20">
        <f t="shared" si="21"/>
        <v>2.1318307444433013E-7</v>
      </c>
      <c r="AS9" s="2">
        <v>0.44413280999999999</v>
      </c>
      <c r="AT9">
        <v>347.197225</v>
      </c>
      <c r="AU9">
        <f t="shared" si="7"/>
        <v>346.94224693296235</v>
      </c>
      <c r="AV9">
        <f t="shared" si="22"/>
        <v>6.5013814670258838E-2</v>
      </c>
      <c r="AW9" s="20">
        <f t="shared" si="23"/>
        <v>5.3932823624250575E-7</v>
      </c>
      <c r="AZ9">
        <v>0.2</v>
      </c>
      <c r="BA9" t="s">
        <v>59</v>
      </c>
      <c r="BB9">
        <v>0.3</v>
      </c>
    </row>
    <row r="10" spans="1:73" x14ac:dyDescent="0.25">
      <c r="C10" s="2">
        <v>0.44780900000000001</v>
      </c>
      <c r="D10">
        <v>209.38903300000001</v>
      </c>
      <c r="E10">
        <f t="shared" si="0"/>
        <v>209.8516955466971</v>
      </c>
      <c r="F10">
        <f t="shared" si="8"/>
        <v>0.21405663211623632</v>
      </c>
      <c r="G10" s="20">
        <f t="shared" si="9"/>
        <v>4.8822591231593784E-6</v>
      </c>
      <c r="I10" s="2">
        <v>0.44758941000000002</v>
      </c>
      <c r="J10">
        <v>231.15257700000001</v>
      </c>
      <c r="K10">
        <f t="shared" si="1"/>
        <v>230.95271060694995</v>
      </c>
      <c r="L10">
        <f t="shared" si="10"/>
        <v>3.9946575070840422E-2</v>
      </c>
      <c r="M10" s="20">
        <f t="shared" si="11"/>
        <v>7.4762199664016485E-7</v>
      </c>
      <c r="O10" s="2">
        <v>0.44766293000000001</v>
      </c>
      <c r="P10">
        <v>244.14178999999999</v>
      </c>
      <c r="Q10">
        <f t="shared" si="2"/>
        <v>244.7221054613467</v>
      </c>
      <c r="R10">
        <f t="shared" si="12"/>
        <v>0.33676603467804989</v>
      </c>
      <c r="S10" s="20">
        <f t="shared" si="13"/>
        <v>5.649942583884442E-6</v>
      </c>
      <c r="U10" s="2">
        <v>0.44844429000000002</v>
      </c>
      <c r="V10">
        <v>261.06419599999998</v>
      </c>
      <c r="W10">
        <f t="shared" si="3"/>
        <v>260.44001915909075</v>
      </c>
      <c r="X10">
        <f t="shared" si="14"/>
        <v>0.38959672872742468</v>
      </c>
      <c r="Y10" s="20">
        <f t="shared" si="15"/>
        <v>5.716374505311738E-6</v>
      </c>
      <c r="AA10" s="2">
        <v>0.44786110000000001</v>
      </c>
      <c r="AB10">
        <v>279.15244899999999</v>
      </c>
      <c r="AC10">
        <f t="shared" si="4"/>
        <v>278.54136168332889</v>
      </c>
      <c r="AD10">
        <f t="shared" si="16"/>
        <v>0.37342770859628899</v>
      </c>
      <c r="AE10" s="20">
        <f t="shared" si="17"/>
        <v>4.7920755377001269E-6</v>
      </c>
      <c r="AG10" s="2">
        <v>0.44729384999999999</v>
      </c>
      <c r="AH10">
        <v>300.05594300000001</v>
      </c>
      <c r="AI10">
        <f t="shared" si="5"/>
        <v>298.97245974809329</v>
      </c>
      <c r="AJ10">
        <f t="shared" si="18"/>
        <v>1.1739359571623775</v>
      </c>
      <c r="AK10" s="20">
        <f t="shared" si="19"/>
        <v>1.3038869514103822E-5</v>
      </c>
      <c r="AM10" s="2">
        <v>0.44844588000000002</v>
      </c>
      <c r="AN10">
        <v>321.90485999999999</v>
      </c>
      <c r="AO10">
        <f t="shared" si="6"/>
        <v>321.80050622590159</v>
      </c>
      <c r="AP10">
        <f t="shared" si="20"/>
        <v>1.0889710168579753E-2</v>
      </c>
      <c r="AQ10" s="20">
        <f t="shared" si="21"/>
        <v>1.0508996659477844E-7</v>
      </c>
      <c r="AS10" s="2">
        <v>0.44790354999999998</v>
      </c>
      <c r="AT10">
        <v>347.21107999999998</v>
      </c>
      <c r="AU10">
        <f t="shared" si="7"/>
        <v>347.01655957800574</v>
      </c>
      <c r="AV10">
        <f t="shared" si="22"/>
        <v>3.7838194572817646E-2</v>
      </c>
      <c r="AW10" s="20">
        <f t="shared" si="23"/>
        <v>3.1386526436315295E-7</v>
      </c>
      <c r="AZ10">
        <v>0.3</v>
      </c>
      <c r="BA10" t="s">
        <v>59</v>
      </c>
      <c r="BB10">
        <v>0.26608096786390645</v>
      </c>
      <c r="BN10" t="s">
        <v>67</v>
      </c>
    </row>
    <row r="11" spans="1:73" x14ac:dyDescent="0.25">
      <c r="C11" s="2">
        <v>0.45157965999999999</v>
      </c>
      <c r="D11">
        <v>209.387247</v>
      </c>
      <c r="E11">
        <f t="shared" si="0"/>
        <v>209.88912086909312</v>
      </c>
      <c r="F11">
        <f t="shared" si="8"/>
        <v>0.25187738047849539</v>
      </c>
      <c r="G11" s="20">
        <f t="shared" si="9"/>
        <v>5.7449825545466184E-6</v>
      </c>
      <c r="I11" s="2">
        <v>0.45135962000000002</v>
      </c>
      <c r="J11">
        <v>231.07259099999999</v>
      </c>
      <c r="K11">
        <f t="shared" si="1"/>
        <v>230.98175092726808</v>
      </c>
      <c r="L11">
        <f t="shared" si="10"/>
        <v>8.2519188139382697E-3</v>
      </c>
      <c r="M11" s="20">
        <f t="shared" si="11"/>
        <v>1.5454611008376805E-7</v>
      </c>
      <c r="O11" s="2">
        <v>0.45143358</v>
      </c>
      <c r="P11">
        <v>244.140005</v>
      </c>
      <c r="Q11">
        <f t="shared" si="2"/>
        <v>244.74837028457824</v>
      </c>
      <c r="R11">
        <f t="shared" si="12"/>
        <v>0.3701083194799642</v>
      </c>
      <c r="S11" s="20">
        <f t="shared" si="13"/>
        <v>6.209418757158565E-6</v>
      </c>
      <c r="U11" s="2">
        <v>0.45221507999999999</v>
      </c>
      <c r="V11">
        <v>261.085871</v>
      </c>
      <c r="W11">
        <f t="shared" si="3"/>
        <v>260.45736653010414</v>
      </c>
      <c r="X11">
        <f t="shared" si="14"/>
        <v>0.39501786867907424</v>
      </c>
      <c r="Y11" s="20">
        <f t="shared" si="15"/>
        <v>5.7949541123689209E-6</v>
      </c>
      <c r="AA11" s="2">
        <v>0.45163175999999999</v>
      </c>
      <c r="AB11">
        <v>279.15066300000001</v>
      </c>
      <c r="AC11">
        <f t="shared" si="4"/>
        <v>278.55956177303324</v>
      </c>
      <c r="AD11">
        <f t="shared" si="16"/>
        <v>0.34940066052162189</v>
      </c>
      <c r="AE11" s="20">
        <f t="shared" si="17"/>
        <v>4.4838016693284982E-6</v>
      </c>
      <c r="AG11" s="2">
        <v>0.45106449999999998</v>
      </c>
      <c r="AH11">
        <v>300.05415799999997</v>
      </c>
      <c r="AI11">
        <f t="shared" si="5"/>
        <v>298.99819761494763</v>
      </c>
      <c r="AJ11">
        <f t="shared" si="18"/>
        <v>1.1150523347998955</v>
      </c>
      <c r="AK11" s="20">
        <f t="shared" si="19"/>
        <v>1.238499833810663E-5</v>
      </c>
      <c r="AM11" s="2">
        <v>0.45221654</v>
      </c>
      <c r="AN11">
        <v>321.903075</v>
      </c>
      <c r="AO11">
        <f t="shared" si="6"/>
        <v>321.84572303813684</v>
      </c>
      <c r="AP11">
        <f t="shared" si="20"/>
        <v>3.2892475295536066E-3</v>
      </c>
      <c r="AQ11" s="20">
        <f t="shared" si="21"/>
        <v>3.1742878479788481E-8</v>
      </c>
      <c r="AS11" s="2">
        <v>0.45167459999999998</v>
      </c>
      <c r="AT11">
        <v>347.279675</v>
      </c>
      <c r="AU11">
        <f t="shared" si="7"/>
        <v>347.09521667359161</v>
      </c>
      <c r="AV11">
        <f t="shared" si="22"/>
        <v>3.4024874181383939E-2</v>
      </c>
      <c r="AW11" s="20">
        <f t="shared" si="23"/>
        <v>2.8212254643597835E-7</v>
      </c>
      <c r="AZ11">
        <v>0.35</v>
      </c>
      <c r="BA11" t="s">
        <v>59</v>
      </c>
      <c r="BB11">
        <v>0.23301670561013285</v>
      </c>
      <c r="BN11" t="s">
        <v>68</v>
      </c>
      <c r="BO11">
        <f>1-2*(BP5/BP3)^2</f>
        <v>0.97237745635181527</v>
      </c>
      <c r="BQ11" t="s">
        <v>74</v>
      </c>
      <c r="BR11">
        <f>-0.357+0.45*EXP(-0.0375*BP6)</f>
        <v>-0.12354307545574977</v>
      </c>
    </row>
    <row r="12" spans="1:73" x14ac:dyDescent="0.25">
      <c r="C12" s="2">
        <v>0.45535030999999998</v>
      </c>
      <c r="D12">
        <v>209.38546199999999</v>
      </c>
      <c r="E12">
        <f t="shared" si="0"/>
        <v>209.9280942784996</v>
      </c>
      <c r="F12">
        <f t="shared" si="8"/>
        <v>0.29444978966967861</v>
      </c>
      <c r="G12" s="20">
        <f t="shared" si="9"/>
        <v>6.7161161653523446E-6</v>
      </c>
      <c r="I12" s="2">
        <v>0.45513036000000001</v>
      </c>
      <c r="J12">
        <v>231.086446</v>
      </c>
      <c r="K12">
        <f t="shared" si="1"/>
        <v>231.01217790723641</v>
      </c>
      <c r="L12">
        <f t="shared" si="10"/>
        <v>5.5157496027410328E-3</v>
      </c>
      <c r="M12" s="20">
        <f t="shared" si="11"/>
        <v>1.0328936217370908E-7</v>
      </c>
      <c r="O12" s="2">
        <v>0.45520423999999998</v>
      </c>
      <c r="P12">
        <v>244.13821899999999</v>
      </c>
      <c r="Q12">
        <f t="shared" si="2"/>
        <v>244.776036682198</v>
      </c>
      <c r="R12">
        <f t="shared" si="12"/>
        <v>0.40681139572443509</v>
      </c>
      <c r="S12" s="20">
        <f t="shared" si="13"/>
        <v>6.8252971829473096E-6</v>
      </c>
      <c r="U12" s="2">
        <v>0.45598572999999998</v>
      </c>
      <c r="V12">
        <v>261.08408600000001</v>
      </c>
      <c r="W12">
        <f t="shared" si="3"/>
        <v>260.47596329306418</v>
      </c>
      <c r="X12">
        <f t="shared" si="14"/>
        <v>0.36981322669096212</v>
      </c>
      <c r="Y12" s="20">
        <f t="shared" si="15"/>
        <v>5.4252735189907383E-6</v>
      </c>
      <c r="AA12" s="2">
        <v>0.45540240999999998</v>
      </c>
      <c r="AB12">
        <v>279.14887800000002</v>
      </c>
      <c r="AC12">
        <f t="shared" si="4"/>
        <v>278.57923118711858</v>
      </c>
      <c r="AD12">
        <f t="shared" si="16"/>
        <v>0.32449749142598744</v>
      </c>
      <c r="AE12" s="20">
        <f t="shared" si="17"/>
        <v>4.1642766193500314E-6</v>
      </c>
      <c r="AG12" s="2">
        <v>0.45483516000000002</v>
      </c>
      <c r="AH12">
        <v>300.05237299999999</v>
      </c>
      <c r="AI12">
        <f t="shared" si="5"/>
        <v>299.02585107867037</v>
      </c>
      <c r="AJ12">
        <f t="shared" si="18"/>
        <v>1.0537472549702498</v>
      </c>
      <c r="AK12" s="20">
        <f t="shared" si="19"/>
        <v>1.1704215910294109E-5</v>
      </c>
      <c r="AM12" s="2">
        <v>0.45598718999999999</v>
      </c>
      <c r="AN12">
        <v>321.90128900000002</v>
      </c>
      <c r="AO12">
        <f t="shared" si="6"/>
        <v>321.89382955066992</v>
      </c>
      <c r="AP12">
        <f t="shared" si="20"/>
        <v>5.5643384308317892E-5</v>
      </c>
      <c r="AQ12" s="20">
        <f t="shared" si="21"/>
        <v>5.3699235771987808E-10</v>
      </c>
      <c r="AS12" s="2">
        <v>0.45544551999999999</v>
      </c>
      <c r="AT12">
        <v>347.32481100000001</v>
      </c>
      <c r="AU12">
        <f t="shared" si="7"/>
        <v>347.17845379390837</v>
      </c>
      <c r="AV12">
        <f t="shared" si="22"/>
        <v>2.1420431774949695E-2</v>
      </c>
      <c r="AW12" s="20">
        <f t="shared" si="23"/>
        <v>1.7756468882204055E-7</v>
      </c>
      <c r="AZ12">
        <v>0.4</v>
      </c>
      <c r="BA12" t="s">
        <v>59</v>
      </c>
      <c r="BB12">
        <v>9.0610065029699663E-2</v>
      </c>
      <c r="BN12" t="s">
        <v>73</v>
      </c>
      <c r="BO12">
        <f>0.0524*BP4^4-0.15*BP4^3+0.1659*BP4^2-0.0706*BP4+0.0119</f>
        <v>2.0904552440000005E-3</v>
      </c>
      <c r="BQ12" t="s">
        <v>75</v>
      </c>
      <c r="BR12">
        <f>0.0524*(BP4-BR11)^4-0.15*(BP4-BR11)^3+0.1659*(BP4-BR11)^2-0.0706*(BP4-BR11)+0.0119</f>
        <v>1.9997844199046884E-3</v>
      </c>
    </row>
    <row r="13" spans="1:73" x14ac:dyDescent="0.25">
      <c r="C13" s="2">
        <v>0.45912096000000002</v>
      </c>
      <c r="D13">
        <v>209.38367700000001</v>
      </c>
      <c r="E13">
        <f t="shared" si="0"/>
        <v>209.96868177734817</v>
      </c>
      <c r="F13">
        <f t="shared" si="8"/>
        <v>0.34223058952017094</v>
      </c>
      <c r="G13" s="20">
        <f t="shared" si="9"/>
        <v>7.8060832923024285E-6</v>
      </c>
      <c r="I13" s="2">
        <v>0.45890088000000001</v>
      </c>
      <c r="J13">
        <v>231.06120000000001</v>
      </c>
      <c r="K13">
        <f t="shared" si="1"/>
        <v>231.04405425010302</v>
      </c>
      <c r="L13">
        <f t="shared" si="10"/>
        <v>2.9397673953037714E-4</v>
      </c>
      <c r="M13" s="20">
        <f t="shared" si="11"/>
        <v>5.5062879615930113E-9</v>
      </c>
      <c r="O13" s="2">
        <v>0.45897489000000002</v>
      </c>
      <c r="P13">
        <v>244.13643400000001</v>
      </c>
      <c r="Q13">
        <f t="shared" si="2"/>
        <v>244.80518058930676</v>
      </c>
      <c r="R13">
        <f t="shared" si="12"/>
        <v>0.44722200070941054</v>
      </c>
      <c r="S13" s="20">
        <f t="shared" si="13"/>
        <v>7.503397715335455E-6</v>
      </c>
      <c r="U13" s="2">
        <v>0.45975638000000002</v>
      </c>
      <c r="V13">
        <v>261.08229999999998</v>
      </c>
      <c r="W13">
        <f t="shared" si="3"/>
        <v>260.49588988407766</v>
      </c>
      <c r="X13">
        <f t="shared" si="14"/>
        <v>0.34387682405602832</v>
      </c>
      <c r="Y13" s="20">
        <f t="shared" si="15"/>
        <v>5.0448475537352047E-6</v>
      </c>
      <c r="AA13" s="2">
        <v>0.4591732</v>
      </c>
      <c r="AB13">
        <v>279.17055299999998</v>
      </c>
      <c r="AC13">
        <f t="shared" si="4"/>
        <v>278.60046849426772</v>
      </c>
      <c r="AD13">
        <f t="shared" si="16"/>
        <v>0.32499634367600444</v>
      </c>
      <c r="AE13" s="20">
        <f t="shared" si="17"/>
        <v>4.1700307870306455E-6</v>
      </c>
      <c r="AG13" s="2">
        <v>0.45860581</v>
      </c>
      <c r="AH13">
        <v>300.05058700000001</v>
      </c>
      <c r="AI13">
        <f t="shared" si="5"/>
        <v>299.05554358228687</v>
      </c>
      <c r="AJ13">
        <f t="shared" si="18"/>
        <v>0.99011140313423485</v>
      </c>
      <c r="AK13" s="20">
        <f t="shared" si="19"/>
        <v>1.0997528620032089E-5</v>
      </c>
      <c r="AM13" s="2">
        <v>0.45975783999999997</v>
      </c>
      <c r="AN13">
        <v>321.89950399999998</v>
      </c>
      <c r="AO13">
        <f t="shared" si="6"/>
        <v>321.94499729130598</v>
      </c>
      <c r="AP13">
        <f t="shared" si="20"/>
        <v>2.0696395538527565E-3</v>
      </c>
      <c r="AQ13" s="20">
        <f t="shared" si="21"/>
        <v>1.9973496637177671E-8</v>
      </c>
      <c r="AS13" s="2">
        <v>0.45921591</v>
      </c>
      <c r="AT13">
        <v>347.27610499999997</v>
      </c>
      <c r="AU13">
        <f t="shared" si="7"/>
        <v>347.26651590199037</v>
      </c>
      <c r="AV13">
        <f t="shared" si="22"/>
        <v>9.19508006376903E-5</v>
      </c>
      <c r="AW13" s="20">
        <f t="shared" si="23"/>
        <v>7.6244006788931684E-10</v>
      </c>
      <c r="AZ13">
        <v>0.45</v>
      </c>
      <c r="BA13" t="s">
        <v>59</v>
      </c>
      <c r="BB13">
        <v>0</v>
      </c>
      <c r="BN13" t="s">
        <v>76</v>
      </c>
      <c r="BO13">
        <f>1/(1+BO12*BP2)</f>
        <v>0.98268263815517487</v>
      </c>
      <c r="BQ13" t="s">
        <v>77</v>
      </c>
      <c r="BR13">
        <f>1/(1+BR12*BP2)</f>
        <v>0.98342130402520789</v>
      </c>
    </row>
    <row r="14" spans="1:73" x14ac:dyDescent="0.25">
      <c r="C14" s="2">
        <v>0.46289162</v>
      </c>
      <c r="D14">
        <v>209.381891</v>
      </c>
      <c r="E14">
        <f t="shared" si="0"/>
        <v>210.01095195613476</v>
      </c>
      <c r="F14">
        <f t="shared" si="8"/>
        <v>0.39571768653318484</v>
      </c>
      <c r="G14" s="20">
        <f t="shared" si="9"/>
        <v>9.026247254775915E-6</v>
      </c>
      <c r="I14" s="2">
        <v>0.46267153</v>
      </c>
      <c r="J14">
        <v>231.059415</v>
      </c>
      <c r="K14">
        <f t="shared" si="1"/>
        <v>231.0774542244807</v>
      </c>
      <c r="L14">
        <f t="shared" si="10"/>
        <v>3.254136198651723E-4</v>
      </c>
      <c r="M14" s="20">
        <f t="shared" si="11"/>
        <v>6.095205985450671E-9</v>
      </c>
      <c r="O14" s="2">
        <v>0.46274541000000002</v>
      </c>
      <c r="P14">
        <v>244.111188</v>
      </c>
      <c r="Q14">
        <f t="shared" si="2"/>
        <v>244.83588022864575</v>
      </c>
      <c r="R14">
        <f t="shared" si="12"/>
        <v>0.5251788262595446</v>
      </c>
      <c r="S14" s="20">
        <f t="shared" si="13"/>
        <v>8.8131637546234275E-6</v>
      </c>
      <c r="U14" s="2">
        <v>0.46352704</v>
      </c>
      <c r="V14">
        <v>261.08051499999999</v>
      </c>
      <c r="W14">
        <f t="shared" si="3"/>
        <v>260.51722963747932</v>
      </c>
      <c r="X14">
        <f t="shared" si="14"/>
        <v>0.31729039963004657</v>
      </c>
      <c r="Y14" s="20">
        <f t="shared" si="15"/>
        <v>4.6548748625208522E-6</v>
      </c>
      <c r="AA14" s="2">
        <v>0.46294389000000002</v>
      </c>
      <c r="AB14">
        <v>279.17658799999998</v>
      </c>
      <c r="AC14">
        <f t="shared" si="4"/>
        <v>278.62337436965595</v>
      </c>
      <c r="AD14">
        <f t="shared" si="16"/>
        <v>0.30604532079842384</v>
      </c>
      <c r="AE14" s="20">
        <f t="shared" si="17"/>
        <v>3.9267002813884964E-6</v>
      </c>
      <c r="AG14" s="2">
        <v>0.46237645999999999</v>
      </c>
      <c r="AH14">
        <v>300.04880200000002</v>
      </c>
      <c r="AI14">
        <f t="shared" si="5"/>
        <v>299.08740417963941</v>
      </c>
      <c r="AJ14">
        <f t="shared" si="18"/>
        <v>0.92428576899414439</v>
      </c>
      <c r="AK14" s="20">
        <f t="shared" si="19"/>
        <v>1.026650143401437E-5</v>
      </c>
      <c r="AM14" s="2">
        <v>0.46352850000000001</v>
      </c>
      <c r="AN14">
        <v>321.897719</v>
      </c>
      <c r="AO14">
        <f t="shared" si="6"/>
        <v>321.99940512771514</v>
      </c>
      <c r="AP14">
        <f t="shared" si="20"/>
        <v>1.0340068569699891E-2</v>
      </c>
      <c r="AQ14" s="20">
        <f t="shared" si="21"/>
        <v>9.9790137328018475E-8</v>
      </c>
      <c r="AS14" s="2">
        <v>0.46298655999999999</v>
      </c>
      <c r="AT14">
        <v>347.27431899999999</v>
      </c>
      <c r="AU14">
        <f t="shared" si="7"/>
        <v>347.35968685912633</v>
      </c>
      <c r="AV14">
        <f t="shared" si="22"/>
        <v>7.2876713718139563E-3</v>
      </c>
      <c r="AW14" s="20">
        <f t="shared" si="23"/>
        <v>6.0428726768394187E-8</v>
      </c>
      <c r="AZ14">
        <v>0.5</v>
      </c>
      <c r="BA14" t="s">
        <v>59</v>
      </c>
      <c r="BB14">
        <v>0.11582117580352988</v>
      </c>
    </row>
    <row r="15" spans="1:73" x14ac:dyDescent="0.25">
      <c r="C15" s="2">
        <v>0.46666226999999999</v>
      </c>
      <c r="D15">
        <v>209.38010600000001</v>
      </c>
      <c r="E15">
        <f t="shared" si="0"/>
        <v>210.05497572319376</v>
      </c>
      <c r="F15">
        <f t="shared" si="8"/>
        <v>0.45544914328361047</v>
      </c>
      <c r="G15" s="20">
        <f t="shared" si="9"/>
        <v>1.0388887869579651E-5</v>
      </c>
      <c r="I15" s="2">
        <v>0.46644217999999998</v>
      </c>
      <c r="J15">
        <v>231.05762899999999</v>
      </c>
      <c r="K15">
        <f t="shared" si="1"/>
        <v>231.11245097131132</v>
      </c>
      <c r="L15">
        <f t="shared" si="10"/>
        <v>3.0054485384599532E-3</v>
      </c>
      <c r="M15" s="20">
        <f t="shared" si="11"/>
        <v>5.6294850616216079E-8</v>
      </c>
      <c r="O15" s="2">
        <v>0.46651610999999998</v>
      </c>
      <c r="P15">
        <v>244.117223</v>
      </c>
      <c r="Q15">
        <f t="shared" si="2"/>
        <v>244.86822063309074</v>
      </c>
      <c r="R15">
        <f t="shared" si="12"/>
        <v>0.56399744490790538</v>
      </c>
      <c r="S15" s="20">
        <f t="shared" si="13"/>
        <v>9.4641212286687351E-6</v>
      </c>
      <c r="U15" s="2">
        <v>0.46729768999999999</v>
      </c>
      <c r="V15">
        <v>261.07873000000001</v>
      </c>
      <c r="W15">
        <f t="shared" si="3"/>
        <v>260.54006926676516</v>
      </c>
      <c r="X15">
        <f t="shared" si="14"/>
        <v>0.29015538552910514</v>
      </c>
      <c r="Y15" s="20">
        <f t="shared" si="15"/>
        <v>4.2568431967112562E-6</v>
      </c>
      <c r="AA15" s="2">
        <v>0.46671486000000001</v>
      </c>
      <c r="AB15">
        <v>279.22954299999998</v>
      </c>
      <c r="AC15">
        <f t="shared" si="4"/>
        <v>278.64805766054485</v>
      </c>
      <c r="AD15">
        <f t="shared" si="16"/>
        <v>0.33812520000124524</v>
      </c>
      <c r="AE15" s="20">
        <f t="shared" si="17"/>
        <v>4.3366543486946902E-6</v>
      </c>
      <c r="AG15" s="2">
        <v>0.46614712000000003</v>
      </c>
      <c r="AH15">
        <v>300.04701599999999</v>
      </c>
      <c r="AI15">
        <f t="shared" si="5"/>
        <v>299.12156748007783</v>
      </c>
      <c r="AJ15">
        <f t="shared" si="18"/>
        <v>0.85645496302610968</v>
      </c>
      <c r="AK15" s="20">
        <f t="shared" si="19"/>
        <v>9.513184209732141E-6</v>
      </c>
      <c r="AM15" s="2">
        <v>0.46729915</v>
      </c>
      <c r="AN15">
        <v>321.89593300000001</v>
      </c>
      <c r="AO15">
        <f t="shared" si="6"/>
        <v>322.05723899423094</v>
      </c>
      <c r="AP15">
        <f t="shared" si="20"/>
        <v>2.6019623774828554E-2</v>
      </c>
      <c r="AQ15" s="20">
        <f t="shared" si="21"/>
        <v>2.5111348392257496E-7</v>
      </c>
      <c r="AS15" s="2">
        <v>0.46675744000000002</v>
      </c>
      <c r="AT15">
        <v>347.31163500000002</v>
      </c>
      <c r="AU15">
        <f t="shared" si="7"/>
        <v>347.45824414562276</v>
      </c>
      <c r="AV15">
        <f t="shared" si="22"/>
        <v>2.1494241580227787E-2</v>
      </c>
      <c r="AW15" s="20">
        <f t="shared" si="23"/>
        <v>1.7819005453289007E-7</v>
      </c>
      <c r="AZ15">
        <v>0.55000000000000004</v>
      </c>
      <c r="BA15" t="s">
        <v>59</v>
      </c>
      <c r="BB15">
        <v>0.20159928731344287</v>
      </c>
      <c r="BN15" t="s">
        <v>78</v>
      </c>
      <c r="BO15">
        <f>1/(BB5*10^-4*PI()*BP2*BO13*BO11)</f>
        <v>0.92576725861275988</v>
      </c>
      <c r="BQ15" t="s">
        <v>79</v>
      </c>
      <c r="BR15">
        <f>1/(BB5*10^-4*PI()*BP2*BR13*BO11)</f>
        <v>0.92507189775904208</v>
      </c>
    </row>
    <row r="16" spans="1:73" x14ac:dyDescent="0.25">
      <c r="C16" s="2">
        <v>0.47043291999999998</v>
      </c>
      <c r="D16">
        <v>209.378321</v>
      </c>
      <c r="E16">
        <f t="shared" si="0"/>
        <v>210.10082706562014</v>
      </c>
      <c r="F16">
        <f t="shared" si="8"/>
        <v>0.52201501485789092</v>
      </c>
      <c r="G16" s="20">
        <f t="shared" si="9"/>
        <v>1.1907472005043674E-5</v>
      </c>
      <c r="I16" s="2">
        <v>0.47021284000000002</v>
      </c>
      <c r="J16">
        <v>231.05584400000001</v>
      </c>
      <c r="K16">
        <f t="shared" si="1"/>
        <v>231.14912173770182</v>
      </c>
      <c r="L16">
        <f t="shared" si="10"/>
        <v>8.7007363507678997E-3</v>
      </c>
      <c r="M16" s="20">
        <f t="shared" si="11"/>
        <v>1.6297541441432654E-7</v>
      </c>
      <c r="O16" s="2">
        <v>0.47028684999999998</v>
      </c>
      <c r="P16">
        <v>244.131078</v>
      </c>
      <c r="Q16">
        <f t="shared" si="2"/>
        <v>244.9022865563621</v>
      </c>
      <c r="R16">
        <f t="shared" si="12"/>
        <v>0.59476263740611035</v>
      </c>
      <c r="S16" s="20">
        <f t="shared" si="13"/>
        <v>9.9792416879847845E-6</v>
      </c>
      <c r="U16" s="2">
        <v>0.47106833999999997</v>
      </c>
      <c r="V16">
        <v>261.07694400000003</v>
      </c>
      <c r="W16">
        <f t="shared" si="3"/>
        <v>260.56449929660658</v>
      </c>
      <c r="X16">
        <f t="shared" si="14"/>
        <v>0.26259957403599238</v>
      </c>
      <c r="Y16" s="20">
        <f t="shared" si="15"/>
        <v>3.8526271098915142E-6</v>
      </c>
      <c r="AA16" s="2">
        <v>0.47048582</v>
      </c>
      <c r="AB16">
        <v>279.28249899999997</v>
      </c>
      <c r="AC16">
        <f t="shared" si="4"/>
        <v>278.67462760357097</v>
      </c>
      <c r="AD16">
        <f t="shared" si="16"/>
        <v>0.36950763459654801</v>
      </c>
      <c r="AE16" s="20">
        <f t="shared" si="17"/>
        <v>4.7373554572088998E-6</v>
      </c>
      <c r="AG16" s="2">
        <v>0.46991777000000001</v>
      </c>
      <c r="AH16">
        <v>300.045231</v>
      </c>
      <c r="AI16">
        <f t="shared" si="5"/>
        <v>299.15817349505755</v>
      </c>
      <c r="AJ16">
        <f t="shared" si="18"/>
        <v>0.78687101707472007</v>
      </c>
      <c r="AK16" s="20">
        <f t="shared" si="19"/>
        <v>8.7403755293104552E-6</v>
      </c>
      <c r="AM16" s="2">
        <v>0.47106979999999998</v>
      </c>
      <c r="AN16">
        <v>321.89414799999997</v>
      </c>
      <c r="AO16">
        <f t="shared" si="6"/>
        <v>322.11869296084325</v>
      </c>
      <c r="AP16">
        <f t="shared" si="20"/>
        <v>5.0420439440107913E-2</v>
      </c>
      <c r="AQ16" s="20">
        <f t="shared" si="21"/>
        <v>4.8660936605334139E-7</v>
      </c>
      <c r="AS16" s="2">
        <v>0.47052835999999998</v>
      </c>
      <c r="AT16">
        <v>347.35676999999998</v>
      </c>
      <c r="AU16">
        <f t="shared" si="7"/>
        <v>347.56247223463151</v>
      </c>
      <c r="AV16">
        <f t="shared" si="22"/>
        <v>4.2313409332405308E-2</v>
      </c>
      <c r="AW16" s="20">
        <f t="shared" si="23"/>
        <v>3.5069250470086429E-7</v>
      </c>
      <c r="AZ16">
        <v>0.6</v>
      </c>
      <c r="BA16" t="s">
        <v>59</v>
      </c>
      <c r="BB16">
        <v>0.22769785389300298</v>
      </c>
    </row>
    <row r="17" spans="3:73" x14ac:dyDescent="0.25">
      <c r="C17" s="2">
        <v>0.47420358000000001</v>
      </c>
      <c r="D17">
        <v>209.37653499999999</v>
      </c>
      <c r="E17">
        <f t="shared" si="0"/>
        <v>210.14858282678148</v>
      </c>
      <c r="F17">
        <f t="shared" si="8"/>
        <v>0.59605784683801899</v>
      </c>
      <c r="G17" s="20">
        <f t="shared" si="9"/>
        <v>1.3596664862903537E-5</v>
      </c>
      <c r="I17" s="2">
        <v>0.47398349000000001</v>
      </c>
      <c r="J17">
        <v>231.054059</v>
      </c>
      <c r="K17">
        <f t="shared" si="1"/>
        <v>231.18754649463779</v>
      </c>
      <c r="L17">
        <f t="shared" si="10"/>
        <v>1.7818911224674244E-2</v>
      </c>
      <c r="M17" s="20">
        <f t="shared" si="11"/>
        <v>3.3377511908594043E-7</v>
      </c>
      <c r="O17" s="2">
        <v>0.47405705999999997</v>
      </c>
      <c r="P17">
        <v>244.05109100000001</v>
      </c>
      <c r="Q17">
        <f t="shared" si="2"/>
        <v>244.93816172370882</v>
      </c>
      <c r="R17">
        <f t="shared" si="12"/>
        <v>0.78689446886125891</v>
      </c>
      <c r="S17" s="20">
        <f t="shared" si="13"/>
        <v>1.3211586900367081E-5</v>
      </c>
      <c r="U17" s="2">
        <v>0.47483900000000001</v>
      </c>
      <c r="V17">
        <v>261.07515899999999</v>
      </c>
      <c r="W17">
        <f t="shared" si="3"/>
        <v>260.59061400877226</v>
      </c>
      <c r="X17">
        <f t="shared" si="14"/>
        <v>0.23478384852387296</v>
      </c>
      <c r="Y17" s="20">
        <f t="shared" si="15"/>
        <v>3.4445866561624248E-6</v>
      </c>
      <c r="AA17" s="2">
        <v>0.47425665</v>
      </c>
      <c r="AB17">
        <v>279.31199400000003</v>
      </c>
      <c r="AC17">
        <f t="shared" si="4"/>
        <v>278.70319882698425</v>
      </c>
      <c r="AD17">
        <f t="shared" si="16"/>
        <v>0.37063156268731151</v>
      </c>
      <c r="AE17" s="20">
        <f t="shared" si="17"/>
        <v>4.7507615212383788E-6</v>
      </c>
      <c r="AG17" s="2">
        <v>0.47368842</v>
      </c>
      <c r="AH17">
        <v>300.04344600000002</v>
      </c>
      <c r="AI17">
        <f t="shared" si="5"/>
        <v>299.19736833150984</v>
      </c>
      <c r="AJ17">
        <f t="shared" si="18"/>
        <v>0.71584742111778166</v>
      </c>
      <c r="AK17" s="20">
        <f t="shared" si="19"/>
        <v>7.9515569789119739E-6</v>
      </c>
      <c r="AM17" s="2">
        <v>0.47484059000000001</v>
      </c>
      <c r="AN17">
        <v>321.91582299999999</v>
      </c>
      <c r="AO17">
        <f t="shared" si="6"/>
        <v>322.18397137480389</v>
      </c>
      <c r="AP17">
        <f t="shared" si="20"/>
        <v>7.1903550909972816E-2</v>
      </c>
      <c r="AQ17" s="20">
        <f t="shared" si="21"/>
        <v>6.9385015626477537E-7</v>
      </c>
      <c r="AS17" s="2">
        <v>0.47429901000000002</v>
      </c>
      <c r="AT17">
        <v>347.354985</v>
      </c>
      <c r="AU17">
        <f t="shared" si="7"/>
        <v>347.67266283477738</v>
      </c>
      <c r="AV17">
        <f t="shared" si="22"/>
        <v>0.10091920670884737</v>
      </c>
      <c r="AW17" s="20">
        <f t="shared" si="23"/>
        <v>8.3642452063703554E-7</v>
      </c>
    </row>
    <row r="18" spans="3:73" x14ac:dyDescent="0.25">
      <c r="C18" s="2">
        <v>0.47797423</v>
      </c>
      <c r="D18">
        <v>209.37475000000001</v>
      </c>
      <c r="E18">
        <f t="shared" si="0"/>
        <v>210.19832240007747</v>
      </c>
      <c r="F18">
        <f t="shared" si="8"/>
        <v>0.67827149816935883</v>
      </c>
      <c r="G18" s="20">
        <f t="shared" si="9"/>
        <v>1.5472302801409967E-5</v>
      </c>
      <c r="I18" s="2">
        <v>0.47775413999999999</v>
      </c>
      <c r="J18">
        <v>231.05227300000001</v>
      </c>
      <c r="K18">
        <f t="shared" si="1"/>
        <v>231.22780860836355</v>
      </c>
      <c r="L18">
        <f t="shared" si="10"/>
        <v>3.0812749803555282E-2</v>
      </c>
      <c r="M18" s="20">
        <f t="shared" si="11"/>
        <v>5.7717826312580439E-7</v>
      </c>
      <c r="O18" s="2">
        <v>0.47782766999999998</v>
      </c>
      <c r="P18">
        <v>244.04148599999999</v>
      </c>
      <c r="Q18">
        <f t="shared" si="2"/>
        <v>244.97594762487705</v>
      </c>
      <c r="R18">
        <f t="shared" si="12"/>
        <v>0.87321852836787373</v>
      </c>
      <c r="S18" s="20">
        <f t="shared" si="13"/>
        <v>1.4662081208610604E-5</v>
      </c>
      <c r="U18" s="2">
        <v>0.47860965</v>
      </c>
      <c r="V18">
        <v>261.073374</v>
      </c>
      <c r="W18">
        <f t="shared" si="3"/>
        <v>260.61851131644295</v>
      </c>
      <c r="X18">
        <f t="shared" si="14"/>
        <v>0.20690006089272378</v>
      </c>
      <c r="Y18" s="20">
        <f t="shared" si="15"/>
        <v>3.0355364685748551E-6</v>
      </c>
      <c r="AA18" s="2">
        <v>0.47802729999999999</v>
      </c>
      <c r="AB18">
        <v>279.31020899999999</v>
      </c>
      <c r="AC18">
        <f t="shared" si="4"/>
        <v>278.73389103396926</v>
      </c>
      <c r="AD18">
        <f t="shared" si="16"/>
        <v>0.33214239796979617</v>
      </c>
      <c r="AE18" s="20">
        <f t="shared" si="17"/>
        <v>4.2574611853192234E-6</v>
      </c>
      <c r="AG18" s="2">
        <v>0.47745907999999998</v>
      </c>
      <c r="AH18">
        <v>300.04165999999998</v>
      </c>
      <c r="AI18">
        <f t="shared" si="5"/>
        <v>299.2393041078663</v>
      </c>
      <c r="AJ18">
        <f t="shared" si="18"/>
        <v>0.64377497764162672</v>
      </c>
      <c r="AK18" s="20">
        <f t="shared" si="19"/>
        <v>7.1510690789761189E-6</v>
      </c>
      <c r="AM18" s="2">
        <v>0.47861146999999998</v>
      </c>
      <c r="AN18">
        <v>321.95313800000002</v>
      </c>
      <c r="AO18">
        <f t="shared" si="6"/>
        <v>322.25328374229684</v>
      </c>
      <c r="AP18">
        <f t="shared" si="20"/>
        <v>9.0087466618909151E-2</v>
      </c>
      <c r="AQ18" s="20">
        <f t="shared" si="21"/>
        <v>8.691186099307518E-7</v>
      </c>
      <c r="AS18" s="2">
        <v>0.47806957999999999</v>
      </c>
      <c r="AT18">
        <v>347.337559</v>
      </c>
      <c r="AU18">
        <f t="shared" si="7"/>
        <v>347.78913376909395</v>
      </c>
      <c r="AV18">
        <f t="shared" si="22"/>
        <v>0.20391977208225606</v>
      </c>
      <c r="AW18" s="20">
        <f t="shared" si="23"/>
        <v>1.690269057984553E-6</v>
      </c>
    </row>
    <row r="19" spans="3:73" x14ac:dyDescent="0.25">
      <c r="C19" s="2">
        <v>0.48174487999999999</v>
      </c>
      <c r="D19">
        <v>209.37296499999999</v>
      </c>
      <c r="E19">
        <f t="shared" si="0"/>
        <v>210.25012858784993</v>
      </c>
      <c r="F19">
        <f t="shared" si="8"/>
        <v>0.76941595984977118</v>
      </c>
      <c r="G19" s="20">
        <f t="shared" si="9"/>
        <v>1.7551732203022275E-5</v>
      </c>
      <c r="I19" s="2">
        <v>0.48152479999999998</v>
      </c>
      <c r="J19">
        <v>231.050488</v>
      </c>
      <c r="K19">
        <f t="shared" si="1"/>
        <v>231.26999466243313</v>
      </c>
      <c r="L19">
        <f t="shared" si="10"/>
        <v>4.8183174852533497E-2</v>
      </c>
      <c r="M19" s="20">
        <f t="shared" si="11"/>
        <v>9.0257153462690785E-7</v>
      </c>
      <c r="O19" s="2">
        <v>0.48159832000000002</v>
      </c>
      <c r="P19">
        <v>244.03970100000001</v>
      </c>
      <c r="Q19">
        <f t="shared" si="2"/>
        <v>245.01573734186002</v>
      </c>
      <c r="R19">
        <f t="shared" si="12"/>
        <v>0.95264694063146893</v>
      </c>
      <c r="S19" s="20">
        <f t="shared" si="13"/>
        <v>1.599598575287998E-5</v>
      </c>
      <c r="U19" s="2">
        <v>0.48238029999999998</v>
      </c>
      <c r="V19">
        <v>261.07158800000002</v>
      </c>
      <c r="W19">
        <f t="shared" si="3"/>
        <v>260.64829328511422</v>
      </c>
      <c r="X19">
        <f t="shared" si="14"/>
        <v>0.17917841565024972</v>
      </c>
      <c r="Y19" s="20">
        <f t="shared" si="15"/>
        <v>2.6288540200549043E-6</v>
      </c>
      <c r="AA19" s="2">
        <v>0.48179796000000003</v>
      </c>
      <c r="AB19">
        <v>279.308423</v>
      </c>
      <c r="AC19">
        <f t="shared" si="4"/>
        <v>278.76683084509932</v>
      </c>
      <c r="AD19">
        <f t="shared" si="16"/>
        <v>0.29332206224996638</v>
      </c>
      <c r="AE19" s="20">
        <f t="shared" si="17"/>
        <v>3.7599032016711185E-6</v>
      </c>
      <c r="AG19" s="2">
        <v>0.48122973000000002</v>
      </c>
      <c r="AH19">
        <v>300.03987499999999</v>
      </c>
      <c r="AI19">
        <f t="shared" si="5"/>
        <v>299.28413875363862</v>
      </c>
      <c r="AJ19">
        <f t="shared" si="18"/>
        <v>0.5711372740643883</v>
      </c>
      <c r="AK19" s="20">
        <f t="shared" si="19"/>
        <v>6.3442830778249126E-6</v>
      </c>
      <c r="AM19" s="2">
        <v>0.48238265000000002</v>
      </c>
      <c r="AN19">
        <v>322.04519399999998</v>
      </c>
      <c r="AO19">
        <f t="shared" si="6"/>
        <v>322.32685298497228</v>
      </c>
      <c r="AP19">
        <f t="shared" si="20"/>
        <v>7.9331783815624016E-2</v>
      </c>
      <c r="AQ19" s="20">
        <f t="shared" si="21"/>
        <v>7.6491569992278338E-7</v>
      </c>
      <c r="AS19" s="2">
        <v>0.48183983000000002</v>
      </c>
      <c r="AT19">
        <v>347.26539300000002</v>
      </c>
      <c r="AU19">
        <f t="shared" si="7"/>
        <v>347.91220238434073</v>
      </c>
      <c r="AV19">
        <f t="shared" si="22"/>
        <v>0.41836237967121248</v>
      </c>
      <c r="AW19" s="20">
        <f t="shared" si="23"/>
        <v>3.4692022037299232E-6</v>
      </c>
      <c r="AY19">
        <v>0.2</v>
      </c>
      <c r="AZ19" t="s">
        <v>38</v>
      </c>
      <c r="BB19">
        <f>SUM(F3:F150)</f>
        <v>93.791473274370759</v>
      </c>
      <c r="BN19" t="s">
        <v>81</v>
      </c>
    </row>
    <row r="20" spans="3:73" x14ac:dyDescent="0.25">
      <c r="C20" s="2">
        <v>0.48551554000000002</v>
      </c>
      <c r="D20">
        <v>209.37117900000001</v>
      </c>
      <c r="E20">
        <f t="shared" si="0"/>
        <v>210.30408734938305</v>
      </c>
      <c r="F20">
        <f t="shared" si="8"/>
        <v>0.87031798834859009</v>
      </c>
      <c r="G20" s="20">
        <f t="shared" si="9"/>
        <v>1.985382377292167E-5</v>
      </c>
      <c r="I20" s="2">
        <v>0.48529545000000002</v>
      </c>
      <c r="J20">
        <v>231.04870299999999</v>
      </c>
      <c r="K20">
        <f t="shared" si="1"/>
        <v>231.31419419598521</v>
      </c>
      <c r="L20">
        <f t="shared" si="10"/>
        <v>7.0485575145662477E-2</v>
      </c>
      <c r="M20" s="20">
        <f t="shared" si="11"/>
        <v>1.3203624898326496E-6</v>
      </c>
      <c r="O20" s="2">
        <v>0.48536906000000002</v>
      </c>
      <c r="P20">
        <v>244.05355499999999</v>
      </c>
      <c r="Q20">
        <f t="shared" si="2"/>
        <v>245.05763159075727</v>
      </c>
      <c r="R20">
        <f t="shared" si="12"/>
        <v>1.0081698001067605</v>
      </c>
      <c r="S20" s="20">
        <f t="shared" si="13"/>
        <v>1.6926353534302606E-5</v>
      </c>
      <c r="U20" s="2">
        <v>0.48615096000000002</v>
      </c>
      <c r="V20">
        <v>261.06980299999998</v>
      </c>
      <c r="W20">
        <f t="shared" si="3"/>
        <v>260.68006605828373</v>
      </c>
      <c r="X20">
        <f t="shared" si="14"/>
        <v>0.15189488373833632</v>
      </c>
      <c r="Y20" s="20">
        <f t="shared" si="15"/>
        <v>2.2285883858820207E-6</v>
      </c>
      <c r="AA20" s="2">
        <v>0.48556909999999998</v>
      </c>
      <c r="AB20">
        <v>279.39265899999998</v>
      </c>
      <c r="AC20">
        <f t="shared" si="4"/>
        <v>278.80215308198632</v>
      </c>
      <c r="AD20">
        <f t="shared" si="16"/>
        <v>0.34869723920915746</v>
      </c>
      <c r="AE20" s="20">
        <f t="shared" si="17"/>
        <v>4.4670264815427063E-6</v>
      </c>
      <c r="AG20" s="2">
        <v>0.48500038000000001</v>
      </c>
      <c r="AH20">
        <v>300.03809000000001</v>
      </c>
      <c r="AI20">
        <f t="shared" si="5"/>
        <v>299.33203684814106</v>
      </c>
      <c r="AJ20">
        <f t="shared" si="18"/>
        <v>0.49851105324996142</v>
      </c>
      <c r="AK20" s="20">
        <f t="shared" si="19"/>
        <v>5.5376054309024354E-6</v>
      </c>
      <c r="AM20" s="2">
        <v>0.48615339000000002</v>
      </c>
      <c r="AN20">
        <v>322.05904900000002</v>
      </c>
      <c r="AO20">
        <f t="shared" si="6"/>
        <v>322.40489145365899</v>
      </c>
      <c r="AP20">
        <f t="shared" si="20"/>
        <v>0.11960700275285999</v>
      </c>
      <c r="AQ20" s="20">
        <f t="shared" si="21"/>
        <v>1.153149447136483E-6</v>
      </c>
      <c r="AS20" s="2">
        <v>0.48561048000000001</v>
      </c>
      <c r="AT20">
        <v>347.26360699999998</v>
      </c>
      <c r="AU20">
        <f t="shared" si="7"/>
        <v>348.04223131789468</v>
      </c>
      <c r="AV20">
        <f t="shared" si="22"/>
        <v>0.60625582841698078</v>
      </c>
      <c r="AW20" s="20">
        <f t="shared" si="23"/>
        <v>5.0273298754093492E-6</v>
      </c>
      <c r="AY20">
        <v>0.3</v>
      </c>
      <c r="AZ20" t="s">
        <v>38</v>
      </c>
      <c r="BB20">
        <f>SUM(L3:L150)</f>
        <v>76.356007434308111</v>
      </c>
      <c r="BN20" t="s">
        <v>83</v>
      </c>
      <c r="BO20">
        <f>1/(BO13*BO11)</f>
        <v>1.046530368489677</v>
      </c>
      <c r="BQ20" t="s">
        <v>84</v>
      </c>
      <c r="BR20">
        <f>1/(BR13*BO11)</f>
        <v>1.0457443002379598</v>
      </c>
    </row>
    <row r="21" spans="3:73" x14ac:dyDescent="0.25">
      <c r="C21" s="2">
        <v>0.48928619000000001</v>
      </c>
      <c r="D21">
        <v>209.369394</v>
      </c>
      <c r="E21">
        <f t="shared" si="0"/>
        <v>210.3602874543858</v>
      </c>
      <c r="F21">
        <f t="shared" si="8"/>
        <v>0.98186983794461979</v>
      </c>
      <c r="G21" s="20">
        <f t="shared" si="9"/>
        <v>2.2398943129797703E-5</v>
      </c>
      <c r="I21" s="2">
        <v>0.48906628000000002</v>
      </c>
      <c r="J21">
        <v>231.07819799999999</v>
      </c>
      <c r="K21">
        <f t="shared" si="1"/>
        <v>231.36050273711939</v>
      </c>
      <c r="L21">
        <f t="shared" si="10"/>
        <v>7.9695964600055583E-2</v>
      </c>
      <c r="M21" s="20">
        <f t="shared" si="11"/>
        <v>1.4925139092783976E-6</v>
      </c>
      <c r="O21" s="2">
        <v>0.48914012000000001</v>
      </c>
      <c r="P21">
        <v>244.122151</v>
      </c>
      <c r="Q21">
        <f t="shared" si="2"/>
        <v>245.10173720355345</v>
      </c>
      <c r="R21">
        <f t="shared" si="12"/>
        <v>0.95958913019226633</v>
      </c>
      <c r="S21" s="20">
        <f t="shared" si="13"/>
        <v>1.6101670827181768E-5</v>
      </c>
      <c r="U21" s="2">
        <v>0.48992161000000001</v>
      </c>
      <c r="V21">
        <v>261.068018</v>
      </c>
      <c r="W21">
        <f t="shared" si="3"/>
        <v>260.71393969871195</v>
      </c>
      <c r="X21">
        <f t="shared" si="14"/>
        <v>0.12537144344302478</v>
      </c>
      <c r="Y21" s="20">
        <f t="shared" si="15"/>
        <v>1.8394639543857498E-6</v>
      </c>
      <c r="AA21" s="2">
        <v>0.48933975000000002</v>
      </c>
      <c r="AB21">
        <v>279.390874</v>
      </c>
      <c r="AC21">
        <f t="shared" si="4"/>
        <v>278.83998408638104</v>
      </c>
      <c r="AD21">
        <f t="shared" si="16"/>
        <v>0.30347969692710497</v>
      </c>
      <c r="AE21" s="20">
        <f t="shared" si="17"/>
        <v>3.887811581641961E-6</v>
      </c>
      <c r="AG21" s="2">
        <v>0.48877103999999999</v>
      </c>
      <c r="AH21">
        <v>300.03630399999997</v>
      </c>
      <c r="AI21">
        <f t="shared" si="5"/>
        <v>299.3831695040468</v>
      </c>
      <c r="AJ21">
        <f t="shared" si="18"/>
        <v>0.42658466980399878</v>
      </c>
      <c r="AK21" s="20">
        <f t="shared" si="19"/>
        <v>4.7386827075144413E-6</v>
      </c>
      <c r="AM21" s="2">
        <v>0.48992444000000002</v>
      </c>
      <c r="AN21">
        <v>322.12764499999997</v>
      </c>
      <c r="AO21">
        <f t="shared" si="6"/>
        <v>322.48765035392262</v>
      </c>
      <c r="AP21">
        <f t="shared" si="20"/>
        <v>0.12960385485296896</v>
      </c>
      <c r="AQ21" s="20">
        <f t="shared" si="21"/>
        <v>1.2489985205309031E-6</v>
      </c>
      <c r="AS21" s="2">
        <v>0.48938162000000002</v>
      </c>
      <c r="AT21">
        <v>347.34784300000001</v>
      </c>
      <c r="AU21">
        <f t="shared" si="7"/>
        <v>348.17957871506928</v>
      </c>
      <c r="AV21">
        <f t="shared" si="22"/>
        <v>0.69178429972179234</v>
      </c>
      <c r="AW21" s="20">
        <f t="shared" si="23"/>
        <v>5.7337861169261103E-6</v>
      </c>
      <c r="AY21">
        <v>0.35</v>
      </c>
      <c r="AZ21" t="s">
        <v>38</v>
      </c>
      <c r="BB21">
        <f>SUM(R3:R150)</f>
        <v>144.74705023529896</v>
      </c>
      <c r="BN21" t="s">
        <v>82</v>
      </c>
      <c r="BO21">
        <f>(BB5*10^-4*PI()*BP2-BO20)/(BB6*10^-4*PI()*BP2)</f>
        <v>0.16518926614471977</v>
      </c>
      <c r="BQ21" t="s">
        <v>85</v>
      </c>
      <c r="BR21">
        <f>(BB5*10^-4*PI()*BP2-BR20)/(BB6*10^-4*PI()*BP2)</f>
        <v>0.16673664465970978</v>
      </c>
      <c r="BU21" t="s">
        <v>86</v>
      </c>
    </row>
    <row r="22" spans="3:73" x14ac:dyDescent="0.25">
      <c r="C22" s="2">
        <v>0.49305711000000002</v>
      </c>
      <c r="D22">
        <v>209.41452899999999</v>
      </c>
      <c r="E22">
        <f t="shared" si="0"/>
        <v>210.41882573032075</v>
      </c>
      <c r="F22">
        <f t="shared" si="8"/>
        <v>1.0086119225329702</v>
      </c>
      <c r="G22" s="20">
        <f t="shared" si="9"/>
        <v>2.2999080789603375E-5</v>
      </c>
      <c r="I22" s="2">
        <v>0.49283675999999998</v>
      </c>
      <c r="J22">
        <v>231.045132</v>
      </c>
      <c r="K22">
        <f t="shared" si="1"/>
        <v>231.40901028543823</v>
      </c>
      <c r="L22">
        <f t="shared" si="10"/>
        <v>0.13240740661346798</v>
      </c>
      <c r="M22" s="20">
        <f t="shared" si="11"/>
        <v>2.4803823606804059E-6</v>
      </c>
      <c r="O22" s="2">
        <v>0.49291108</v>
      </c>
      <c r="P22">
        <v>244.175107</v>
      </c>
      <c r="Q22">
        <f t="shared" si="2"/>
        <v>245.14815734326965</v>
      </c>
      <c r="R22">
        <f t="shared" si="12"/>
        <v>0.94682697053717979</v>
      </c>
      <c r="S22" s="20">
        <f t="shared" si="13"/>
        <v>1.5880634375822035E-5</v>
      </c>
      <c r="U22" s="2">
        <v>0.49369225999999999</v>
      </c>
      <c r="V22">
        <v>261.06623200000001</v>
      </c>
      <c r="W22">
        <f t="shared" si="3"/>
        <v>260.75002881624073</v>
      </c>
      <c r="X22">
        <f t="shared" si="14"/>
        <v>9.9984453419508096E-2</v>
      </c>
      <c r="Y22" s="20">
        <f t="shared" si="15"/>
        <v>1.4670032461126713E-6</v>
      </c>
      <c r="AA22" s="2">
        <v>0.49311044999999998</v>
      </c>
      <c r="AB22">
        <v>279.39690899999999</v>
      </c>
      <c r="AC22">
        <f t="shared" si="4"/>
        <v>278.88046959497416</v>
      </c>
      <c r="AD22">
        <f t="shared" si="16"/>
        <v>0.26670965906343863</v>
      </c>
      <c r="AE22" s="20">
        <f t="shared" si="17"/>
        <v>3.4166111190187688E-6</v>
      </c>
      <c r="AG22" s="2">
        <v>0.49254168999999998</v>
      </c>
      <c r="AH22">
        <v>300.03451899999999</v>
      </c>
      <c r="AI22">
        <f t="shared" si="5"/>
        <v>299.43771411400769</v>
      </c>
      <c r="AJ22">
        <f t="shared" si="18"/>
        <v>0.35617607194428069</v>
      </c>
      <c r="AK22" s="20">
        <f t="shared" si="19"/>
        <v>3.9566013386309167E-6</v>
      </c>
      <c r="AM22" s="2">
        <v>0.49369519000000001</v>
      </c>
      <c r="AN22">
        <v>322.14150000000001</v>
      </c>
      <c r="AO22">
        <f t="shared" si="6"/>
        <v>322.57536134497195</v>
      </c>
      <c r="AP22">
        <f t="shared" si="20"/>
        <v>0.18823566666086472</v>
      </c>
      <c r="AQ22" s="20">
        <f t="shared" si="21"/>
        <v>1.813880046196282E-6</v>
      </c>
      <c r="AS22" s="2">
        <v>0.49315262999999998</v>
      </c>
      <c r="AT22">
        <v>347.40861899999999</v>
      </c>
      <c r="AU22">
        <f t="shared" si="7"/>
        <v>348.32458965330073</v>
      </c>
      <c r="AV22">
        <f t="shared" si="22"/>
        <v>0.83900223770819649</v>
      </c>
      <c r="AW22" s="20">
        <f t="shared" si="23"/>
        <v>6.9515546522041001E-6</v>
      </c>
      <c r="AY22">
        <v>0.4</v>
      </c>
      <c r="AZ22" t="s">
        <v>38</v>
      </c>
      <c r="BB22">
        <f>SUM(X3:X150)</f>
        <v>41.348257567912306</v>
      </c>
    </row>
    <row r="23" spans="3:73" x14ac:dyDescent="0.25">
      <c r="C23" s="2">
        <v>0.49682788999999999</v>
      </c>
      <c r="D23">
        <v>209.436204</v>
      </c>
      <c r="E23">
        <f t="shared" si="0"/>
        <v>210.4797918260374</v>
      </c>
      <c r="F23">
        <f t="shared" si="8"/>
        <v>1.0890755506534571</v>
      </c>
      <c r="G23" s="20">
        <f t="shared" si="9"/>
        <v>2.4828729263235838E-5</v>
      </c>
      <c r="I23" s="2">
        <v>0.49660741000000003</v>
      </c>
      <c r="J23">
        <v>231.04334700000001</v>
      </c>
      <c r="K23">
        <f t="shared" si="1"/>
        <v>231.45982363394117</v>
      </c>
      <c r="L23">
        <f t="shared" si="10"/>
        <v>0.17345278661895774</v>
      </c>
      <c r="M23" s="20">
        <f t="shared" si="11"/>
        <v>3.2493339392407059E-6</v>
      </c>
      <c r="O23" s="2">
        <v>0.49668191</v>
      </c>
      <c r="P23">
        <v>244.20460199999999</v>
      </c>
      <c r="Q23">
        <f t="shared" si="2"/>
        <v>245.1970033701902</v>
      </c>
      <c r="R23">
        <f t="shared" si="12"/>
        <v>0.98486047955540301</v>
      </c>
      <c r="S23" s="20">
        <f t="shared" si="13"/>
        <v>1.6514560586974584E-5</v>
      </c>
      <c r="U23" s="2">
        <v>0.49746291999999998</v>
      </c>
      <c r="V23">
        <v>261.06444699999997</v>
      </c>
      <c r="W23">
        <f t="shared" si="3"/>
        <v>260.78845247077584</v>
      </c>
      <c r="X23">
        <f t="shared" si="14"/>
        <v>7.6172980161652165E-2</v>
      </c>
      <c r="Y23" s="20">
        <f t="shared" si="15"/>
        <v>1.1176491289315984E-6</v>
      </c>
      <c r="AA23" s="2">
        <v>0.49688132000000002</v>
      </c>
      <c r="AB23">
        <v>279.43422399999997</v>
      </c>
      <c r="AC23">
        <f t="shared" si="4"/>
        <v>278.92375738247944</v>
      </c>
      <c r="AD23">
        <f t="shared" si="16"/>
        <v>0.2605761676028564</v>
      </c>
      <c r="AE23" s="20">
        <f t="shared" si="17"/>
        <v>3.3371482560302356E-6</v>
      </c>
      <c r="AG23" s="2">
        <v>0.49631251999999998</v>
      </c>
      <c r="AH23">
        <v>300.06401399999999</v>
      </c>
      <c r="AI23">
        <f t="shared" si="5"/>
        <v>299.49585822810758</v>
      </c>
      <c r="AJ23">
        <f t="shared" si="18"/>
        <v>0.32280098113465666</v>
      </c>
      <c r="AK23" s="20">
        <f t="shared" si="19"/>
        <v>3.5851474074198271E-6</v>
      </c>
      <c r="AM23" s="2">
        <v>0.49746583999999999</v>
      </c>
      <c r="AN23">
        <v>322.13971400000003</v>
      </c>
      <c r="AO23">
        <f t="shared" si="6"/>
        <v>322.66828271538782</v>
      </c>
      <c r="AP23">
        <f t="shared" si="20"/>
        <v>0.27938488688670021</v>
      </c>
      <c r="AQ23" s="20">
        <f t="shared" si="21"/>
        <v>2.6922437165698541E-6</v>
      </c>
      <c r="AS23" s="2">
        <v>0.49692389999999997</v>
      </c>
      <c r="AT23">
        <v>347.51631500000002</v>
      </c>
      <c r="AU23">
        <f t="shared" si="7"/>
        <v>348.47766066282719</v>
      </c>
      <c r="AV23">
        <f t="shared" si="22"/>
        <v>0.924185483436612</v>
      </c>
      <c r="AW23" s="20">
        <f t="shared" si="23"/>
        <v>7.6525952834381305E-6</v>
      </c>
      <c r="AY23">
        <v>0.45</v>
      </c>
      <c r="AZ23" t="s">
        <v>38</v>
      </c>
      <c r="BB23">
        <f>SUM(AD3:AD150)</f>
        <v>43.104553518829967</v>
      </c>
    </row>
    <row r="24" spans="3:73" x14ac:dyDescent="0.25">
      <c r="C24" s="2">
        <v>0.50059841000000005</v>
      </c>
      <c r="D24">
        <v>209.41095799999999</v>
      </c>
      <c r="E24">
        <f t="shared" si="0"/>
        <v>210.54328288703067</v>
      </c>
      <c r="F24">
        <f t="shared" si="8"/>
        <v>1.2821596497890355</v>
      </c>
      <c r="G24" s="20">
        <f t="shared" si="9"/>
        <v>2.92377062287561E-5</v>
      </c>
      <c r="I24" s="2">
        <v>0.50037805999999996</v>
      </c>
      <c r="J24">
        <v>231.041561</v>
      </c>
      <c r="K24">
        <f t="shared" si="1"/>
        <v>231.51304463205571</v>
      </c>
      <c r="L24">
        <f t="shared" si="10"/>
        <v>0.22229681529644255</v>
      </c>
      <c r="M24" s="20">
        <f t="shared" si="11"/>
        <v>4.164405588230613E-6</v>
      </c>
      <c r="O24" s="2">
        <v>0.50045295999999995</v>
      </c>
      <c r="P24">
        <v>244.27319700000001</v>
      </c>
      <c r="Q24">
        <f t="shared" si="2"/>
        <v>245.24839604651282</v>
      </c>
      <c r="R24">
        <f t="shared" si="12"/>
        <v>0.95101318031949977</v>
      </c>
      <c r="S24" s="20">
        <f t="shared" si="13"/>
        <v>1.5938039659088166E-5</v>
      </c>
      <c r="U24" s="2">
        <v>0.50123366000000003</v>
      </c>
      <c r="V24">
        <v>261.07830200000001</v>
      </c>
      <c r="W24">
        <f t="shared" si="3"/>
        <v>260.82933498279078</v>
      </c>
      <c r="X24">
        <f t="shared" si="14"/>
        <v>6.1984575658058365E-2</v>
      </c>
      <c r="Y24" s="20">
        <f t="shared" si="15"/>
        <v>9.0937303757587817E-7</v>
      </c>
      <c r="AA24" s="2">
        <v>0.50065219999999999</v>
      </c>
      <c r="AB24">
        <v>279.47153900000001</v>
      </c>
      <c r="AC24">
        <f t="shared" si="4"/>
        <v>278.96999773090545</v>
      </c>
      <c r="AD24">
        <f t="shared" si="16"/>
        <v>0.25154364460498141</v>
      </c>
      <c r="AE24" s="20">
        <f t="shared" si="17"/>
        <v>3.2206102890926612E-6</v>
      </c>
      <c r="AG24" s="2">
        <v>0.50008366000000004</v>
      </c>
      <c r="AH24">
        <v>300.14825000000002</v>
      </c>
      <c r="AI24">
        <f t="shared" si="5"/>
        <v>299.55779626239371</v>
      </c>
      <c r="AJ24">
        <f t="shared" si="18"/>
        <v>0.34863561625326162</v>
      </c>
      <c r="AK24" s="20">
        <f t="shared" si="19"/>
        <v>3.8699033699502929E-6</v>
      </c>
      <c r="AM24" s="2">
        <v>0.50123649000000003</v>
      </c>
      <c r="AN24">
        <v>322.13792899999999</v>
      </c>
      <c r="AO24">
        <f t="shared" si="6"/>
        <v>322.76668084996777</v>
      </c>
      <c r="AP24">
        <f t="shared" si="20"/>
        <v>0.39532888883791129</v>
      </c>
      <c r="AQ24" s="20">
        <f t="shared" si="21"/>
        <v>3.8095600799369532E-6</v>
      </c>
      <c r="AS24" s="2">
        <v>0.50069503999999998</v>
      </c>
      <c r="AT24">
        <v>347.600551</v>
      </c>
      <c r="AU24">
        <f t="shared" si="7"/>
        <v>348.63917242278035</v>
      </c>
      <c r="AV24">
        <f t="shared" si="22"/>
        <v>1.0787344598582829</v>
      </c>
      <c r="AW24" s="20">
        <f t="shared" si="23"/>
        <v>8.9279888654787859E-6</v>
      </c>
      <c r="AY24">
        <v>0.5</v>
      </c>
      <c r="AZ24" t="s">
        <v>38</v>
      </c>
      <c r="BB24">
        <f>SUM(AJ3:AJ150)</f>
        <v>68.93984598850831</v>
      </c>
    </row>
    <row r="25" spans="3:73" x14ac:dyDescent="0.25">
      <c r="C25" s="2">
        <v>0.50436928999999997</v>
      </c>
      <c r="D25">
        <v>209.448274</v>
      </c>
      <c r="E25">
        <f t="shared" si="0"/>
        <v>210.6094126560231</v>
      </c>
      <c r="F25">
        <f t="shared" si="8"/>
        <v>1.348242978511127</v>
      </c>
      <c r="G25" s="20">
        <f t="shared" si="9"/>
        <v>3.0733682158029986E-5</v>
      </c>
      <c r="I25" s="2">
        <v>0.50414871999999999</v>
      </c>
      <c r="J25">
        <v>231.03977599999999</v>
      </c>
      <c r="K25">
        <f t="shared" si="1"/>
        <v>231.56878126066988</v>
      </c>
      <c r="L25">
        <f t="shared" si="10"/>
        <v>0.27984656581641904</v>
      </c>
      <c r="M25" s="20">
        <f t="shared" si="11"/>
        <v>5.2425969692440496E-6</v>
      </c>
      <c r="O25" s="2">
        <v>0.50422445999999999</v>
      </c>
      <c r="P25">
        <v>244.419994</v>
      </c>
      <c r="Q25">
        <f t="shared" si="2"/>
        <v>245.30245968255707</v>
      </c>
      <c r="R25">
        <f t="shared" si="12"/>
        <v>0.77874568089091278</v>
      </c>
      <c r="S25" s="20">
        <f t="shared" si="13"/>
        <v>1.3035334880641322E-5</v>
      </c>
      <c r="U25" s="2">
        <v>0.50500471000000002</v>
      </c>
      <c r="V25">
        <v>261.14689800000002</v>
      </c>
      <c r="W25">
        <f t="shared" si="3"/>
        <v>260.87280748038518</v>
      </c>
      <c r="X25">
        <f t="shared" si="14"/>
        <v>7.5125612942735537E-2</v>
      </c>
      <c r="Y25" s="20">
        <f t="shared" si="15"/>
        <v>1.1015856894075351E-6</v>
      </c>
      <c r="AA25" s="2">
        <v>0.50442284999999998</v>
      </c>
      <c r="AB25">
        <v>279.46975400000002</v>
      </c>
      <c r="AC25">
        <f t="shared" si="4"/>
        <v>279.0193451782244</v>
      </c>
      <c r="AD25">
        <f t="shared" si="16"/>
        <v>0.20286810673330655</v>
      </c>
      <c r="AE25" s="20">
        <f t="shared" si="17"/>
        <v>2.5974317858865859E-6</v>
      </c>
      <c r="AG25" s="2">
        <v>0.50385440000000004</v>
      </c>
      <c r="AH25">
        <v>300.162105</v>
      </c>
      <c r="AI25">
        <f t="shared" si="5"/>
        <v>299.62371543631718</v>
      </c>
      <c r="AJ25">
        <f t="shared" si="18"/>
        <v>0.28986332228256961</v>
      </c>
      <c r="AK25" s="20">
        <f t="shared" si="19"/>
        <v>3.2172257856513426E-6</v>
      </c>
      <c r="AM25" s="2">
        <v>0.50500785000000004</v>
      </c>
      <c r="AN25">
        <v>322.26126599999998</v>
      </c>
      <c r="AO25">
        <f t="shared" si="6"/>
        <v>322.87085007077849</v>
      </c>
      <c r="AP25">
        <f t="shared" si="20"/>
        <v>0.37159273934689957</v>
      </c>
      <c r="AQ25" s="20">
        <f t="shared" si="21"/>
        <v>3.5780878712663404E-6</v>
      </c>
      <c r="AS25" s="2">
        <v>0.50446676000000001</v>
      </c>
      <c r="AT25">
        <v>347.78644800000001</v>
      </c>
      <c r="AU25">
        <f t="shared" si="7"/>
        <v>348.80956853730402</v>
      </c>
      <c r="AV25">
        <f t="shared" si="22"/>
        <v>1.0467756338532457</v>
      </c>
      <c r="AW25" s="20">
        <f t="shared" si="23"/>
        <v>8.6542272422628288E-6</v>
      </c>
      <c r="AY25">
        <v>0.55000000000000004</v>
      </c>
      <c r="AZ25" t="s">
        <v>38</v>
      </c>
      <c r="BB25">
        <f>SUM(AP3:AP150)</f>
        <v>87.091363890504667</v>
      </c>
    </row>
    <row r="26" spans="3:73" x14ac:dyDescent="0.25">
      <c r="C26" s="2">
        <v>0.50813993999999996</v>
      </c>
      <c r="D26">
        <v>209.44648799999999</v>
      </c>
      <c r="E26">
        <f t="shared" si="0"/>
        <v>210.67827796969544</v>
      </c>
      <c r="F26">
        <f t="shared" si="8"/>
        <v>1.5173065294423311</v>
      </c>
      <c r="G26" s="20">
        <f t="shared" si="9"/>
        <v>3.4588136300534906E-5</v>
      </c>
      <c r="I26" s="2">
        <v>0.50791936999999998</v>
      </c>
      <c r="J26">
        <v>231.03799100000001</v>
      </c>
      <c r="K26">
        <f t="shared" si="1"/>
        <v>231.6271450242011</v>
      </c>
      <c r="L26">
        <f t="shared" si="10"/>
        <v>0.34710246423234242</v>
      </c>
      <c r="M26" s="20">
        <f t="shared" si="11"/>
        <v>6.5026577692548104E-6</v>
      </c>
      <c r="O26" s="2">
        <v>0.50799541999999998</v>
      </c>
      <c r="P26">
        <v>244.47295</v>
      </c>
      <c r="Q26">
        <f t="shared" si="2"/>
        <v>245.35930493829559</v>
      </c>
      <c r="R26">
        <f t="shared" si="12"/>
        <v>0.7856250766409909</v>
      </c>
      <c r="S26" s="20">
        <f t="shared" si="13"/>
        <v>1.3144791784895664E-5</v>
      </c>
      <c r="U26" s="2">
        <v>0.50877536000000001</v>
      </c>
      <c r="V26">
        <v>261.14511199999998</v>
      </c>
      <c r="W26">
        <f t="shared" si="3"/>
        <v>260.91899478476529</v>
      </c>
      <c r="X26">
        <f t="shared" si="14"/>
        <v>5.1128995025493118E-2</v>
      </c>
      <c r="Y26" s="20">
        <f t="shared" si="15"/>
        <v>7.4972752205483235E-7</v>
      </c>
      <c r="AA26" s="2">
        <v>0.50819349999999996</v>
      </c>
      <c r="AB26">
        <v>279.46796799999998</v>
      </c>
      <c r="AC26">
        <f t="shared" si="4"/>
        <v>279.07196620584563</v>
      </c>
      <c r="AD26">
        <f t="shared" si="16"/>
        <v>0.15681742097347079</v>
      </c>
      <c r="AE26" s="20">
        <f t="shared" si="17"/>
        <v>2.0078452279030768E-6</v>
      </c>
      <c r="AG26" s="2">
        <v>0.50762527999999996</v>
      </c>
      <c r="AH26">
        <v>300.19941999999998</v>
      </c>
      <c r="AI26">
        <f t="shared" si="5"/>
        <v>299.69383135861631</v>
      </c>
      <c r="AJ26">
        <f t="shared" si="18"/>
        <v>0.25561987429618266</v>
      </c>
      <c r="AK26" s="20">
        <f t="shared" si="19"/>
        <v>2.8364486082940079E-6</v>
      </c>
      <c r="AM26" s="2">
        <v>0.50877930000000005</v>
      </c>
      <c r="AN26">
        <v>322.40024199999999</v>
      </c>
      <c r="AO26">
        <f t="shared" si="6"/>
        <v>322.98105974771363</v>
      </c>
      <c r="AP26">
        <f t="shared" si="20"/>
        <v>0.33734925605914351</v>
      </c>
      <c r="AQ26" s="20">
        <f t="shared" si="21"/>
        <v>3.2455554881626233E-6</v>
      </c>
      <c r="AS26" s="2">
        <v>0.50861592</v>
      </c>
      <c r="AT26">
        <v>347.98780699999998</v>
      </c>
      <c r="AU26">
        <f t="shared" si="7"/>
        <v>349.00776198915844</v>
      </c>
      <c r="AV26">
        <f t="shared" si="22"/>
        <v>1.0403081799092422</v>
      </c>
      <c r="AW26" s="20">
        <f t="shared" si="23"/>
        <v>8.5908069348451516E-6</v>
      </c>
      <c r="AY26">
        <v>0.6</v>
      </c>
      <c r="AZ26" t="s">
        <v>38</v>
      </c>
      <c r="BB26">
        <f>SUM(AV3:AV150)</f>
        <v>109.49921962474532</v>
      </c>
    </row>
    <row r="27" spans="3:73" x14ac:dyDescent="0.25">
      <c r="C27" s="2">
        <v>0.51191059999999999</v>
      </c>
      <c r="D27">
        <v>209.444703</v>
      </c>
      <c r="E27">
        <f t="shared" si="0"/>
        <v>210.74999400601658</v>
      </c>
      <c r="F27">
        <f t="shared" si="8"/>
        <v>1.7037846103877607</v>
      </c>
      <c r="G27" s="20">
        <f t="shared" si="9"/>
        <v>3.8839705537537856E-5</v>
      </c>
      <c r="I27" s="2">
        <v>0.51169019999999998</v>
      </c>
      <c r="J27">
        <v>231.067486</v>
      </c>
      <c r="K27">
        <f t="shared" si="1"/>
        <v>231.68825495457529</v>
      </c>
      <c r="L27">
        <f t="shared" si="10"/>
        <v>0.38535409496448952</v>
      </c>
      <c r="M27" s="20">
        <f t="shared" si="11"/>
        <v>7.2174253362367899E-6</v>
      </c>
      <c r="O27" s="2">
        <v>0.51176681999999996</v>
      </c>
      <c r="P27">
        <v>244.604106</v>
      </c>
      <c r="Q27">
        <f t="shared" si="2"/>
        <v>245.41907605431555</v>
      </c>
      <c r="R27">
        <f t="shared" si="12"/>
        <v>0.66417618943109347</v>
      </c>
      <c r="S27" s="20">
        <f t="shared" si="13"/>
        <v>1.1100839314563805E-5</v>
      </c>
      <c r="U27" s="2">
        <v>0.51254602000000005</v>
      </c>
      <c r="V27">
        <v>261.143327</v>
      </c>
      <c r="W27">
        <f t="shared" si="3"/>
        <v>260.96803960989712</v>
      </c>
      <c r="X27">
        <f t="shared" si="14"/>
        <v>3.0725669129079456E-2</v>
      </c>
      <c r="Y27" s="20">
        <f t="shared" si="15"/>
        <v>4.5055050827319815E-7</v>
      </c>
      <c r="AA27" s="2">
        <v>0.51196441999999998</v>
      </c>
      <c r="AB27">
        <v>279.513104</v>
      </c>
      <c r="AC27">
        <f t="shared" si="4"/>
        <v>279.12803493310702</v>
      </c>
      <c r="AD27">
        <f t="shared" si="16"/>
        <v>0.14827818627783146</v>
      </c>
      <c r="AE27" s="20">
        <f t="shared" si="17"/>
        <v>1.8978982221554941E-6</v>
      </c>
      <c r="AG27" s="2">
        <v>0.51139593000000005</v>
      </c>
      <c r="AH27">
        <v>300.19763499999999</v>
      </c>
      <c r="AI27">
        <f t="shared" si="5"/>
        <v>299.76835136887507</v>
      </c>
      <c r="AJ27">
        <f t="shared" si="18"/>
        <v>0.18428443595179425</v>
      </c>
      <c r="AK27" s="20">
        <f t="shared" si="19"/>
        <v>2.0449096516339407E-6</v>
      </c>
      <c r="AM27" s="2">
        <v>0.51255070999999996</v>
      </c>
      <c r="AN27">
        <v>322.53139900000002</v>
      </c>
      <c r="AO27">
        <f t="shared" si="6"/>
        <v>323.09760159644452</v>
      </c>
      <c r="AP27">
        <f t="shared" si="20"/>
        <v>0.32058538022049093</v>
      </c>
      <c r="AQ27" s="20">
        <f t="shared" si="21"/>
        <v>3.0817663761121081E-6</v>
      </c>
      <c r="AS27" s="2">
        <v>0.51200966000000003</v>
      </c>
      <c r="AT27">
        <v>348.06440199999997</v>
      </c>
      <c r="AU27">
        <f t="shared" si="7"/>
        <v>349.17864117040517</v>
      </c>
      <c r="AV27">
        <f t="shared" si="22"/>
        <v>1.2415289288652658</v>
      </c>
      <c r="AW27" s="20">
        <f t="shared" si="23"/>
        <v>1.0247964837794903E-5</v>
      </c>
    </row>
    <row r="28" spans="3:73" x14ac:dyDescent="0.25">
      <c r="C28" s="2">
        <v>0.51568124999999998</v>
      </c>
      <c r="D28">
        <v>209.44291799999999</v>
      </c>
      <c r="E28">
        <f t="shared" si="0"/>
        <v>210.82467554886614</v>
      </c>
      <c r="F28">
        <f t="shared" si="8"/>
        <v>1.9092539238485842</v>
      </c>
      <c r="G28" s="20">
        <f t="shared" si="9"/>
        <v>4.3524353804830667E-5</v>
      </c>
      <c r="I28" s="2">
        <v>0.51546115999999997</v>
      </c>
      <c r="J28">
        <v>231.120441</v>
      </c>
      <c r="K28">
        <f t="shared" si="1"/>
        <v>231.75223074923156</v>
      </c>
      <c r="L28">
        <f t="shared" si="10"/>
        <v>0.39915828723407504</v>
      </c>
      <c r="M28" s="20">
        <f t="shared" si="11"/>
        <v>7.4725432163993973E-6</v>
      </c>
      <c r="O28" s="2">
        <v>0.5155381</v>
      </c>
      <c r="P28">
        <v>244.711803</v>
      </c>
      <c r="Q28">
        <f t="shared" si="2"/>
        <v>245.48189887567551</v>
      </c>
      <c r="R28">
        <f t="shared" si="12"/>
        <v>0.59304765773242829</v>
      </c>
      <c r="S28" s="20">
        <f t="shared" si="13"/>
        <v>9.9032960314942346E-6</v>
      </c>
      <c r="U28" s="2">
        <v>0.51631667000000003</v>
      </c>
      <c r="V28">
        <v>261.14154200000002</v>
      </c>
      <c r="W28">
        <f t="shared" si="3"/>
        <v>261.02008499821955</v>
      </c>
      <c r="X28">
        <f t="shared" si="14"/>
        <v>1.4751803281501181E-2</v>
      </c>
      <c r="Y28" s="20">
        <f t="shared" si="15"/>
        <v>2.1631826146772615E-7</v>
      </c>
      <c r="AA28" s="2">
        <v>0.51573530000000001</v>
      </c>
      <c r="AB28">
        <v>279.55041899999998</v>
      </c>
      <c r="AC28">
        <f t="shared" si="4"/>
        <v>279.18772351125489</v>
      </c>
      <c r="AD28">
        <f t="shared" si="16"/>
        <v>0.13154801755603918</v>
      </c>
      <c r="AE28" s="20">
        <f t="shared" si="17"/>
        <v>1.6833096477010333E-6</v>
      </c>
      <c r="AG28" s="2">
        <v>0.51516693999999996</v>
      </c>
      <c r="AH28">
        <v>300.25841000000003</v>
      </c>
      <c r="AI28">
        <f t="shared" si="5"/>
        <v>299.84750983301291</v>
      </c>
      <c r="AJ28">
        <f t="shared" si="18"/>
        <v>0.16883894723004234</v>
      </c>
      <c r="AK28" s="20">
        <f t="shared" si="19"/>
        <v>1.8727606458665291E-6</v>
      </c>
      <c r="AM28" s="2">
        <v>0.51632153999999997</v>
      </c>
      <c r="AN28">
        <v>322.56089400000002</v>
      </c>
      <c r="AO28">
        <f t="shared" si="6"/>
        <v>323.22076375700993</v>
      </c>
      <c r="AP28">
        <f t="shared" si="20"/>
        <v>0.435428096216324</v>
      </c>
      <c r="AQ28" s="20">
        <f t="shared" si="21"/>
        <v>4.1849764694501563E-6</v>
      </c>
      <c r="AS28" s="2">
        <v>0.51578142000000005</v>
      </c>
      <c r="AT28">
        <v>348.25812000000002</v>
      </c>
      <c r="AU28">
        <f t="shared" si="7"/>
        <v>349.37825216290804</v>
      </c>
      <c r="AV28">
        <f t="shared" si="22"/>
        <v>1.2546960623810017</v>
      </c>
      <c r="AW28" s="20">
        <f t="shared" si="23"/>
        <v>1.034513190691673E-5</v>
      </c>
      <c r="AY28" t="s">
        <v>39</v>
      </c>
      <c r="AZ28" t="s">
        <v>38</v>
      </c>
      <c r="BB28">
        <f>SUM(BB19:BB26)</f>
        <v>664.87777153447837</v>
      </c>
    </row>
    <row r="29" spans="3:73" x14ac:dyDescent="0.25">
      <c r="C29" s="2">
        <v>0.51945220999999997</v>
      </c>
      <c r="D29">
        <v>209.49587299999999</v>
      </c>
      <c r="E29">
        <f t="shared" si="0"/>
        <v>210.90244875472496</v>
      </c>
      <c r="F29">
        <f t="shared" si="8"/>
        <v>1.9784553537801157</v>
      </c>
      <c r="G29" s="20">
        <f t="shared" si="9"/>
        <v>4.5079107646716383E-5</v>
      </c>
      <c r="I29" s="2">
        <v>0.51923182000000001</v>
      </c>
      <c r="J29">
        <v>231.11865599999999</v>
      </c>
      <c r="K29">
        <f t="shared" si="1"/>
        <v>231.81918946794531</v>
      </c>
      <c r="L29">
        <f t="shared" si="10"/>
        <v>0.49074713971149653</v>
      </c>
      <c r="M29" s="20">
        <f t="shared" si="11"/>
        <v>9.1872973004455724E-6</v>
      </c>
      <c r="O29" s="2">
        <v>0.51930924000000001</v>
      </c>
      <c r="P29">
        <v>244.79603900000001</v>
      </c>
      <c r="Q29">
        <f t="shared" si="2"/>
        <v>245.5479120307063</v>
      </c>
      <c r="R29">
        <f t="shared" si="12"/>
        <v>0.56531305430346535</v>
      </c>
      <c r="S29" s="20">
        <f t="shared" si="13"/>
        <v>9.433660479577371E-6</v>
      </c>
      <c r="U29" s="2">
        <v>0.52008732000000002</v>
      </c>
      <c r="V29">
        <v>261.13975599999998</v>
      </c>
      <c r="W29">
        <f t="shared" si="3"/>
        <v>261.07527975470293</v>
      </c>
      <c r="X29">
        <f t="shared" si="14"/>
        <v>4.1571862076045874E-3</v>
      </c>
      <c r="Y29" s="20">
        <f t="shared" si="15"/>
        <v>6.0961197532574122E-8</v>
      </c>
      <c r="AA29" s="2">
        <v>0.51950594999999999</v>
      </c>
      <c r="AB29">
        <v>279.54863399999999</v>
      </c>
      <c r="AC29">
        <f t="shared" si="4"/>
        <v>279.25121163679012</v>
      </c>
      <c r="AD29">
        <f t="shared" si="16"/>
        <v>8.8460062137347154E-2</v>
      </c>
      <c r="AE29" s="20">
        <f t="shared" si="17"/>
        <v>1.1319636769704737E-6</v>
      </c>
      <c r="AG29" s="2">
        <v>0.51893820999999996</v>
      </c>
      <c r="AH29">
        <v>300.366107</v>
      </c>
      <c r="AI29">
        <f t="shared" si="5"/>
        <v>299.93153667546704</v>
      </c>
      <c r="AJ29">
        <f t="shared" si="18"/>
        <v>0.18885136696467866</v>
      </c>
      <c r="AK29" s="20">
        <f t="shared" si="19"/>
        <v>2.0932364144082782E-6</v>
      </c>
      <c r="AM29" s="2">
        <v>0.52009227999999996</v>
      </c>
      <c r="AN29">
        <v>322.574749</v>
      </c>
      <c r="AO29">
        <f t="shared" si="6"/>
        <v>323.3508782644609</v>
      </c>
      <c r="AP29">
        <f t="shared" si="20"/>
        <v>0.60237663515262652</v>
      </c>
      <c r="AQ29" s="20">
        <f t="shared" si="21"/>
        <v>5.7890510875920509E-6</v>
      </c>
      <c r="AS29" s="2">
        <v>0.51955313999999997</v>
      </c>
      <c r="AT29">
        <v>348.44401699999997</v>
      </c>
      <c r="AU29">
        <f t="shared" si="7"/>
        <v>349.58853435143976</v>
      </c>
      <c r="AV29">
        <f t="shared" si="22"/>
        <v>1.309919967746747</v>
      </c>
      <c r="AW29" s="20">
        <f t="shared" si="23"/>
        <v>1.0788939027174414E-5</v>
      </c>
      <c r="AZ29" s="9" t="s">
        <v>49</v>
      </c>
      <c r="BB29">
        <f>BB28/8</f>
        <v>83.109721441809796</v>
      </c>
    </row>
    <row r="30" spans="3:73" x14ac:dyDescent="0.25">
      <c r="C30" s="2">
        <v>0.52322303999999997</v>
      </c>
      <c r="D30">
        <v>209.52536799999999</v>
      </c>
      <c r="E30">
        <f t="shared" si="0"/>
        <v>210.98342867506329</v>
      </c>
      <c r="F30">
        <f t="shared" si="8"/>
        <v>2.1259409321660696</v>
      </c>
      <c r="G30" s="20">
        <f t="shared" si="9"/>
        <v>4.8425929961550195E-5</v>
      </c>
      <c r="I30" s="2">
        <v>0.52300290999999999</v>
      </c>
      <c r="J30">
        <v>231.19507200000001</v>
      </c>
      <c r="K30">
        <f t="shared" si="1"/>
        <v>231.8892733437724</v>
      </c>
      <c r="L30">
        <f t="shared" si="10"/>
        <v>0.4819155056953941</v>
      </c>
      <c r="M30" s="20">
        <f t="shared" si="11"/>
        <v>9.0159969179444946E-6</v>
      </c>
      <c r="O30" s="2">
        <v>0.52308041999999999</v>
      </c>
      <c r="P30">
        <v>244.88809499999999</v>
      </c>
      <c r="Q30">
        <f t="shared" si="2"/>
        <v>245.61726292824244</v>
      </c>
      <c r="R30">
        <f t="shared" si="12"/>
        <v>0.53168586757738201</v>
      </c>
      <c r="S30" s="20">
        <f t="shared" si="13"/>
        <v>8.8658375845864719E-6</v>
      </c>
      <c r="U30" s="2">
        <v>0.52385797999999995</v>
      </c>
      <c r="V30">
        <v>261.13797099999999</v>
      </c>
      <c r="W30">
        <f t="shared" si="3"/>
        <v>261.13377828826412</v>
      </c>
      <c r="X30">
        <f t="shared" si="14"/>
        <v>1.7578831700087063E-5</v>
      </c>
      <c r="Y30" s="20">
        <f t="shared" si="15"/>
        <v>2.5778043809722342E-10</v>
      </c>
      <c r="AA30" s="2">
        <v>0.52327665000000001</v>
      </c>
      <c r="AB30">
        <v>279.55466799999999</v>
      </c>
      <c r="AC30">
        <f t="shared" si="4"/>
        <v>279.31869374395222</v>
      </c>
      <c r="AD30">
        <f t="shared" si="16"/>
        <v>5.5683849517297782E-2</v>
      </c>
      <c r="AE30" s="20">
        <f t="shared" si="17"/>
        <v>7.125178588274949E-7</v>
      </c>
      <c r="AG30" s="2">
        <v>0.52270886000000005</v>
      </c>
      <c r="AH30">
        <v>300.36432100000002</v>
      </c>
      <c r="AI30">
        <f t="shared" si="5"/>
        <v>300.02065108508162</v>
      </c>
      <c r="AJ30">
        <f t="shared" si="18"/>
        <v>0.11810901042001598</v>
      </c>
      <c r="AK30" s="20">
        <f t="shared" si="19"/>
        <v>1.3091407575120696E-6</v>
      </c>
      <c r="AM30" s="2">
        <v>0.52386372999999997</v>
      </c>
      <c r="AN30">
        <v>322.71372600000001</v>
      </c>
      <c r="AO30">
        <f t="shared" si="6"/>
        <v>323.48830420840272</v>
      </c>
      <c r="AP30">
        <f t="shared" si="20"/>
        <v>0.59997140093236057</v>
      </c>
      <c r="AQ30" s="20">
        <f t="shared" si="21"/>
        <v>5.7609707985352551E-6</v>
      </c>
      <c r="AS30" s="2">
        <v>0.52332440999999996</v>
      </c>
      <c r="AT30">
        <v>348.55171300000001</v>
      </c>
      <c r="AU30">
        <f t="shared" si="7"/>
        <v>349.8099605996951</v>
      </c>
      <c r="AV30">
        <f t="shared" si="22"/>
        <v>1.583187022138471</v>
      </c>
      <c r="AW30" s="20">
        <f t="shared" si="23"/>
        <v>1.3031601117035586E-5</v>
      </c>
    </row>
    <row r="31" spans="3:73" x14ac:dyDescent="0.25">
      <c r="C31" s="2">
        <v>0.52699370000000001</v>
      </c>
      <c r="D31">
        <v>209.523583</v>
      </c>
      <c r="E31">
        <f t="shared" si="0"/>
        <v>211.06774256629916</v>
      </c>
      <c r="F31">
        <f t="shared" si="8"/>
        <v>2.384428766193202</v>
      </c>
      <c r="G31" s="20">
        <f t="shared" si="9"/>
        <v>5.431484295434931E-5</v>
      </c>
      <c r="I31" s="2">
        <v>0.52677414</v>
      </c>
      <c r="J31">
        <v>231.29494800000001</v>
      </c>
      <c r="K31">
        <f t="shared" si="1"/>
        <v>231.96261153931812</v>
      </c>
      <c r="L31">
        <f t="shared" si="10"/>
        <v>0.44577460173478939</v>
      </c>
      <c r="M31" s="20">
        <f t="shared" si="11"/>
        <v>8.3326478224460904E-6</v>
      </c>
      <c r="O31" s="2">
        <v>0.52685161000000003</v>
      </c>
      <c r="P31">
        <v>244.98015100000001</v>
      </c>
      <c r="Q31">
        <f t="shared" si="2"/>
        <v>245.69010076385197</v>
      </c>
      <c r="R31">
        <f t="shared" si="12"/>
        <v>0.50402866719346306</v>
      </c>
      <c r="S31" s="20">
        <f t="shared" si="13"/>
        <v>8.3983397954434897E-6</v>
      </c>
      <c r="U31" s="2">
        <v>0.52762863000000004</v>
      </c>
      <c r="V31">
        <v>261.13618500000001</v>
      </c>
      <c r="W31">
        <f t="shared" si="3"/>
        <v>261.1957403152233</v>
      </c>
      <c r="X31">
        <f t="shared" si="14"/>
        <v>3.5468355713457215E-3</v>
      </c>
      <c r="Y31" s="20">
        <f t="shared" si="15"/>
        <v>5.2012406146855939E-8</v>
      </c>
      <c r="AA31" s="2">
        <v>0.52704804999999999</v>
      </c>
      <c r="AB31">
        <v>279.68582500000002</v>
      </c>
      <c r="AC31">
        <f t="shared" si="4"/>
        <v>279.39037987526137</v>
      </c>
      <c r="AD31">
        <f t="shared" si="16"/>
        <v>8.7287821731835691E-2</v>
      </c>
      <c r="AE31" s="20">
        <f t="shared" si="17"/>
        <v>1.1158677951173962E-6</v>
      </c>
      <c r="AG31" s="2">
        <v>0.52647951999999998</v>
      </c>
      <c r="AH31">
        <v>300.36253599999998</v>
      </c>
      <c r="AI31">
        <f t="shared" si="5"/>
        <v>300.11511515652307</v>
      </c>
      <c r="AJ31">
        <f t="shared" si="18"/>
        <v>6.1217073786821896E-2</v>
      </c>
      <c r="AK31" s="20">
        <f t="shared" si="19"/>
        <v>6.7854872887094468E-7</v>
      </c>
      <c r="AM31" s="2">
        <v>0.52763446999999997</v>
      </c>
      <c r="AN31">
        <v>322.72758099999999</v>
      </c>
      <c r="AO31">
        <f t="shared" si="6"/>
        <v>323.63333186825253</v>
      </c>
      <c r="AP31">
        <f t="shared" si="20"/>
        <v>0.8203846353402291</v>
      </c>
      <c r="AQ31" s="20">
        <f t="shared" si="21"/>
        <v>7.8767190030075605E-6</v>
      </c>
      <c r="AS31" s="2">
        <v>0.52709638999999997</v>
      </c>
      <c r="AT31">
        <v>348.78453100000002</v>
      </c>
      <c r="AU31">
        <f t="shared" si="7"/>
        <v>350.04311729989979</v>
      </c>
      <c r="AV31">
        <f t="shared" si="22"/>
        <v>1.5840394742954076</v>
      </c>
      <c r="AW31" s="20">
        <f t="shared" si="23"/>
        <v>1.3021216791457161E-5</v>
      </c>
      <c r="AY31" t="s">
        <v>127</v>
      </c>
      <c r="AZ31" t="s">
        <v>87</v>
      </c>
      <c r="BB31">
        <f>BB28/COUNT(AI3:AI99,AO3:AO98,AU3:AU88,AC3:AC99,W3:W95,Q3:Q95,K3:K95,E3:E97)</f>
        <v>0.88650369537930451</v>
      </c>
    </row>
    <row r="32" spans="3:73" x14ac:dyDescent="0.25">
      <c r="C32" s="2">
        <v>0.53076462000000002</v>
      </c>
      <c r="D32">
        <v>209.56871799999999</v>
      </c>
      <c r="E32">
        <f t="shared" si="0"/>
        <v>211.15553344681101</v>
      </c>
      <c r="F32">
        <f t="shared" si="8"/>
        <v>2.5179832622380451</v>
      </c>
      <c r="G32" s="20">
        <f t="shared" si="9"/>
        <v>5.7332374035648163E-5</v>
      </c>
      <c r="I32" s="2">
        <v>0.53054546000000002</v>
      </c>
      <c r="J32">
        <v>231.41046399999999</v>
      </c>
      <c r="K32">
        <f t="shared" si="1"/>
        <v>232.03934212621272</v>
      </c>
      <c r="L32">
        <f t="shared" si="10"/>
        <v>0.39548769762882918</v>
      </c>
      <c r="M32" s="20">
        <f t="shared" si="11"/>
        <v>7.3852804550149681E-6</v>
      </c>
      <c r="O32" s="2">
        <v>0.53062372000000002</v>
      </c>
      <c r="P32">
        <v>245.23642899999999</v>
      </c>
      <c r="Q32">
        <f t="shared" si="2"/>
        <v>245.76659964679916</v>
      </c>
      <c r="R32">
        <f t="shared" si="12"/>
        <v>0.28108091472745855</v>
      </c>
      <c r="S32" s="20">
        <f t="shared" si="13"/>
        <v>4.6737060166595655E-6</v>
      </c>
      <c r="U32" s="2">
        <v>0.53139990000000004</v>
      </c>
      <c r="V32">
        <v>261.24388199999999</v>
      </c>
      <c r="W32">
        <f t="shared" si="3"/>
        <v>261.26134310230805</v>
      </c>
      <c r="X32">
        <f t="shared" si="14"/>
        <v>3.0489009381259158E-4</v>
      </c>
      <c r="Y32" s="20">
        <f t="shared" si="15"/>
        <v>4.4673610843345265E-9</v>
      </c>
      <c r="AA32" s="2">
        <v>0.53081875000000001</v>
      </c>
      <c r="AB32">
        <v>279.69186000000002</v>
      </c>
      <c r="AC32">
        <f t="shared" si="4"/>
        <v>279.46644803721921</v>
      </c>
      <c r="AD32">
        <f t="shared" si="16"/>
        <v>5.0810552964697671E-2</v>
      </c>
      <c r="AE32" s="20">
        <f t="shared" si="17"/>
        <v>6.4952260042156535E-7</v>
      </c>
      <c r="AG32" s="2">
        <v>0.53025016999999997</v>
      </c>
      <c r="AH32">
        <v>300.36075099999999</v>
      </c>
      <c r="AI32">
        <f t="shared" si="5"/>
        <v>300.2151861332199</v>
      </c>
      <c r="AJ32">
        <f t="shared" si="18"/>
        <v>2.1189130440705788E-2</v>
      </c>
      <c r="AK32" s="20">
        <f t="shared" si="19"/>
        <v>2.3486958014370226E-7</v>
      </c>
      <c r="AM32" s="2">
        <v>0.53140569999999998</v>
      </c>
      <c r="AN32">
        <v>322.82745699999998</v>
      </c>
      <c r="AO32">
        <f t="shared" si="6"/>
        <v>323.78636158713232</v>
      </c>
      <c r="AP32">
        <f t="shared" si="20"/>
        <v>0.91949800722343933</v>
      </c>
      <c r="AQ32" s="20">
        <f t="shared" si="21"/>
        <v>8.8228696346790854E-6</v>
      </c>
      <c r="AS32" s="2">
        <v>0.53086858999999997</v>
      </c>
      <c r="AT32">
        <v>349.05644999999998</v>
      </c>
      <c r="AU32">
        <f t="shared" si="7"/>
        <v>350.28851568809876</v>
      </c>
      <c r="AV32">
        <f t="shared" si="22"/>
        <v>1.5179858597902987</v>
      </c>
      <c r="AW32" s="20">
        <f t="shared" si="23"/>
        <v>1.2458805075537743E-5</v>
      </c>
      <c r="AY32" t="s">
        <v>128</v>
      </c>
      <c r="BA32" t="s">
        <v>88</v>
      </c>
      <c r="BB32">
        <f>SQRT(BB31)</f>
        <v>0.94154325199605382</v>
      </c>
    </row>
    <row r="33" spans="3:54" x14ac:dyDescent="0.25">
      <c r="C33" s="2">
        <v>0.53453583999999998</v>
      </c>
      <c r="D33">
        <v>209.66859400000001</v>
      </c>
      <c r="E33">
        <f t="shared" si="0"/>
        <v>211.24694128587112</v>
      </c>
      <c r="F33">
        <f t="shared" si="8"/>
        <v>2.4911801548166794</v>
      </c>
      <c r="G33" s="20">
        <f t="shared" si="9"/>
        <v>5.6668063223454426E-5</v>
      </c>
      <c r="I33" s="2">
        <v>0.53431638000000004</v>
      </c>
      <c r="J33">
        <v>231.4556</v>
      </c>
      <c r="K33">
        <f t="shared" si="1"/>
        <v>232.11959850925481</v>
      </c>
      <c r="L33">
        <f t="shared" si="10"/>
        <v>0.44089402029261027</v>
      </c>
      <c r="M33" s="20">
        <f t="shared" si="11"/>
        <v>8.2299808168159136E-6</v>
      </c>
      <c r="O33" s="2">
        <v>0.53439477000000002</v>
      </c>
      <c r="P33">
        <v>245.305025</v>
      </c>
      <c r="Q33">
        <f t="shared" si="2"/>
        <v>245.84688011569057</v>
      </c>
      <c r="R33">
        <f t="shared" si="12"/>
        <v>0.29360696640003714</v>
      </c>
      <c r="S33" s="20">
        <f t="shared" si="13"/>
        <v>4.879254445401889E-6</v>
      </c>
      <c r="U33" s="2">
        <v>0.53517157999999998</v>
      </c>
      <c r="V33">
        <v>261.42195900000002</v>
      </c>
      <c r="W33">
        <f t="shared" si="3"/>
        <v>261.33075684916389</v>
      </c>
      <c r="X33">
        <f t="shared" si="14"/>
        <v>8.3178323171352823E-3</v>
      </c>
      <c r="Y33" s="20">
        <f t="shared" si="15"/>
        <v>1.2170993526534638E-7</v>
      </c>
      <c r="AA33" s="2">
        <v>0.53458954000000003</v>
      </c>
      <c r="AB33">
        <v>279.71353499999998</v>
      </c>
      <c r="AC33">
        <f t="shared" si="4"/>
        <v>279.54712543309842</v>
      </c>
      <c r="AD33">
        <f t="shared" si="16"/>
        <v>2.7692143956366013E-2</v>
      </c>
      <c r="AE33" s="20">
        <f t="shared" si="17"/>
        <v>3.5393997581339602E-7</v>
      </c>
      <c r="AG33" s="2">
        <v>0.53402126999999999</v>
      </c>
      <c r="AH33">
        <v>300.43716599999999</v>
      </c>
      <c r="AI33">
        <f t="shared" si="5"/>
        <v>300.32114468384088</v>
      </c>
      <c r="AJ33">
        <f t="shared" si="18"/>
        <v>1.3460945803291217E-2</v>
      </c>
      <c r="AK33" s="20">
        <f t="shared" si="19"/>
        <v>1.4913111411833384E-7</v>
      </c>
      <c r="AM33" s="2">
        <v>0.53517674999999998</v>
      </c>
      <c r="AN33">
        <v>322.896052</v>
      </c>
      <c r="AO33">
        <f t="shared" si="6"/>
        <v>323.94773528461496</v>
      </c>
      <c r="AP33">
        <f t="shared" si="20"/>
        <v>1.1060377311385254</v>
      </c>
      <c r="AQ33" s="20">
        <f t="shared" si="21"/>
        <v>1.060826774934825E-5</v>
      </c>
      <c r="AS33" s="2">
        <v>0.53464056999999998</v>
      </c>
      <c r="AT33">
        <v>349.28926799999999</v>
      </c>
      <c r="AU33">
        <f t="shared" si="7"/>
        <v>350.5466850885287</v>
      </c>
      <c r="AV33">
        <f t="shared" si="22"/>
        <v>1.581097734524022</v>
      </c>
      <c r="AW33" s="20">
        <f t="shared" si="23"/>
        <v>1.2959499591078108E-5</v>
      </c>
      <c r="AY33" t="s">
        <v>129</v>
      </c>
      <c r="BB33">
        <f>SQRT(SUM(G3:G97,M3:M95,S3:S95,Y3:Y95,AE3:AE99,AK3:AK99,AQ3:AQ98,AW3:AW88)/COUNT(G3:G97,M3:M95,S3:S95,Y3:Y95,AE3:AE99,AK3:AK99,AQ3:AQ98,AW3:AW88))</f>
        <v>3.4349924069014127E-3</v>
      </c>
    </row>
    <row r="34" spans="3:54" x14ac:dyDescent="0.25">
      <c r="C34" s="2">
        <v>0.53830663000000001</v>
      </c>
      <c r="D34">
        <v>209.690269</v>
      </c>
      <c r="E34">
        <f t="shared" si="0"/>
        <v>211.34209159395172</v>
      </c>
      <c r="F34">
        <f t="shared" si="8"/>
        <v>2.7285178818893914</v>
      </c>
      <c r="G34" s="20">
        <f t="shared" si="9"/>
        <v>6.2054067063528544E-5</v>
      </c>
      <c r="I34" s="2">
        <v>0.53808747999999995</v>
      </c>
      <c r="J34">
        <v>231.532015</v>
      </c>
      <c r="K34">
        <f t="shared" si="1"/>
        <v>232.20354177833417</v>
      </c>
      <c r="L34">
        <f t="shared" si="10"/>
        <v>0.45094821401986779</v>
      </c>
      <c r="M34" s="20">
        <f t="shared" si="11"/>
        <v>8.412102743614872E-6</v>
      </c>
      <c r="O34" s="2">
        <v>0.53816626999999995</v>
      </c>
      <c r="P34">
        <v>245.45182199999999</v>
      </c>
      <c r="Q34">
        <f t="shared" si="2"/>
        <v>245.93114022261392</v>
      </c>
      <c r="R34">
        <f t="shared" si="12"/>
        <v>0.22974595852977364</v>
      </c>
      <c r="S34" s="20">
        <f t="shared" si="13"/>
        <v>3.8134263222029137E-6</v>
      </c>
      <c r="U34" s="2">
        <v>0.53894253999999997</v>
      </c>
      <c r="V34">
        <v>261.47491500000001</v>
      </c>
      <c r="W34">
        <f t="shared" si="3"/>
        <v>261.40413910530134</v>
      </c>
      <c r="X34">
        <f t="shared" si="14"/>
        <v>5.0092272703972348E-3</v>
      </c>
      <c r="Y34" s="20">
        <f t="shared" si="15"/>
        <v>7.3267382287334672E-8</v>
      </c>
      <c r="AA34" s="2">
        <v>0.53836032</v>
      </c>
      <c r="AB34">
        <v>279.73521</v>
      </c>
      <c r="AC34">
        <f t="shared" si="4"/>
        <v>279.63263042810627</v>
      </c>
      <c r="AD34">
        <f t="shared" si="16"/>
        <v>1.0522568569900401E-2</v>
      </c>
      <c r="AE34" s="20">
        <f t="shared" si="17"/>
        <v>1.3447064760224286E-7</v>
      </c>
      <c r="AG34" s="2">
        <v>0.53779266999999997</v>
      </c>
      <c r="AH34">
        <v>300.56832300000002</v>
      </c>
      <c r="AI34">
        <f t="shared" si="5"/>
        <v>300.43326595760459</v>
      </c>
      <c r="AJ34">
        <f t="shared" si="18"/>
        <v>1.8240404700601228E-2</v>
      </c>
      <c r="AK34" s="20">
        <f t="shared" si="19"/>
        <v>2.019054553166735E-7</v>
      </c>
      <c r="AM34" s="2">
        <v>0.53894847000000001</v>
      </c>
      <c r="AN34">
        <v>323.08195000000001</v>
      </c>
      <c r="AO34">
        <f t="shared" si="6"/>
        <v>324.11787301779123</v>
      </c>
      <c r="AP34">
        <f t="shared" si="20"/>
        <v>1.0731364987896674</v>
      </c>
      <c r="AQ34" s="20">
        <f t="shared" si="21"/>
        <v>1.0280863076789722E-5</v>
      </c>
      <c r="AS34" s="2">
        <v>0.53841269000000003</v>
      </c>
      <c r="AT34">
        <v>349.545547</v>
      </c>
      <c r="AU34">
        <f t="shared" si="7"/>
        <v>350.81822928402238</v>
      </c>
      <c r="AV34">
        <f t="shared" si="22"/>
        <v>1.619720196064423</v>
      </c>
      <c r="AW34" s="20">
        <f t="shared" si="23"/>
        <v>1.3256609079558588E-5</v>
      </c>
    </row>
    <row r="35" spans="3:54" x14ac:dyDescent="0.25">
      <c r="C35" s="2">
        <v>0.54207727999999999</v>
      </c>
      <c r="D35">
        <v>209.68848399999999</v>
      </c>
      <c r="E35">
        <f t="shared" ref="E35:E66" si="24">$BB$6+$BB$2*(1+TANH($BB$3*(C35/F$1)-$BB$4))+D$1^2*$BB$5/((-$BB$7*(C35/E$1-1)^$BB$8+1))</f>
        <v>211.44113954791857</v>
      </c>
      <c r="F35">
        <f t="shared" si="8"/>
        <v>3.0718014696497735</v>
      </c>
      <c r="G35" s="20">
        <f t="shared" si="9"/>
        <v>6.9862477720544048E-5</v>
      </c>
      <c r="I35" s="2">
        <v>0.54185866000000005</v>
      </c>
      <c r="J35">
        <v>231.62407099999999</v>
      </c>
      <c r="K35">
        <f t="shared" ref="K35:K66" si="25">$BB$6+$BB$2*(1+TANH($BB$3*(I35/L$1)-$BB$4))+J$1^2*$BB$5/((-$BB$7*(I35/K$1-1)^$BB$8+1))</f>
        <v>232.29132461635089</v>
      </c>
      <c r="L35">
        <f t="shared" si="10"/>
        <v>0.4452273885333608</v>
      </c>
      <c r="M35" s="20">
        <f t="shared" si="11"/>
        <v>8.2987845846845517E-6</v>
      </c>
      <c r="O35" s="2">
        <v>0.54193807000000005</v>
      </c>
      <c r="P35">
        <v>245.65335899999999</v>
      </c>
      <c r="Q35">
        <f t="shared" ref="Q35:Q66" si="26">$BB$6+$BB$2*(1+TANH($BB$3*(O35/R$1)-$BB$4))+P$1^2*$BB$5/((-$BB$7*(O35/Q$1-1)^$BB$8+1))</f>
        <v>246.01955081319034</v>
      </c>
      <c r="R35">
        <f t="shared" si="12"/>
        <v>0.13409644404762927</v>
      </c>
      <c r="S35" s="20">
        <f t="shared" si="13"/>
        <v>2.2221422028549051E-6</v>
      </c>
      <c r="U35" s="2">
        <v>0.54271318999999996</v>
      </c>
      <c r="V35">
        <v>261.47312899999997</v>
      </c>
      <c r="W35">
        <f t="shared" ref="W35:W66" si="27">$BB$6+$BB$2*(1+TANH($BB$3*(U35/X$1)-$BB$4))+V$1^2*$BB$5/((-$BB$7*(U35/W$1-1)^$BB$8+1))</f>
        <v>261.48168173407259</v>
      </c>
      <c r="X35">
        <f t="shared" si="14"/>
        <v>7.3149260117006833E-5</v>
      </c>
      <c r="Y35" s="20">
        <f t="shared" si="15"/>
        <v>1.0699310955170529E-9</v>
      </c>
      <c r="AA35" s="2">
        <v>0.54213133000000002</v>
      </c>
      <c r="AB35">
        <v>279.79598499999997</v>
      </c>
      <c r="AC35">
        <f t="shared" ref="AC35:AC66" si="28">$BB$6+$BB$2*(1+TANH($BB$3*(AA35/AD$1)-$BB$4))+AB$1^2*$BB$5/((-$BB$7*(AA35/AC$1-1)^$BB$8+1))</f>
        <v>279.72319763827943</v>
      </c>
      <c r="AD35">
        <f t="shared" si="16"/>
        <v>5.2980000262372023E-3</v>
      </c>
      <c r="AE35" s="20">
        <f t="shared" si="17"/>
        <v>6.7675114579285057E-8</v>
      </c>
      <c r="AG35" s="2">
        <v>0.54156411999999998</v>
      </c>
      <c r="AH35">
        <v>300.70729999999998</v>
      </c>
      <c r="AI35">
        <f t="shared" ref="AI35:AI66" si="29">$BB$6+$BB$2*(1+TANH($BB$3*(AG35/AJ$1)-$BB$4))+AH$1^2*$BB$5/((-$BB$7*(AG35/AI$1-1)^$BB$8+1))</f>
        <v>300.55183150547083</v>
      </c>
      <c r="AJ35">
        <f t="shared" si="18"/>
        <v>2.4170452791158967E-2</v>
      </c>
      <c r="AK35" s="20">
        <f t="shared" si="19"/>
        <v>2.6729869830193761E-7</v>
      </c>
      <c r="AM35" s="2">
        <v>0.54309790000000002</v>
      </c>
      <c r="AN35">
        <v>323.33022999999997</v>
      </c>
      <c r="AO35">
        <f t="shared" ref="AO35:AO66" si="30">$BB$6+$BB$2*(1+TANH($BB$3*(AM35/AP$1)-$BB$4))+AN$1^2*$BB$5/((-$BB$7*(AM35/AO$1-1)^$BB$8+1))</f>
        <v>324.31561478896401</v>
      </c>
      <c r="AP35">
        <f t="shared" si="20"/>
        <v>0.97098318232170677</v>
      </c>
      <c r="AQ35" s="20">
        <f t="shared" si="21"/>
        <v>9.2879332481325216E-6</v>
      </c>
      <c r="AS35" s="2">
        <v>0.54256291999999995</v>
      </c>
      <c r="AT35">
        <v>349.93629900000002</v>
      </c>
      <c r="AU35">
        <f t="shared" ref="AU35:AU66" si="31">$BB$6+$BB$2*(1+TANH($BB$3*(AS35/AV$1)-$BB$4))+AT$1^2*$BB$5/((-$BB$7*(AS35/AU$1-1)^$BB$8+1))</f>
        <v>351.13315423864503</v>
      </c>
      <c r="AV35">
        <f t="shared" si="22"/>
        <v>1.4324624622720139</v>
      </c>
      <c r="AW35" s="20">
        <f t="shared" si="23"/>
        <v>1.169782880962826E-5</v>
      </c>
      <c r="AY35" t="s">
        <v>123</v>
      </c>
      <c r="AZ35" s="14">
        <f>BB3-BB4</f>
        <v>-5.0000000374054494</v>
      </c>
    </row>
    <row r="36" spans="3:54" x14ac:dyDescent="0.25">
      <c r="C36" s="2">
        <v>0.54622618000000001</v>
      </c>
      <c r="D36">
        <v>209.84292199999999</v>
      </c>
      <c r="E36">
        <f t="shared" si="24"/>
        <v>211.55481552415199</v>
      </c>
      <c r="F36">
        <f t="shared" si="8"/>
        <v>2.9305794380335661</v>
      </c>
      <c r="G36" s="20">
        <f t="shared" si="9"/>
        <v>6.6552572626986311E-5</v>
      </c>
      <c r="I36" s="2">
        <v>0.54563024000000004</v>
      </c>
      <c r="J36">
        <v>231.786509</v>
      </c>
      <c r="K36">
        <f t="shared" si="25"/>
        <v>232.38311545238895</v>
      </c>
      <c r="L36">
        <f t="shared" si="10"/>
        <v>0.35593925903213358</v>
      </c>
      <c r="M36" s="20">
        <f t="shared" si="11"/>
        <v>6.6252089978997481E-6</v>
      </c>
      <c r="O36" s="2">
        <v>0.54570978999999997</v>
      </c>
      <c r="P36">
        <v>245.839257</v>
      </c>
      <c r="Q36">
        <f t="shared" si="26"/>
        <v>246.11228277489079</v>
      </c>
      <c r="R36">
        <f t="shared" si="12"/>
        <v>7.4543073754712599E-2</v>
      </c>
      <c r="S36" s="20">
        <f t="shared" si="13"/>
        <v>1.2334025085735348E-6</v>
      </c>
      <c r="U36" s="2">
        <v>0.54648419999999998</v>
      </c>
      <c r="V36">
        <v>261.533905</v>
      </c>
      <c r="W36">
        <f t="shared" si="27"/>
        <v>261.56359115620927</v>
      </c>
      <c r="X36">
        <f t="shared" si="14"/>
        <v>8.8126787048093313E-4</v>
      </c>
      <c r="Y36" s="20">
        <f t="shared" si="15"/>
        <v>1.288403630883456E-8</v>
      </c>
      <c r="AA36" s="2">
        <v>0.54590243000000005</v>
      </c>
      <c r="AB36">
        <v>279.87240100000002</v>
      </c>
      <c r="AC36">
        <f t="shared" si="28"/>
        <v>279.81906184013167</v>
      </c>
      <c r="AD36">
        <f t="shared" si="16"/>
        <v>2.845065975462243E-3</v>
      </c>
      <c r="AE36" s="20">
        <f t="shared" si="17"/>
        <v>3.6322204121931172E-8</v>
      </c>
      <c r="AG36" s="2">
        <v>0.54533522000000001</v>
      </c>
      <c r="AH36">
        <v>300.78371600000003</v>
      </c>
      <c r="AI36">
        <f t="shared" si="29"/>
        <v>300.67712698926329</v>
      </c>
      <c r="AJ36">
        <f t="shared" si="18"/>
        <v>1.1361217209837061E-2</v>
      </c>
      <c r="AK36" s="20">
        <f t="shared" si="19"/>
        <v>1.2557876915131351E-7</v>
      </c>
      <c r="AM36" s="2">
        <v>0.54649221000000003</v>
      </c>
      <c r="AN36">
        <v>323.508486</v>
      </c>
      <c r="AO36">
        <f t="shared" si="30"/>
        <v>324.48597323363066</v>
      </c>
      <c r="AP36">
        <f t="shared" si="20"/>
        <v>0.95548129191090947</v>
      </c>
      <c r="AQ36" s="20">
        <f t="shared" si="21"/>
        <v>9.1295807383017589E-6</v>
      </c>
      <c r="AS36" s="2">
        <v>0.54595762000000003</v>
      </c>
      <c r="AT36">
        <v>350.18322499999999</v>
      </c>
      <c r="AU36">
        <f t="shared" si="31"/>
        <v>351.40390180559518</v>
      </c>
      <c r="AV36">
        <f t="shared" si="22"/>
        <v>1.4900518637180766</v>
      </c>
      <c r="AW36" s="20">
        <f t="shared" si="23"/>
        <v>1.2150963294844339E-5</v>
      </c>
      <c r="AY36" t="s">
        <v>119</v>
      </c>
      <c r="AZ36" s="15">
        <f>1+TANH(BB3-BB4)</f>
        <v>9.0795730612658332E-5</v>
      </c>
    </row>
    <row r="37" spans="3:54" x14ac:dyDescent="0.25">
      <c r="C37" s="2">
        <v>0.54999745</v>
      </c>
      <c r="D37">
        <v>209.95061899999999</v>
      </c>
      <c r="E37">
        <f t="shared" si="24"/>
        <v>211.66258417167654</v>
      </c>
      <c r="F37">
        <f t="shared" si="8"/>
        <v>2.9308247490335302</v>
      </c>
      <c r="G37" s="20">
        <f t="shared" si="9"/>
        <v>6.6489877285346493E-5</v>
      </c>
      <c r="I37" s="2">
        <v>0.54940173999999997</v>
      </c>
      <c r="J37">
        <v>231.93330499999999</v>
      </c>
      <c r="K37">
        <f t="shared" si="25"/>
        <v>232.47906928444507</v>
      </c>
      <c r="L37">
        <f t="shared" si="10"/>
        <v>0.29785865417585511</v>
      </c>
      <c r="M37" s="20">
        <f t="shared" si="11"/>
        <v>5.5371206885432704E-6</v>
      </c>
      <c r="O37" s="2">
        <v>0.54948158999999996</v>
      </c>
      <c r="P37">
        <v>246.04079400000001</v>
      </c>
      <c r="Q37">
        <f t="shared" si="26"/>
        <v>246.20952615613621</v>
      </c>
      <c r="R37">
        <f t="shared" si="12"/>
        <v>2.8470540514371374E-2</v>
      </c>
      <c r="S37" s="20">
        <f t="shared" si="13"/>
        <v>4.7030703226936877E-7</v>
      </c>
      <c r="U37" s="2">
        <v>0.55025537999999996</v>
      </c>
      <c r="V37">
        <v>261.62596100000002</v>
      </c>
      <c r="W37">
        <f t="shared" si="27"/>
        <v>261.65006409010562</v>
      </c>
      <c r="X37">
        <f t="shared" si="14"/>
        <v>5.8095895263856928E-4</v>
      </c>
      <c r="Y37" s="20">
        <f t="shared" si="15"/>
        <v>8.4875779413975102E-9</v>
      </c>
      <c r="AA37" s="2">
        <v>0.54967312000000002</v>
      </c>
      <c r="AB37">
        <v>279.87843600000002</v>
      </c>
      <c r="AC37">
        <f t="shared" si="28"/>
        <v>279.92045620597833</v>
      </c>
      <c r="AD37">
        <f t="shared" si="16"/>
        <v>1.7656977104590695E-3</v>
      </c>
      <c r="AE37" s="20">
        <f t="shared" si="17"/>
        <v>2.2541223087315582E-8</v>
      </c>
      <c r="AG37" s="2">
        <v>0.54910652999999998</v>
      </c>
      <c r="AH37">
        <v>300.89923199999998</v>
      </c>
      <c r="AI37">
        <f t="shared" si="29"/>
        <v>300.80948104064322</v>
      </c>
      <c r="AJ37">
        <f t="shared" si="18"/>
        <v>8.0552347054593885E-3</v>
      </c>
      <c r="AK37" s="20">
        <f t="shared" si="19"/>
        <v>8.8968453287088763E-8</v>
      </c>
      <c r="AM37" s="2">
        <v>0.55064155000000004</v>
      </c>
      <c r="AN37">
        <v>323.74112500000001</v>
      </c>
      <c r="AO37">
        <f t="shared" si="30"/>
        <v>324.70522801375108</v>
      </c>
      <c r="AP37">
        <f t="shared" si="20"/>
        <v>0.92949462112389802</v>
      </c>
      <c r="AQ37" s="20">
        <f t="shared" si="21"/>
        <v>8.8685197554328208E-6</v>
      </c>
      <c r="AS37" s="2">
        <v>0.55010802999999997</v>
      </c>
      <c r="AT37">
        <v>350.60354799999999</v>
      </c>
      <c r="AU37">
        <f t="shared" si="31"/>
        <v>351.75174390178017</v>
      </c>
      <c r="AV37">
        <f t="shared" si="22"/>
        <v>1.3183538288648102</v>
      </c>
      <c r="AW37" s="20">
        <f t="shared" si="23"/>
        <v>1.0725051133350305E-5</v>
      </c>
      <c r="AY37" t="s">
        <v>120</v>
      </c>
      <c r="AZ37" s="15">
        <f>_xlfn.SECH(BB3-BB4)^2</f>
        <v>1.8158321736063589E-4</v>
      </c>
    </row>
    <row r="38" spans="3:54" x14ac:dyDescent="0.25">
      <c r="C38" s="2">
        <v>0.55339150000000004</v>
      </c>
      <c r="D38">
        <v>210.081954</v>
      </c>
      <c r="E38">
        <f t="shared" si="24"/>
        <v>211.76333009491276</v>
      </c>
      <c r="F38">
        <f t="shared" si="8"/>
        <v>2.827025572544096</v>
      </c>
      <c r="G38" s="20">
        <f t="shared" si="9"/>
        <v>6.4054882759642911E-5</v>
      </c>
      <c r="I38" s="2">
        <v>0.55317340999999998</v>
      </c>
      <c r="J38">
        <v>232.11138299999999</v>
      </c>
      <c r="K38">
        <f t="shared" si="25"/>
        <v>232.57936496831556</v>
      </c>
      <c r="L38">
        <f t="shared" si="10"/>
        <v>0.2190071226685151</v>
      </c>
      <c r="M38" s="20">
        <f t="shared" si="11"/>
        <v>4.0650450310326925E-6</v>
      </c>
      <c r="O38" s="2">
        <v>0.55325338999999996</v>
      </c>
      <c r="P38">
        <v>246.242332</v>
      </c>
      <c r="Q38">
        <f t="shared" si="26"/>
        <v>246.31147211121242</v>
      </c>
      <c r="R38">
        <f t="shared" si="12"/>
        <v>4.7803549784657638E-3</v>
      </c>
      <c r="S38" s="20">
        <f t="shared" si="13"/>
        <v>7.8837839950847429E-8</v>
      </c>
      <c r="U38" s="2">
        <v>0.55402713999999997</v>
      </c>
      <c r="V38">
        <v>261.81967800000001</v>
      </c>
      <c r="W38">
        <f t="shared" si="27"/>
        <v>261.74131896379254</v>
      </c>
      <c r="X38">
        <f t="shared" si="14"/>
        <v>6.1401385553641131E-3</v>
      </c>
      <c r="Y38" s="20">
        <f t="shared" si="15"/>
        <v>8.9572274534040857E-8</v>
      </c>
      <c r="AA38" s="2">
        <v>0.55344378000000005</v>
      </c>
      <c r="AB38">
        <v>279.87665099999998</v>
      </c>
      <c r="AC38">
        <f t="shared" si="28"/>
        <v>280.02764601993147</v>
      </c>
      <c r="AD38">
        <f t="shared" si="16"/>
        <v>2.2799496044109791E-2</v>
      </c>
      <c r="AE38" s="20">
        <f t="shared" si="17"/>
        <v>2.91066290148015E-7</v>
      </c>
      <c r="AG38" s="2">
        <v>0.55287821000000004</v>
      </c>
      <c r="AH38">
        <v>301.07730900000001</v>
      </c>
      <c r="AI38">
        <f t="shared" si="29"/>
        <v>300.94922325364064</v>
      </c>
      <c r="AJ38">
        <f t="shared" si="18"/>
        <v>1.6405958420438082E-2</v>
      </c>
      <c r="AK38" s="20">
        <f t="shared" si="19"/>
        <v>1.8098623895897478E-7</v>
      </c>
      <c r="AM38" s="2">
        <v>0.55403546999999997</v>
      </c>
      <c r="AN38">
        <v>323.84899999999999</v>
      </c>
      <c r="AO38">
        <f t="shared" si="30"/>
        <v>324.89395048535755</v>
      </c>
      <c r="AP38">
        <f t="shared" si="20"/>
        <v>1.0919215168490011</v>
      </c>
      <c r="AQ38" s="20">
        <f t="shared" si="21"/>
        <v>1.0411332185374662E-5</v>
      </c>
      <c r="AS38" s="2">
        <v>0.55425826</v>
      </c>
      <c r="AT38">
        <v>350.99430000000001</v>
      </c>
      <c r="AU38">
        <f t="shared" si="31"/>
        <v>352.11892482403823</v>
      </c>
      <c r="AV38">
        <f t="shared" si="22"/>
        <v>1.2647809948430007</v>
      </c>
      <c r="AW38" s="20">
        <f t="shared" si="23"/>
        <v>1.0266329609343645E-5</v>
      </c>
    </row>
    <row r="39" spans="3:54" x14ac:dyDescent="0.25">
      <c r="C39" s="2">
        <v>0.55716330999999997</v>
      </c>
      <c r="D39">
        <v>210.283492</v>
      </c>
      <c r="E39">
        <f t="shared" si="24"/>
        <v>211.87962290593123</v>
      </c>
      <c r="F39">
        <f t="shared" si="8"/>
        <v>2.5476338688688576</v>
      </c>
      <c r="G39" s="20">
        <f t="shared" si="9"/>
        <v>5.7613817571479191E-5</v>
      </c>
      <c r="I39" s="2">
        <v>0.55694467999999997</v>
      </c>
      <c r="J39">
        <v>232.21907899999999</v>
      </c>
      <c r="K39">
        <f t="shared" si="25"/>
        <v>232.68416568342883</v>
      </c>
      <c r="L39">
        <f t="shared" si="10"/>
        <v>0.2163056231028348</v>
      </c>
      <c r="M39" s="20">
        <f t="shared" si="11"/>
        <v>4.0111787234865322E-6</v>
      </c>
      <c r="O39" s="2">
        <v>0.55702523999999998</v>
      </c>
      <c r="P39">
        <v>246.45169000000001</v>
      </c>
      <c r="Q39">
        <f t="shared" si="26"/>
        <v>246.41832242239821</v>
      </c>
      <c r="R39">
        <f t="shared" si="12"/>
        <v>1.1133952350126995E-3</v>
      </c>
      <c r="S39" s="20">
        <f t="shared" si="13"/>
        <v>1.8330983104462957E-8</v>
      </c>
      <c r="U39" s="2">
        <v>0.55779851000000003</v>
      </c>
      <c r="V39">
        <v>261.943015</v>
      </c>
      <c r="W39">
        <f t="shared" si="27"/>
        <v>261.83754834472757</v>
      </c>
      <c r="X39">
        <f t="shared" si="14"/>
        <v>1.1123215374355072E-2</v>
      </c>
      <c r="Y39" s="20">
        <f t="shared" si="15"/>
        <v>1.6211257432686984E-7</v>
      </c>
      <c r="AA39" s="2">
        <v>0.55721491999999995</v>
      </c>
      <c r="AB39">
        <v>279.96088700000001</v>
      </c>
      <c r="AC39">
        <f t="shared" si="28"/>
        <v>280.14091284009891</v>
      </c>
      <c r="AD39">
        <f t="shared" si="16"/>
        <v>3.240930310331195E-2</v>
      </c>
      <c r="AE39" s="20">
        <f t="shared" si="17"/>
        <v>4.1349948298067539E-7</v>
      </c>
      <c r="AG39" s="2">
        <v>0.55664961000000002</v>
      </c>
      <c r="AH39">
        <v>301.20846599999999</v>
      </c>
      <c r="AI39">
        <f t="shared" si="29"/>
        <v>301.09666457629578</v>
      </c>
      <c r="AJ39">
        <f t="shared" si="18"/>
        <v>1.2499558342287739E-2</v>
      </c>
      <c r="AK39" s="20">
        <f t="shared" si="19"/>
        <v>1.3777179581250844E-7</v>
      </c>
      <c r="AM39" s="2">
        <v>0.55818502999999997</v>
      </c>
      <c r="AN39">
        <v>324.12074000000001</v>
      </c>
      <c r="AO39">
        <f t="shared" si="30"/>
        <v>325.13669007408726</v>
      </c>
      <c r="AP39">
        <f t="shared" si="20"/>
        <v>1.0321545530378748</v>
      </c>
      <c r="AQ39" s="20">
        <f t="shared" si="21"/>
        <v>9.8249667459784898E-6</v>
      </c>
      <c r="AS39" s="2">
        <v>0.55727556</v>
      </c>
      <c r="AT39">
        <v>351.23358500000001</v>
      </c>
      <c r="AU39">
        <f t="shared" si="31"/>
        <v>352.39855755380091</v>
      </c>
      <c r="AV39">
        <f t="shared" si="22"/>
        <v>1.3571610511094092</v>
      </c>
      <c r="AW39" s="20">
        <f t="shared" si="23"/>
        <v>1.1001181109075072E-5</v>
      </c>
    </row>
    <row r="40" spans="3:54" x14ac:dyDescent="0.25">
      <c r="C40" s="2">
        <v>0.56093470999999995</v>
      </c>
      <c r="D40">
        <v>210.414648</v>
      </c>
      <c r="E40">
        <f t="shared" si="24"/>
        <v>212.00063759500125</v>
      </c>
      <c r="F40">
        <f t="shared" si="8"/>
        <v>2.5153629954522336</v>
      </c>
      <c r="G40" s="20">
        <f t="shared" si="9"/>
        <v>5.68131314703001E-5</v>
      </c>
      <c r="I40" s="2">
        <v>0.56071621999999999</v>
      </c>
      <c r="J40">
        <v>232.373696</v>
      </c>
      <c r="K40">
        <f t="shared" si="25"/>
        <v>232.79367524870128</v>
      </c>
      <c r="L40">
        <f t="shared" si="10"/>
        <v>0.17638256933969282</v>
      </c>
      <c r="M40" s="20">
        <f t="shared" si="11"/>
        <v>3.2664930106556546E-6</v>
      </c>
      <c r="O40" s="2">
        <v>0.56079696000000001</v>
      </c>
      <c r="P40">
        <v>246.637587</v>
      </c>
      <c r="Q40">
        <f t="shared" si="26"/>
        <v>246.53027973984143</v>
      </c>
      <c r="R40">
        <f t="shared" si="12"/>
        <v>1.1514848082737656E-2</v>
      </c>
      <c r="S40" s="20">
        <f t="shared" si="13"/>
        <v>1.8929523724660262E-7</v>
      </c>
      <c r="U40" s="2">
        <v>0.56156996000000003</v>
      </c>
      <c r="V40">
        <v>262.08199200000001</v>
      </c>
      <c r="W40">
        <f t="shared" si="27"/>
        <v>261.93898767978908</v>
      </c>
      <c r="X40">
        <f t="shared" si="14"/>
        <v>2.045023559899151E-2</v>
      </c>
      <c r="Y40" s="20">
        <f t="shared" si="15"/>
        <v>2.9773092976716339E-7</v>
      </c>
      <c r="AA40" s="2">
        <v>0.56098627999999995</v>
      </c>
      <c r="AB40">
        <v>280.08422300000001</v>
      </c>
      <c r="AC40">
        <f t="shared" si="28"/>
        <v>280.26052702852149</v>
      </c>
      <c r="AD40">
        <f t="shared" si="16"/>
        <v>3.108311047290482E-2</v>
      </c>
      <c r="AE40" s="20">
        <f t="shared" si="17"/>
        <v>3.9622984093549564E-7</v>
      </c>
      <c r="AG40" s="2">
        <v>0.56042062000000004</v>
      </c>
      <c r="AH40">
        <v>301.26924200000002</v>
      </c>
      <c r="AI40">
        <f t="shared" si="29"/>
        <v>301.25214634489083</v>
      </c>
      <c r="AJ40">
        <f t="shared" si="18"/>
        <v>2.9226142361229367E-4</v>
      </c>
      <c r="AK40" s="20">
        <f t="shared" si="19"/>
        <v>3.2200447398277566E-9</v>
      </c>
      <c r="AM40" s="2">
        <v>0.56157952</v>
      </c>
      <c r="AN40">
        <v>324.33027600000003</v>
      </c>
      <c r="AO40">
        <f t="shared" si="30"/>
        <v>325.34549298023182</v>
      </c>
      <c r="AP40">
        <f t="shared" si="20"/>
        <v>1.030665516950972</v>
      </c>
      <c r="AQ40" s="20">
        <f t="shared" si="21"/>
        <v>9.7981201965504429E-6</v>
      </c>
      <c r="AS40" s="2">
        <v>0.56104953000000002</v>
      </c>
      <c r="AT40">
        <v>351.818308</v>
      </c>
      <c r="AU40">
        <f t="shared" si="31"/>
        <v>352.76398598664844</v>
      </c>
      <c r="AV40">
        <f t="shared" si="22"/>
        <v>0.89430685443143565</v>
      </c>
      <c r="AW40" s="20">
        <f t="shared" si="23"/>
        <v>7.2251969209270434E-6</v>
      </c>
    </row>
    <row r="41" spans="3:54" x14ac:dyDescent="0.25">
      <c r="C41" s="2">
        <v>0.56470606999999995</v>
      </c>
      <c r="D41">
        <v>210.53798499999999</v>
      </c>
      <c r="E41">
        <f t="shared" si="24"/>
        <v>212.12657071545192</v>
      </c>
      <c r="F41">
        <f t="shared" si="8"/>
        <v>2.5236045753379113</v>
      </c>
      <c r="G41" s="20">
        <f t="shared" si="9"/>
        <v>5.6932516659679621E-5</v>
      </c>
      <c r="I41" s="2">
        <v>0.56448825000000002</v>
      </c>
      <c r="J41">
        <v>232.61433400000001</v>
      </c>
      <c r="K41">
        <f t="shared" si="25"/>
        <v>232.90809393810889</v>
      </c>
      <c r="L41">
        <f t="shared" si="10"/>
        <v>8.6294901237731453E-2</v>
      </c>
      <c r="M41" s="20">
        <f t="shared" si="11"/>
        <v>1.5948218973611982E-6</v>
      </c>
      <c r="O41" s="2">
        <v>0.56456956000000003</v>
      </c>
      <c r="P41">
        <v>246.97988699999999</v>
      </c>
      <c r="Q41">
        <f t="shared" si="26"/>
        <v>246.64759148138316</v>
      </c>
      <c r="R41">
        <f t="shared" si="12"/>
        <v>0.110420311692829</v>
      </c>
      <c r="S41" s="20">
        <f t="shared" si="13"/>
        <v>1.8101968029924207E-6</v>
      </c>
      <c r="U41" s="2">
        <v>0.56534158000000001</v>
      </c>
      <c r="V41">
        <v>262.25224900000001</v>
      </c>
      <c r="W41">
        <f t="shared" si="27"/>
        <v>262.04587278483382</v>
      </c>
      <c r="X41">
        <f t="shared" si="14"/>
        <v>4.2591142186320582E-2</v>
      </c>
      <c r="Y41" s="20">
        <f t="shared" si="15"/>
        <v>6.1927114483736331E-7</v>
      </c>
      <c r="AA41" s="2">
        <v>0.56475812999999997</v>
      </c>
      <c r="AB41">
        <v>280.29358100000002</v>
      </c>
      <c r="AC41">
        <f t="shared" si="28"/>
        <v>280.38678641931875</v>
      </c>
      <c r="AD41">
        <f t="shared" si="16"/>
        <v>8.6872501903813119E-3</v>
      </c>
      <c r="AE41" s="20">
        <f t="shared" si="17"/>
        <v>1.1057476499894731E-7</v>
      </c>
      <c r="AG41" s="2">
        <v>0.56419193999999995</v>
      </c>
      <c r="AH41">
        <v>301.38475799999998</v>
      </c>
      <c r="AI41">
        <f t="shared" si="29"/>
        <v>301.41605848199129</v>
      </c>
      <c r="AJ41">
        <f t="shared" si="18"/>
        <v>9.7972017288825721E-4</v>
      </c>
      <c r="AK41" s="20">
        <f t="shared" si="19"/>
        <v>1.0785976773474128E-8</v>
      </c>
      <c r="AM41" s="2">
        <v>0.56535212000000001</v>
      </c>
      <c r="AN41">
        <v>324.67257599999999</v>
      </c>
      <c r="AO41">
        <f t="shared" si="30"/>
        <v>325.58883165588372</v>
      </c>
      <c r="AP41">
        <f t="shared" si="20"/>
        <v>0.83952442693892593</v>
      </c>
      <c r="AQ41" s="20">
        <f t="shared" si="21"/>
        <v>7.9641993716921075E-6</v>
      </c>
      <c r="AS41" s="2">
        <v>0.56482164999999995</v>
      </c>
      <c r="AT41">
        <v>352.07458700000001</v>
      </c>
      <c r="AU41">
        <f t="shared" si="31"/>
        <v>353.14734822082647</v>
      </c>
      <c r="AV41">
        <f t="shared" si="22"/>
        <v>1.1508166369090866</v>
      </c>
      <c r="AW41" s="20">
        <f t="shared" si="23"/>
        <v>9.2840351203946105E-6</v>
      </c>
    </row>
    <row r="42" spans="3:54" x14ac:dyDescent="0.25">
      <c r="C42" s="2">
        <v>0.56809958999999999</v>
      </c>
      <c r="D42">
        <v>210.575479</v>
      </c>
      <c r="E42">
        <f t="shared" si="24"/>
        <v>212.24425098201178</v>
      </c>
      <c r="F42">
        <f t="shared" si="8"/>
        <v>2.7847999279475122</v>
      </c>
      <c r="G42" s="20">
        <f t="shared" si="9"/>
        <v>6.2802712910963525E-5</v>
      </c>
      <c r="I42" s="2">
        <v>0.56825956</v>
      </c>
      <c r="J42">
        <v>232.729851</v>
      </c>
      <c r="K42">
        <f t="shared" si="25"/>
        <v>233.02758431366547</v>
      </c>
      <c r="L42">
        <f t="shared" si="10"/>
        <v>8.86451260662241E-2</v>
      </c>
      <c r="M42" s="20">
        <f t="shared" si="11"/>
        <v>1.6366306457992798E-6</v>
      </c>
      <c r="O42" s="2">
        <v>0.56834203000000005</v>
      </c>
      <c r="P42">
        <v>247.29872599999999</v>
      </c>
      <c r="Q42">
        <f t="shared" si="26"/>
        <v>246.77045205898051</v>
      </c>
      <c r="R42">
        <f t="shared" si="12"/>
        <v>0.2790733567602508</v>
      </c>
      <c r="S42" s="20">
        <f t="shared" si="13"/>
        <v>4.5632537372423558E-6</v>
      </c>
      <c r="U42" s="2">
        <v>0.56911263000000001</v>
      </c>
      <c r="V42">
        <v>262.32084500000002</v>
      </c>
      <c r="W42">
        <f t="shared" si="27"/>
        <v>262.15842386633864</v>
      </c>
      <c r="X42">
        <f t="shared" si="14"/>
        <v>2.6380624659848698E-2</v>
      </c>
      <c r="Y42" s="20">
        <f t="shared" si="15"/>
        <v>3.8337118707091666E-7</v>
      </c>
      <c r="AA42" s="2">
        <v>0.56852930999999995</v>
      </c>
      <c r="AB42">
        <v>280.38563699999997</v>
      </c>
      <c r="AC42">
        <f t="shared" si="28"/>
        <v>280.51995056854309</v>
      </c>
      <c r="AD42">
        <f t="shared" si="16"/>
        <v>1.8040134694787584E-2</v>
      </c>
      <c r="AE42" s="20">
        <f t="shared" si="17"/>
        <v>2.2947123359472015E-7</v>
      </c>
      <c r="AG42" s="2">
        <v>0.56796396000000005</v>
      </c>
      <c r="AH42">
        <v>301.62539600000002</v>
      </c>
      <c r="AI42">
        <f t="shared" si="29"/>
        <v>301.58879704918422</v>
      </c>
      <c r="AJ42">
        <f t="shared" si="18"/>
        <v>1.3394832008174126E-3</v>
      </c>
      <c r="AK42" s="20">
        <f t="shared" si="19"/>
        <v>1.4723174556276895E-8</v>
      </c>
      <c r="AM42" s="2">
        <v>0.56912441000000003</v>
      </c>
      <c r="AN42">
        <v>324.96013499999998</v>
      </c>
      <c r="AO42">
        <f t="shared" si="30"/>
        <v>325.84452095438371</v>
      </c>
      <c r="AP42">
        <f t="shared" si="20"/>
        <v>0.782138516311223</v>
      </c>
      <c r="AQ42" s="20">
        <f t="shared" si="21"/>
        <v>7.4066786106340633E-6</v>
      </c>
      <c r="AS42" s="2">
        <v>0.56859548999999998</v>
      </c>
      <c r="AT42">
        <v>352.63585</v>
      </c>
      <c r="AU42">
        <f t="shared" si="31"/>
        <v>353.54979578605463</v>
      </c>
      <c r="AV42">
        <f t="shared" si="22"/>
        <v>0.83529689984700795</v>
      </c>
      <c r="AW42" s="20">
        <f t="shared" si="23"/>
        <v>6.7171948419623938E-6</v>
      </c>
    </row>
    <row r="43" spans="3:54" x14ac:dyDescent="0.25">
      <c r="C43" s="2">
        <v>0.57224892999999999</v>
      </c>
      <c r="D43">
        <v>210.80811800000001</v>
      </c>
      <c r="E43">
        <f t="shared" si="24"/>
        <v>212.39397860441329</v>
      </c>
      <c r="F43">
        <f t="shared" si="8"/>
        <v>2.5149538566300671</v>
      </c>
      <c r="G43" s="20">
        <f t="shared" si="9"/>
        <v>5.6592041249691105E-5</v>
      </c>
      <c r="I43" s="2">
        <v>0.57203097000000003</v>
      </c>
      <c r="J43">
        <v>232.861007</v>
      </c>
      <c r="K43">
        <f t="shared" si="25"/>
        <v>233.15237841844439</v>
      </c>
      <c r="L43">
        <f t="shared" si="10"/>
        <v>8.4897303486292749E-2</v>
      </c>
      <c r="M43" s="20">
        <f t="shared" si="11"/>
        <v>1.5656704464864794E-6</v>
      </c>
      <c r="O43" s="2">
        <v>0.57211405000000004</v>
      </c>
      <c r="P43">
        <v>247.539365</v>
      </c>
      <c r="Q43">
        <f t="shared" si="26"/>
        <v>246.89908264148937</v>
      </c>
      <c r="R43">
        <f t="shared" si="12"/>
        <v>0.4099614986199373</v>
      </c>
      <c r="S43" s="20">
        <f t="shared" si="13"/>
        <v>6.6904376379388704E-6</v>
      </c>
      <c r="U43" s="2">
        <v>0.57288351000000004</v>
      </c>
      <c r="V43">
        <v>262.35816</v>
      </c>
      <c r="W43">
        <f t="shared" si="27"/>
        <v>262.27690286419653</v>
      </c>
      <c r="X43">
        <f t="shared" si="14"/>
        <v>6.6027221189833753E-3</v>
      </c>
      <c r="Y43" s="20">
        <f t="shared" si="15"/>
        <v>9.5925454861069712E-8</v>
      </c>
      <c r="AA43" s="2">
        <v>0.57230013999999996</v>
      </c>
      <c r="AB43">
        <v>280.41513200000003</v>
      </c>
      <c r="AC43">
        <f t="shared" si="28"/>
        <v>280.66033874982946</v>
      </c>
      <c r="AD43">
        <f t="shared" si="16"/>
        <v>6.0126350161915351E-2</v>
      </c>
      <c r="AE43" s="20">
        <f t="shared" si="17"/>
        <v>7.6464869269759842E-7</v>
      </c>
      <c r="AG43" s="2">
        <v>0.57173549999999995</v>
      </c>
      <c r="AH43">
        <v>301.780013</v>
      </c>
      <c r="AI43">
        <f t="shared" si="29"/>
        <v>301.77069947077058</v>
      </c>
      <c r="AJ43">
        <f t="shared" si="18"/>
        <v>8.6741826707193969E-5</v>
      </c>
      <c r="AK43" s="20">
        <f t="shared" si="19"/>
        <v>9.5246191256629318E-10</v>
      </c>
      <c r="AM43" s="2">
        <v>0.57327419000000002</v>
      </c>
      <c r="AN43">
        <v>325.27097600000002</v>
      </c>
      <c r="AO43">
        <f t="shared" si="30"/>
        <v>326.14072730419434</v>
      </c>
      <c r="AP43">
        <f t="shared" si="20"/>
        <v>0.75646733114772735</v>
      </c>
      <c r="AQ43" s="20">
        <f t="shared" si="21"/>
        <v>7.1498931503462788E-6</v>
      </c>
      <c r="AS43" s="2">
        <v>0.57236902000000001</v>
      </c>
      <c r="AT43">
        <v>353.14237200000002</v>
      </c>
      <c r="AU43">
        <f t="shared" si="31"/>
        <v>353.97194427708882</v>
      </c>
      <c r="AV43">
        <f t="shared" si="22"/>
        <v>0.68819016291429769</v>
      </c>
      <c r="AW43" s="20">
        <f t="shared" si="23"/>
        <v>5.5183443948874805E-6</v>
      </c>
    </row>
    <row r="44" spans="3:54" x14ac:dyDescent="0.25">
      <c r="C44" s="2">
        <v>0.57602059999999999</v>
      </c>
      <c r="D44">
        <v>210.98619500000001</v>
      </c>
      <c r="E44">
        <f t="shared" si="24"/>
        <v>212.53586756957893</v>
      </c>
      <c r="F44">
        <f t="shared" si="8"/>
        <v>2.4014850729053223</v>
      </c>
      <c r="G44" s="20">
        <f t="shared" si="9"/>
        <v>5.3947560599882403E-5</v>
      </c>
      <c r="I44" s="2">
        <v>0.57580295000000004</v>
      </c>
      <c r="J44">
        <v>233.09382500000001</v>
      </c>
      <c r="K44">
        <f t="shared" si="25"/>
        <v>233.28270855444896</v>
      </c>
      <c r="L44">
        <f t="shared" si="10"/>
        <v>3.567699714126929E-2</v>
      </c>
      <c r="M44" s="20">
        <f t="shared" si="11"/>
        <v>6.5663912559546865E-7</v>
      </c>
      <c r="O44" s="2">
        <v>0.57588594999999998</v>
      </c>
      <c r="P44">
        <v>247.75654299999999</v>
      </c>
      <c r="Q44">
        <f t="shared" si="26"/>
        <v>247.03373509755187</v>
      </c>
      <c r="R44">
        <f t="shared" si="12"/>
        <v>0.52245126384145768</v>
      </c>
      <c r="S44" s="20">
        <f t="shared" si="13"/>
        <v>8.5112925615823434E-6</v>
      </c>
      <c r="U44" s="2">
        <v>0.57665500000000003</v>
      </c>
      <c r="V44">
        <v>262.50495699999999</v>
      </c>
      <c r="W44">
        <f t="shared" si="27"/>
        <v>262.4015972235747</v>
      </c>
      <c r="X44">
        <f t="shared" si="14"/>
        <v>1.0683243382686586E-2</v>
      </c>
      <c r="Y44" s="20">
        <f t="shared" si="15"/>
        <v>1.5503441144234241E-7</v>
      </c>
      <c r="AA44" s="2">
        <v>0.57607164</v>
      </c>
      <c r="AB44">
        <v>280.56192900000002</v>
      </c>
      <c r="AC44">
        <f t="shared" si="28"/>
        <v>280.80831332424771</v>
      </c>
      <c r="AD44">
        <f t="shared" si="16"/>
        <v>6.0705235234988636E-2</v>
      </c>
      <c r="AE44" s="20">
        <f t="shared" si="17"/>
        <v>7.7120292595516067E-7</v>
      </c>
      <c r="AG44" s="2">
        <v>0.57512949999999996</v>
      </c>
      <c r="AH44">
        <v>301.90352799999999</v>
      </c>
      <c r="AI44">
        <f t="shared" si="29"/>
        <v>301.94258060323034</v>
      </c>
      <c r="AJ44">
        <f t="shared" si="18"/>
        <v>1.5251058190667948E-3</v>
      </c>
      <c r="AK44" s="20">
        <f t="shared" si="19"/>
        <v>1.6732606651774596E-8</v>
      </c>
      <c r="AM44" s="2">
        <v>0.57666868000000004</v>
      </c>
      <c r="AN44">
        <v>325.48051199999998</v>
      </c>
      <c r="AO44">
        <f t="shared" si="30"/>
        <v>326.39515545570254</v>
      </c>
      <c r="AP44">
        <f t="shared" si="20"/>
        <v>0.83657265105952083</v>
      </c>
      <c r="AQ44" s="20">
        <f t="shared" si="21"/>
        <v>7.8968462357079506E-6</v>
      </c>
      <c r="AS44" s="2">
        <v>0.57614211000000004</v>
      </c>
      <c r="AT44">
        <v>353.57069300000001</v>
      </c>
      <c r="AU44">
        <f t="shared" si="31"/>
        <v>354.41462792379264</v>
      </c>
      <c r="AV44">
        <f t="shared" si="22"/>
        <v>0.71222615559687352</v>
      </c>
      <c r="AW44" s="20">
        <f t="shared" si="23"/>
        <v>5.6972516001356229E-6</v>
      </c>
    </row>
    <row r="45" spans="3:54" x14ac:dyDescent="0.25">
      <c r="C45" s="2">
        <v>0.57979223000000002</v>
      </c>
      <c r="D45">
        <v>211.156453</v>
      </c>
      <c r="E45">
        <f t="shared" si="24"/>
        <v>212.68349072932006</v>
      </c>
      <c r="F45">
        <f t="shared" si="8"/>
        <v>2.3318442267669548</v>
      </c>
      <c r="G45" s="20">
        <f t="shared" si="9"/>
        <v>5.2298690987779303E-5</v>
      </c>
      <c r="I45" s="2">
        <v>0.57995300000000005</v>
      </c>
      <c r="J45">
        <v>233.45158699999999</v>
      </c>
      <c r="K45">
        <f t="shared" si="25"/>
        <v>233.43274405129722</v>
      </c>
      <c r="L45">
        <f t="shared" si="10"/>
        <v>3.5505671581518531E-4</v>
      </c>
      <c r="M45" s="20">
        <f t="shared" si="11"/>
        <v>6.514844743750811E-9</v>
      </c>
      <c r="O45" s="2">
        <v>0.58003643999999999</v>
      </c>
      <c r="P45">
        <v>248.19250500000001</v>
      </c>
      <c r="Q45">
        <f t="shared" si="26"/>
        <v>247.1891668289548</v>
      </c>
      <c r="R45">
        <f t="shared" si="12"/>
        <v>1.0066874854763566</v>
      </c>
      <c r="S45" s="20">
        <f t="shared" si="13"/>
        <v>1.6342456776022141E-5</v>
      </c>
      <c r="U45" s="2">
        <v>0.58042596000000002</v>
      </c>
      <c r="V45">
        <v>262.55620099999999</v>
      </c>
      <c r="W45">
        <f t="shared" si="27"/>
        <v>262.53274201484879</v>
      </c>
      <c r="X45">
        <f t="shared" si="14"/>
        <v>5.5032398432394789E-4</v>
      </c>
      <c r="Y45" s="20">
        <f t="shared" si="15"/>
        <v>7.9831424914055721E-9</v>
      </c>
      <c r="AA45" s="2">
        <v>0.58022110999999998</v>
      </c>
      <c r="AB45">
        <v>280.81802900000002</v>
      </c>
      <c r="AC45">
        <f t="shared" si="28"/>
        <v>280.98025692716504</v>
      </c>
      <c r="AD45">
        <f t="shared" si="16"/>
        <v>2.6317900352259033E-2</v>
      </c>
      <c r="AE45" s="20">
        <f t="shared" si="17"/>
        <v>3.3373462309415618E-7</v>
      </c>
      <c r="AG45" s="2">
        <v>0.57927929</v>
      </c>
      <c r="AH45">
        <v>302.21436899999998</v>
      </c>
      <c r="AI45">
        <f t="shared" si="29"/>
        <v>302.16374116865012</v>
      </c>
      <c r="AJ45">
        <f t="shared" si="18"/>
        <v>2.5631773071895566E-3</v>
      </c>
      <c r="AK45" s="20">
        <f t="shared" si="19"/>
        <v>2.8063926274153015E-8</v>
      </c>
      <c r="AM45" s="2">
        <v>0.58044194999999998</v>
      </c>
      <c r="AN45">
        <v>325.94011399999999</v>
      </c>
      <c r="AO45">
        <f t="shared" si="30"/>
        <v>326.69134139180164</v>
      </c>
      <c r="AP45">
        <f t="shared" si="20"/>
        <v>0.56434259419310828</v>
      </c>
      <c r="AQ45" s="20">
        <f t="shared" si="21"/>
        <v>5.3121117666808663E-6</v>
      </c>
      <c r="AS45" s="2">
        <v>0.57953796000000002</v>
      </c>
      <c r="AT45">
        <v>354.02094199999999</v>
      </c>
      <c r="AU45">
        <f t="shared" si="31"/>
        <v>354.83138484801458</v>
      </c>
      <c r="AV45">
        <f t="shared" si="22"/>
        <v>0.65681760989799731</v>
      </c>
      <c r="AW45" s="20">
        <f t="shared" si="23"/>
        <v>5.240670820236534E-6</v>
      </c>
    </row>
    <row r="46" spans="3:54" x14ac:dyDescent="0.25">
      <c r="C46" s="2">
        <v>0.58356412000000002</v>
      </c>
      <c r="D46">
        <v>211.37363099999999</v>
      </c>
      <c r="E46">
        <f t="shared" si="24"/>
        <v>212.83708400684307</v>
      </c>
      <c r="F46">
        <f t="shared" si="8"/>
        <v>2.1416947032380578</v>
      </c>
      <c r="G46" s="20">
        <f t="shared" si="9"/>
        <v>4.7935354881156601E-5</v>
      </c>
      <c r="I46" s="2">
        <v>0.58334739999999996</v>
      </c>
      <c r="J46">
        <v>233.64548300000001</v>
      </c>
      <c r="K46">
        <f t="shared" si="25"/>
        <v>233.56084403376678</v>
      </c>
      <c r="L46">
        <f t="shared" si="10"/>
        <v>7.1637546050295989E-3</v>
      </c>
      <c r="M46" s="20">
        <f t="shared" si="11"/>
        <v>1.3122782232364698E-7</v>
      </c>
      <c r="O46" s="2">
        <v>0.58343159</v>
      </c>
      <c r="P46">
        <v>248.51934299999999</v>
      </c>
      <c r="Q46">
        <f t="shared" si="26"/>
        <v>247.32220700757807</v>
      </c>
      <c r="R46">
        <f t="shared" si="12"/>
        <v>1.4331345843520154</v>
      </c>
      <c r="S46" s="20">
        <f t="shared" si="13"/>
        <v>2.3204199082222441E-5</v>
      </c>
      <c r="U46" s="2">
        <v>0.58419829999999995</v>
      </c>
      <c r="V46">
        <v>262.85329100000001</v>
      </c>
      <c r="W46">
        <f t="shared" si="27"/>
        <v>262.67068985795669</v>
      </c>
      <c r="X46">
        <f t="shared" si="14"/>
        <v>3.3343177075526434E-2</v>
      </c>
      <c r="Y46" s="20">
        <f t="shared" si="15"/>
        <v>4.8259202533785923E-7</v>
      </c>
      <c r="AA46" s="2">
        <v>0.58361501999999998</v>
      </c>
      <c r="AB46">
        <v>280.925904</v>
      </c>
      <c r="AC46">
        <f t="shared" si="28"/>
        <v>281.12832695339995</v>
      </c>
      <c r="AD46">
        <f t="shared" si="16"/>
        <v>4.09750520631567E-2</v>
      </c>
      <c r="AE46" s="20">
        <f t="shared" si="17"/>
        <v>5.1920150171148119E-7</v>
      </c>
      <c r="AG46" s="2">
        <v>0.58305108999999999</v>
      </c>
      <c r="AH46">
        <v>302.415907</v>
      </c>
      <c r="AI46">
        <f t="shared" si="29"/>
        <v>302.37572186067882</v>
      </c>
      <c r="AJ46">
        <f t="shared" si="18"/>
        <v>1.6148454222627592E-3</v>
      </c>
      <c r="AK46" s="20">
        <f t="shared" si="19"/>
        <v>1.7657194229796974E-8</v>
      </c>
      <c r="AM46" s="2">
        <v>0.58421517000000001</v>
      </c>
      <c r="AN46">
        <v>326.39189499999998</v>
      </c>
      <c r="AO46">
        <f t="shared" si="30"/>
        <v>327.00218192032173</v>
      </c>
      <c r="AP46">
        <f t="shared" si="20"/>
        <v>0.37245012511581232</v>
      </c>
      <c r="AQ46" s="20">
        <f t="shared" si="21"/>
        <v>3.4961446505673628E-6</v>
      </c>
      <c r="AS46" s="2">
        <v>0.58368951999999996</v>
      </c>
      <c r="AT46">
        <v>354.646298</v>
      </c>
      <c r="AU46">
        <f t="shared" si="31"/>
        <v>355.36550144811383</v>
      </c>
      <c r="AV46">
        <f t="shared" si="22"/>
        <v>0.51725359977882368</v>
      </c>
      <c r="AW46" s="20">
        <f t="shared" si="23"/>
        <v>4.1125639115520049E-6</v>
      </c>
    </row>
    <row r="47" spans="3:54" x14ac:dyDescent="0.25">
      <c r="C47" s="2">
        <v>0.58733588000000003</v>
      </c>
      <c r="D47">
        <v>211.56734800000001</v>
      </c>
      <c r="E47">
        <f t="shared" si="24"/>
        <v>212.99686411625572</v>
      </c>
      <c r="F47">
        <f t="shared" si="8"/>
        <v>2.0435163266348146</v>
      </c>
      <c r="G47" s="20">
        <f t="shared" si="9"/>
        <v>4.5654209504882017E-5</v>
      </c>
      <c r="I47" s="2">
        <v>0.58749691000000004</v>
      </c>
      <c r="J47">
        <v>233.909403</v>
      </c>
      <c r="K47">
        <f t="shared" si="25"/>
        <v>233.72429640708214</v>
      </c>
      <c r="L47">
        <f t="shared" si="10"/>
        <v>3.4264450741658965E-2</v>
      </c>
      <c r="M47" s="20">
        <f t="shared" si="11"/>
        <v>6.2625097276089241E-7</v>
      </c>
      <c r="O47" s="2">
        <v>0.58720375000000002</v>
      </c>
      <c r="P47">
        <v>248.78344200000001</v>
      </c>
      <c r="Q47">
        <f t="shared" si="26"/>
        <v>247.4765006010135</v>
      </c>
      <c r="R47">
        <f t="shared" si="12"/>
        <v>1.7080958203848153</v>
      </c>
      <c r="S47" s="20">
        <f t="shared" si="13"/>
        <v>2.759747100519021E-5</v>
      </c>
      <c r="U47" s="2">
        <v>0.58797014999999997</v>
      </c>
      <c r="V47">
        <v>263.06264900000002</v>
      </c>
      <c r="W47">
        <f t="shared" si="27"/>
        <v>262.81567066498252</v>
      </c>
      <c r="X47">
        <f t="shared" si="14"/>
        <v>6.0998297968017506E-2</v>
      </c>
      <c r="Y47" s="20">
        <f t="shared" si="15"/>
        <v>8.8145336272142639E-7</v>
      </c>
      <c r="AA47" s="2">
        <v>0.58738630000000003</v>
      </c>
      <c r="AB47">
        <v>281.03359999999998</v>
      </c>
      <c r="AC47">
        <f t="shared" si="28"/>
        <v>281.30105594469342</v>
      </c>
      <c r="AD47">
        <f t="shared" si="16"/>
        <v>7.1532682351859445E-2</v>
      </c>
      <c r="AE47" s="20">
        <f t="shared" si="17"/>
        <v>9.0570761099013359E-7</v>
      </c>
      <c r="AG47" s="2">
        <v>0.58682343000000003</v>
      </c>
      <c r="AH47">
        <v>302.71128599999997</v>
      </c>
      <c r="AI47">
        <f t="shared" si="29"/>
        <v>302.59865062605002</v>
      </c>
      <c r="AJ47">
        <f t="shared" si="18"/>
        <v>1.268672746484651E-2</v>
      </c>
      <c r="AK47" s="20">
        <f t="shared" si="19"/>
        <v>1.3844981645417583E-7</v>
      </c>
      <c r="AM47" s="2">
        <v>0.58798700999999998</v>
      </c>
      <c r="AN47">
        <v>326.60125299999999</v>
      </c>
      <c r="AO47">
        <f t="shared" si="30"/>
        <v>327.32818877811354</v>
      </c>
      <c r="AP47">
        <f t="shared" si="20"/>
        <v>0.52843562550156231</v>
      </c>
      <c r="AQ47" s="20">
        <f t="shared" si="21"/>
        <v>4.9540044868491775E-6</v>
      </c>
      <c r="AS47" s="2">
        <v>0.58746441999999999</v>
      </c>
      <c r="AT47">
        <v>355.39524399999999</v>
      </c>
      <c r="AU47">
        <f t="shared" si="31"/>
        <v>355.87567755152901</v>
      </c>
      <c r="AV47">
        <f t="shared" si="22"/>
        <v>0.2308163974347853</v>
      </c>
      <c r="AW47" s="20">
        <f t="shared" si="23"/>
        <v>1.8274412970300193E-6</v>
      </c>
    </row>
    <row r="48" spans="3:54" x14ac:dyDescent="0.25">
      <c r="C48" s="2">
        <v>0.59110768000000002</v>
      </c>
      <c r="D48">
        <v>211.76888600000001</v>
      </c>
      <c r="E48">
        <f t="shared" si="24"/>
        <v>213.16307930912262</v>
      </c>
      <c r="F48">
        <f t="shared" si="8"/>
        <v>1.9437749832022628</v>
      </c>
      <c r="G48" s="20">
        <f t="shared" si="9"/>
        <v>4.3343271103237232E-5</v>
      </c>
      <c r="I48" s="2">
        <v>0.59089122999999999</v>
      </c>
      <c r="J48">
        <v>234.087659</v>
      </c>
      <c r="K48">
        <f t="shared" si="25"/>
        <v>233.8638280773464</v>
      </c>
      <c r="L48">
        <f t="shared" si="10"/>
        <v>5.0100281935963928E-2</v>
      </c>
      <c r="M48" s="20">
        <f t="shared" si="11"/>
        <v>9.1428823824072378E-7</v>
      </c>
      <c r="O48" s="2">
        <v>0.59097622000000005</v>
      </c>
      <c r="P48">
        <v>249.102281</v>
      </c>
      <c r="Q48">
        <f t="shared" si="26"/>
        <v>247.63790272559274</v>
      </c>
      <c r="R48">
        <f t="shared" si="12"/>
        <v>2.1444037305560038</v>
      </c>
      <c r="S48" s="20">
        <f t="shared" si="13"/>
        <v>3.45582025220185E-5</v>
      </c>
      <c r="U48" s="2">
        <v>0.59174203999999997</v>
      </c>
      <c r="V48">
        <v>263.27982700000001</v>
      </c>
      <c r="W48">
        <f t="shared" si="27"/>
        <v>262.96801200979132</v>
      </c>
      <c r="X48">
        <f t="shared" si="14"/>
        <v>9.7228588118844453E-2</v>
      </c>
      <c r="Y48" s="20">
        <f t="shared" si="15"/>
        <v>1.4026806678844451E-6</v>
      </c>
      <c r="AA48" s="2">
        <v>0.59078030000000004</v>
      </c>
      <c r="AB48">
        <v>281.15711499999998</v>
      </c>
      <c r="AC48">
        <f t="shared" si="28"/>
        <v>281.46418438868585</v>
      </c>
      <c r="AD48">
        <f t="shared" si="16"/>
        <v>9.4291609467916884E-2</v>
      </c>
      <c r="AE48" s="20">
        <f t="shared" si="17"/>
        <v>1.1928199447328808E-6</v>
      </c>
      <c r="AG48" s="2">
        <v>0.59059527000000001</v>
      </c>
      <c r="AH48">
        <v>302.92064299999998</v>
      </c>
      <c r="AI48">
        <f t="shared" si="29"/>
        <v>302.83294446331217</v>
      </c>
      <c r="AJ48">
        <f t="shared" si="18"/>
        <v>7.6910333371831997E-3</v>
      </c>
      <c r="AK48" s="20">
        <f t="shared" si="19"/>
        <v>8.3816004418593732E-8</v>
      </c>
      <c r="AM48" s="2">
        <v>0.59176015000000004</v>
      </c>
      <c r="AN48">
        <v>327.03739400000001</v>
      </c>
      <c r="AO48">
        <f t="shared" si="30"/>
        <v>327.67024924004886</v>
      </c>
      <c r="AP48">
        <f t="shared" si="20"/>
        <v>0.40050575485729356</v>
      </c>
      <c r="AQ48" s="20">
        <f t="shared" si="21"/>
        <v>3.7446732982087926E-6</v>
      </c>
      <c r="AS48" s="2">
        <v>0.59123853000000004</v>
      </c>
      <c r="AT48">
        <v>356.00342799999999</v>
      </c>
      <c r="AU48">
        <f t="shared" si="31"/>
        <v>356.4101312236964</v>
      </c>
      <c r="AV48">
        <f t="shared" si="22"/>
        <v>0.16540751216505292</v>
      </c>
      <c r="AW48" s="20">
        <f t="shared" si="23"/>
        <v>1.3051092564272994E-6</v>
      </c>
    </row>
    <row r="49" spans="3:49" x14ac:dyDescent="0.25">
      <c r="C49" s="2">
        <v>0.59525764000000003</v>
      </c>
      <c r="D49">
        <v>212.111007</v>
      </c>
      <c r="E49">
        <f t="shared" si="24"/>
        <v>213.35369205305378</v>
      </c>
      <c r="F49">
        <f t="shared" si="8"/>
        <v>1.5442661410832668</v>
      </c>
      <c r="G49" s="20">
        <f t="shared" si="9"/>
        <v>3.4323829644324361E-5</v>
      </c>
      <c r="I49" s="2">
        <v>0.59466426999999999</v>
      </c>
      <c r="J49">
        <v>234.50816</v>
      </c>
      <c r="K49">
        <f t="shared" si="25"/>
        <v>234.02533028638084</v>
      </c>
      <c r="L49">
        <f t="shared" si="10"/>
        <v>0.23312453235356773</v>
      </c>
      <c r="M49" s="20">
        <f t="shared" si="11"/>
        <v>4.2390843636077825E-6</v>
      </c>
      <c r="O49" s="2">
        <v>0.59474903999999995</v>
      </c>
      <c r="P49">
        <v>249.48368199999999</v>
      </c>
      <c r="Q49">
        <f t="shared" si="26"/>
        <v>247.80671185690656</v>
      </c>
      <c r="R49">
        <f t="shared" si="12"/>
        <v>2.8122288608267909</v>
      </c>
      <c r="S49" s="20">
        <f t="shared" si="13"/>
        <v>4.5182095690107763E-5</v>
      </c>
      <c r="U49" s="2">
        <v>0.59551385000000001</v>
      </c>
      <c r="V49">
        <v>263.48136399999999</v>
      </c>
      <c r="W49">
        <f t="shared" si="27"/>
        <v>263.12803062792568</v>
      </c>
      <c r="X49">
        <f t="shared" si="14"/>
        <v>0.12484447182139788</v>
      </c>
      <c r="Y49" s="20">
        <f t="shared" si="15"/>
        <v>1.7983305007398929E-6</v>
      </c>
      <c r="AA49" s="2">
        <v>0.59530740000000004</v>
      </c>
      <c r="AB49">
        <v>281.45995699999997</v>
      </c>
      <c r="AC49">
        <f t="shared" si="28"/>
        <v>281.69361535342716</v>
      </c>
      <c r="AD49">
        <f t="shared" si="16"/>
        <v>5.4596226126304749E-2</v>
      </c>
      <c r="AE49" s="20">
        <f t="shared" si="17"/>
        <v>6.891748015991194E-7</v>
      </c>
      <c r="AG49" s="2">
        <v>0.59398989999999996</v>
      </c>
      <c r="AH49">
        <v>303.15364</v>
      </c>
      <c r="AI49">
        <f t="shared" si="29"/>
        <v>303.0539606920421</v>
      </c>
      <c r="AJ49">
        <f t="shared" si="18"/>
        <v>9.9359644349657182E-3</v>
      </c>
      <c r="AK49" s="20">
        <f t="shared" si="19"/>
        <v>1.0811462688560485E-7</v>
      </c>
      <c r="AM49" s="2">
        <v>0.59553350000000005</v>
      </c>
      <c r="AN49">
        <v>327.51263599999999</v>
      </c>
      <c r="AO49">
        <f t="shared" si="30"/>
        <v>328.02895808433334</v>
      </c>
      <c r="AP49">
        <f t="shared" si="20"/>
        <v>0.26658849477033847</v>
      </c>
      <c r="AQ49" s="20">
        <f t="shared" si="21"/>
        <v>2.4853369783409386E-6</v>
      </c>
      <c r="AS49" s="2">
        <v>0.59501351999999996</v>
      </c>
      <c r="AT49">
        <v>356.76801399999999</v>
      </c>
      <c r="AU49">
        <f t="shared" si="31"/>
        <v>356.97014848319884</v>
      </c>
      <c r="AV49">
        <f t="shared" si="22"/>
        <v>4.085834929806504E-2</v>
      </c>
      <c r="AW49" s="20">
        <f t="shared" si="23"/>
        <v>3.2100292906917846E-7</v>
      </c>
    </row>
    <row r="50" spans="3:49" x14ac:dyDescent="0.25">
      <c r="C50" s="2">
        <v>0.59865204000000005</v>
      </c>
      <c r="D50">
        <v>212.304903</v>
      </c>
      <c r="E50">
        <f t="shared" si="24"/>
        <v>213.51585928203619</v>
      </c>
      <c r="F50">
        <f t="shared" si="8"/>
        <v>1.4664151170029198</v>
      </c>
      <c r="G50" s="20">
        <f t="shared" si="9"/>
        <v>3.2533956462779077E-5</v>
      </c>
      <c r="I50" s="2">
        <v>0.59843674000000002</v>
      </c>
      <c r="J50">
        <v>234.826999</v>
      </c>
      <c r="K50">
        <f t="shared" si="25"/>
        <v>234.19381048661879</v>
      </c>
      <c r="L50">
        <f t="shared" si="10"/>
        <v>0.40092769347791135</v>
      </c>
      <c r="M50" s="20">
        <f t="shared" si="11"/>
        <v>7.2705957706296936E-6</v>
      </c>
      <c r="O50" s="2">
        <v>0.59852141999999997</v>
      </c>
      <c r="P50">
        <v>249.78688099999999</v>
      </c>
      <c r="Q50">
        <f t="shared" si="26"/>
        <v>247.98319954807334</v>
      </c>
      <c r="R50">
        <f t="shared" si="12"/>
        <v>3.2532667800242283</v>
      </c>
      <c r="S50" s="20">
        <f t="shared" si="13"/>
        <v>5.2141128710306953E-5</v>
      </c>
      <c r="U50" s="2">
        <v>0.59928530000000002</v>
      </c>
      <c r="V50">
        <v>263.620341</v>
      </c>
      <c r="W50">
        <f t="shared" si="27"/>
        <v>263.29604895253323</v>
      </c>
      <c r="X50">
        <f t="shared" si="14"/>
        <v>0.10516533205018973</v>
      </c>
      <c r="Y50" s="20">
        <f t="shared" si="15"/>
        <v>1.5132642160087087E-6</v>
      </c>
      <c r="AA50" s="2">
        <v>0.59870140000000005</v>
      </c>
      <c r="AB50">
        <v>281.58347199999997</v>
      </c>
      <c r="AC50">
        <f t="shared" si="28"/>
        <v>281.87489124997285</v>
      </c>
      <c r="AD50">
        <f t="shared" si="16"/>
        <v>8.4925179254753361E-2</v>
      </c>
      <c r="AE50" s="20">
        <f t="shared" si="17"/>
        <v>1.0710805995779689E-6</v>
      </c>
      <c r="AG50" s="2">
        <v>0.59814038999999997</v>
      </c>
      <c r="AH50">
        <v>303.58960300000001</v>
      </c>
      <c r="AI50">
        <f t="shared" si="29"/>
        <v>303.3378313915731</v>
      </c>
      <c r="AJ50">
        <f t="shared" si="18"/>
        <v>6.3388942809871701E-2</v>
      </c>
      <c r="AK50" s="20">
        <f t="shared" si="19"/>
        <v>6.8776444450335112E-7</v>
      </c>
      <c r="AM50" s="2">
        <v>0.59930609999999995</v>
      </c>
      <c r="AN50">
        <v>327.85493500000001</v>
      </c>
      <c r="AO50">
        <f t="shared" si="30"/>
        <v>328.40493362075574</v>
      </c>
      <c r="AP50">
        <f t="shared" si="20"/>
        <v>0.30249848283320524</v>
      </c>
      <c r="AQ50" s="20">
        <f t="shared" si="21"/>
        <v>2.8142310498513816E-6</v>
      </c>
      <c r="AS50" s="2">
        <v>0.59878825000000002</v>
      </c>
      <c r="AT50">
        <v>357.485679</v>
      </c>
      <c r="AU50">
        <f t="shared" si="31"/>
        <v>357.55665987849625</v>
      </c>
      <c r="AV50">
        <f t="shared" si="22"/>
        <v>5.0382851120984616E-3</v>
      </c>
      <c r="AW50" s="20">
        <f t="shared" si="23"/>
        <v>3.9424431833920432E-8</v>
      </c>
    </row>
    <row r="51" spans="3:49" x14ac:dyDescent="0.25">
      <c r="C51" s="2">
        <v>0.60242496000000001</v>
      </c>
      <c r="D51">
        <v>212.701944</v>
      </c>
      <c r="E51">
        <f t="shared" si="24"/>
        <v>213.70297631612416</v>
      </c>
      <c r="F51">
        <f t="shared" si="8"/>
        <v>1.0020656979249147</v>
      </c>
      <c r="G51" s="20">
        <f t="shared" si="9"/>
        <v>2.2148956874351119E-5</v>
      </c>
      <c r="I51" s="2">
        <v>0.60220881000000004</v>
      </c>
      <c r="J51">
        <v>235.075457</v>
      </c>
      <c r="K51">
        <f t="shared" si="25"/>
        <v>234.36955677611385</v>
      </c>
      <c r="L51">
        <f t="shared" si="10"/>
        <v>0.49829512608251203</v>
      </c>
      <c r="M51" s="20">
        <f t="shared" si="11"/>
        <v>9.0172074490202153E-6</v>
      </c>
      <c r="O51" s="2">
        <v>0.60267115999999998</v>
      </c>
      <c r="P51">
        <v>250.089901</v>
      </c>
      <c r="Q51">
        <f t="shared" si="26"/>
        <v>248.18661555327247</v>
      </c>
      <c r="R51">
        <f t="shared" si="12"/>
        <v>3.6224954917247865</v>
      </c>
      <c r="S51" s="20">
        <f t="shared" si="13"/>
        <v>5.791826509828919E-5</v>
      </c>
      <c r="U51" s="2">
        <v>0.60305768000000004</v>
      </c>
      <c r="V51">
        <v>263.92354</v>
      </c>
      <c r="W51">
        <f t="shared" si="27"/>
        <v>263.47247689456015</v>
      </c>
      <c r="X51">
        <f t="shared" si="14"/>
        <v>0.20345792508904781</v>
      </c>
      <c r="Y51" s="20">
        <f t="shared" si="15"/>
        <v>2.9209112111026536E-6</v>
      </c>
      <c r="AA51" s="2">
        <v>0.60247289000000004</v>
      </c>
      <c r="AB51">
        <v>281.73026900000002</v>
      </c>
      <c r="AC51">
        <f t="shared" si="28"/>
        <v>282.08607285532833</v>
      </c>
      <c r="AD51">
        <f t="shared" si="16"/>
        <v>0.12659638346648472</v>
      </c>
      <c r="AE51" s="20">
        <f t="shared" si="17"/>
        <v>1.5949764656835173E-6</v>
      </c>
      <c r="AG51" s="2">
        <v>0.60191267999999998</v>
      </c>
      <c r="AH51">
        <v>303.877162</v>
      </c>
      <c r="AI51">
        <f t="shared" si="29"/>
        <v>303.60942512162075</v>
      </c>
      <c r="AJ51">
        <f t="shared" si="18"/>
        <v>7.1683036044266957E-2</v>
      </c>
      <c r="AK51" s="20">
        <f t="shared" si="19"/>
        <v>7.7628334318218378E-7</v>
      </c>
      <c r="AM51" s="2">
        <v>0.60307949999999999</v>
      </c>
      <c r="AN51">
        <v>328.33799699999997</v>
      </c>
      <c r="AO51">
        <f t="shared" si="30"/>
        <v>328.79907489860665</v>
      </c>
      <c r="AP51">
        <f t="shared" si="20"/>
        <v>0.21259282858354708</v>
      </c>
      <c r="AQ51" s="20">
        <f t="shared" si="21"/>
        <v>1.971997324479593E-6</v>
      </c>
      <c r="AS51" s="2">
        <v>0.60256310999999996</v>
      </c>
      <c r="AT51">
        <v>358.22680500000001</v>
      </c>
      <c r="AU51">
        <f t="shared" si="31"/>
        <v>358.17086525162881</v>
      </c>
      <c r="AV51">
        <f t="shared" si="22"/>
        <v>3.1292554478333811E-3</v>
      </c>
      <c r="AW51" s="20">
        <f t="shared" si="23"/>
        <v>2.4385117787650333E-8</v>
      </c>
    </row>
    <row r="52" spans="3:49" x14ac:dyDescent="0.25">
      <c r="C52" s="2">
        <v>0.60619734000000003</v>
      </c>
      <c r="D52">
        <v>213.005143</v>
      </c>
      <c r="E52">
        <f t="shared" si="24"/>
        <v>213.89756602463515</v>
      </c>
      <c r="F52">
        <f t="shared" si="8"/>
        <v>0.79641885489894937</v>
      </c>
      <c r="G52" s="20">
        <f t="shared" si="9"/>
        <v>1.7553404226793009E-5</v>
      </c>
      <c r="I52" s="2">
        <v>0.60598123000000004</v>
      </c>
      <c r="J52">
        <v>235.38647700000001</v>
      </c>
      <c r="K52">
        <f t="shared" si="25"/>
        <v>234.55289893255934</v>
      </c>
      <c r="L52">
        <f t="shared" si="10"/>
        <v>0.69485239451812086</v>
      </c>
      <c r="M52" s="20">
        <f t="shared" si="11"/>
        <v>1.2540924134781368E-5</v>
      </c>
      <c r="O52" s="2">
        <v>0.60568801999999999</v>
      </c>
      <c r="P52">
        <v>250.25269599999999</v>
      </c>
      <c r="Q52">
        <f t="shared" si="26"/>
        <v>248.34084312689981</v>
      </c>
      <c r="R52">
        <f t="shared" si="12"/>
        <v>3.6551814083813867</v>
      </c>
      <c r="S52" s="20">
        <f t="shared" si="13"/>
        <v>5.8364854381704395E-5</v>
      </c>
      <c r="U52" s="2">
        <v>0.60682935000000005</v>
      </c>
      <c r="V52">
        <v>264.10161799999997</v>
      </c>
      <c r="W52">
        <f t="shared" si="27"/>
        <v>263.6576047792953</v>
      </c>
      <c r="X52">
        <f t="shared" si="14"/>
        <v>0.19714774016053921</v>
      </c>
      <c r="Y52" s="20">
        <f t="shared" si="15"/>
        <v>2.8265044886700168E-6</v>
      </c>
      <c r="AA52" s="2">
        <v>0.60624518999999999</v>
      </c>
      <c r="AB52">
        <v>282.01782800000001</v>
      </c>
      <c r="AC52">
        <f t="shared" si="28"/>
        <v>282.3079986248664</v>
      </c>
      <c r="AD52">
        <f t="shared" si="16"/>
        <v>8.4198991535352E-2</v>
      </c>
      <c r="AE52" s="20">
        <f t="shared" si="17"/>
        <v>1.0586533178440532E-6</v>
      </c>
      <c r="AG52" s="2">
        <v>0.60568493000000001</v>
      </c>
      <c r="AH52">
        <v>304.156901</v>
      </c>
      <c r="AI52">
        <f t="shared" si="29"/>
        <v>303.8945428909999</v>
      </c>
      <c r="AJ52">
        <f t="shared" si="18"/>
        <v>6.8831777358110413E-2</v>
      </c>
      <c r="AK52" s="20">
        <f t="shared" si="19"/>
        <v>7.4403546114855866E-7</v>
      </c>
      <c r="AM52" s="2">
        <v>0.60685285</v>
      </c>
      <c r="AN52">
        <v>328.81323900000001</v>
      </c>
      <c r="AO52">
        <f t="shared" si="30"/>
        <v>329.21207552394094</v>
      </c>
      <c r="AP52">
        <f t="shared" si="20"/>
        <v>0.15907057282928327</v>
      </c>
      <c r="AQ52" s="20">
        <f t="shared" si="21"/>
        <v>1.4712661889415618E-6</v>
      </c>
      <c r="AS52" s="2">
        <v>0.6063385</v>
      </c>
      <c r="AT52">
        <v>359.06177200000002</v>
      </c>
      <c r="AU52">
        <f t="shared" si="31"/>
        <v>358.81402754303713</v>
      </c>
      <c r="AV52">
        <f t="shared" si="22"/>
        <v>6.1377315955837994E-2</v>
      </c>
      <c r="AW52" s="20">
        <f t="shared" si="23"/>
        <v>4.7606861680973799E-7</v>
      </c>
    </row>
    <row r="53" spans="3:49" x14ac:dyDescent="0.25">
      <c r="C53" s="2">
        <v>0.60996971</v>
      </c>
      <c r="D53">
        <v>213.30834200000001</v>
      </c>
      <c r="E53">
        <f t="shared" si="24"/>
        <v>214.09994676144521</v>
      </c>
      <c r="F53">
        <f t="shared" si="8"/>
        <v>0.62663809834271167</v>
      </c>
      <c r="G53" s="20">
        <f t="shared" si="9"/>
        <v>1.3772130063035735E-5</v>
      </c>
      <c r="I53" s="2">
        <v>0.60975431999999996</v>
      </c>
      <c r="J53">
        <v>235.814798</v>
      </c>
      <c r="K53">
        <f t="shared" si="25"/>
        <v>234.7441630711221</v>
      </c>
      <c r="L53">
        <f t="shared" si="10"/>
        <v>1.1462591509333726</v>
      </c>
      <c r="M53" s="20">
        <f t="shared" si="11"/>
        <v>2.0612976413689789E-5</v>
      </c>
      <c r="O53" s="2">
        <v>0.60983834000000003</v>
      </c>
      <c r="P53">
        <v>250.65737799999999</v>
      </c>
      <c r="Q53">
        <f t="shared" si="26"/>
        <v>248.56210774757153</v>
      </c>
      <c r="R53">
        <f t="shared" si="12"/>
        <v>4.3901574307116356</v>
      </c>
      <c r="S53" s="20">
        <f t="shared" si="13"/>
        <v>6.9874563747620907E-5</v>
      </c>
      <c r="U53" s="2">
        <v>0.61060150999999996</v>
      </c>
      <c r="V53">
        <v>264.36571600000002</v>
      </c>
      <c r="W53">
        <f t="shared" si="27"/>
        <v>263.85187378531521</v>
      </c>
      <c r="X53">
        <f t="shared" si="14"/>
        <v>0.2640338215921948</v>
      </c>
      <c r="Y53" s="20">
        <f t="shared" si="15"/>
        <v>3.7778898809784666E-6</v>
      </c>
      <c r="AA53" s="2">
        <v>0.61001733999999996</v>
      </c>
      <c r="AB53">
        <v>282.281926</v>
      </c>
      <c r="AC53">
        <f t="shared" si="28"/>
        <v>282.54108879359615</v>
      </c>
      <c r="AD53">
        <f t="shared" si="16"/>
        <v>6.7165353584559051E-2</v>
      </c>
      <c r="AE53" s="20">
        <f t="shared" si="17"/>
        <v>8.4290603150623504E-7</v>
      </c>
      <c r="AG53" s="2">
        <v>0.60945757</v>
      </c>
      <c r="AH53">
        <v>304.50702000000001</v>
      </c>
      <c r="AI53">
        <f t="shared" si="29"/>
        <v>304.19381259531798</v>
      </c>
      <c r="AJ53">
        <f t="shared" si="18"/>
        <v>9.8098878347654239E-2</v>
      </c>
      <c r="AK53" s="20">
        <f t="shared" si="19"/>
        <v>1.0579604274606381E-6</v>
      </c>
      <c r="AM53" s="2">
        <v>0.61062612000000005</v>
      </c>
      <c r="AN53">
        <v>329.27284100000003</v>
      </c>
      <c r="AO53">
        <f t="shared" si="30"/>
        <v>329.64474287105759</v>
      </c>
      <c r="AP53">
        <f t="shared" si="20"/>
        <v>0.13831100169611374</v>
      </c>
      <c r="AQ53" s="20">
        <f t="shared" si="21"/>
        <v>1.2756892769705312E-6</v>
      </c>
      <c r="AS53" s="2">
        <v>0.61011335</v>
      </c>
      <c r="AT53">
        <v>359.80289800000003</v>
      </c>
      <c r="AU53">
        <f t="shared" si="31"/>
        <v>359.48720719301627</v>
      </c>
      <c r="AV53">
        <f t="shared" si="22"/>
        <v>9.966068561405303E-2</v>
      </c>
      <c r="AW53" s="20">
        <f t="shared" si="23"/>
        <v>7.6982951281767747E-7</v>
      </c>
    </row>
    <row r="54" spans="3:49" x14ac:dyDescent="0.25">
      <c r="C54" s="2">
        <v>0.61374169999999995</v>
      </c>
      <c r="D54">
        <v>213.54115999999999</v>
      </c>
      <c r="E54">
        <f t="shared" si="24"/>
        <v>214.31040174218649</v>
      </c>
      <c r="F54">
        <f t="shared" si="8"/>
        <v>0.59173285792211339</v>
      </c>
      <c r="G54" s="20">
        <f t="shared" si="9"/>
        <v>1.2976646989001756E-5</v>
      </c>
      <c r="I54" s="2">
        <v>0.61352660999999997</v>
      </c>
      <c r="J54">
        <v>236.10235700000001</v>
      </c>
      <c r="K54">
        <f t="shared" si="25"/>
        <v>234.94359476873942</v>
      </c>
      <c r="L54">
        <f t="shared" si="10"/>
        <v>1.3427299085960347</v>
      </c>
      <c r="M54" s="20">
        <f t="shared" si="11"/>
        <v>2.4087294217471548E-5</v>
      </c>
      <c r="O54" s="2">
        <v>0.61361116000000004</v>
      </c>
      <c r="P54">
        <v>251.03877800000001</v>
      </c>
      <c r="Q54">
        <f t="shared" si="26"/>
        <v>248.77275318455997</v>
      </c>
      <c r="R54">
        <f t="shared" si="12"/>
        <v>5.1348684641900384</v>
      </c>
      <c r="S54" s="20">
        <f t="shared" si="13"/>
        <v>8.1479376816481389E-5</v>
      </c>
      <c r="U54" s="2">
        <v>0.61437401999999997</v>
      </c>
      <c r="V54">
        <v>264.69237600000002</v>
      </c>
      <c r="W54">
        <f t="shared" si="27"/>
        <v>264.05568059984216</v>
      </c>
      <c r="X54">
        <f t="shared" si="14"/>
        <v>0.40538103258218</v>
      </c>
      <c r="Y54" s="20">
        <f t="shared" si="15"/>
        <v>5.7860283840423879E-6</v>
      </c>
      <c r="AA54" s="2">
        <v>0.61341157000000002</v>
      </c>
      <c r="AB54">
        <v>282.44454200000001</v>
      </c>
      <c r="AC54">
        <f t="shared" si="28"/>
        <v>282.76078564454639</v>
      </c>
      <c r="AD54">
        <f t="shared" si="16"/>
        <v>0.10001004271597426</v>
      </c>
      <c r="AE54" s="20">
        <f t="shared" si="17"/>
        <v>1.2536526966936917E-6</v>
      </c>
      <c r="AG54" s="2">
        <v>0.61323075000000005</v>
      </c>
      <c r="AH54">
        <v>304.95098200000001</v>
      </c>
      <c r="AI54">
        <f t="shared" si="29"/>
        <v>304.50787239721541</v>
      </c>
      <c r="AJ54">
        <f t="shared" si="18"/>
        <v>0.19634612007992813</v>
      </c>
      <c r="AK54" s="20">
        <f t="shared" si="19"/>
        <v>2.1113598143984006E-6</v>
      </c>
      <c r="AM54" s="2">
        <v>0.61439999999999995</v>
      </c>
      <c r="AN54">
        <v>329.84192400000001</v>
      </c>
      <c r="AO54">
        <f t="shared" si="30"/>
        <v>330.09800875636608</v>
      </c>
      <c r="AP54">
        <f t="shared" si="20"/>
        <v>6.557940244307385E-2</v>
      </c>
      <c r="AQ54" s="20">
        <f t="shared" si="21"/>
        <v>6.0277571228106169E-7</v>
      </c>
      <c r="AS54" s="2">
        <v>0.61388896999999998</v>
      </c>
      <c r="AT54">
        <v>360.676965</v>
      </c>
      <c r="AU54">
        <f t="shared" si="31"/>
        <v>360.19193911301068</v>
      </c>
      <c r="AV54">
        <f t="shared" si="22"/>
        <v>0.23525011104977622</v>
      </c>
      <c r="AW54" s="20">
        <f t="shared" si="23"/>
        <v>1.8083938608342911E-6</v>
      </c>
    </row>
    <row r="55" spans="3:49" x14ac:dyDescent="0.25">
      <c r="C55" s="2">
        <v>0.61751518000000005</v>
      </c>
      <c r="D55">
        <v>214.039862</v>
      </c>
      <c r="E55">
        <f t="shared" si="24"/>
        <v>214.52935558376842</v>
      </c>
      <c r="F55">
        <f t="shared" si="8"/>
        <v>0.23960396855045274</v>
      </c>
      <c r="G55" s="20">
        <f t="shared" si="9"/>
        <v>5.2300360496487532E-6</v>
      </c>
      <c r="I55" s="2">
        <v>0.61729935000000002</v>
      </c>
      <c r="J55">
        <v>236.46811700000001</v>
      </c>
      <c r="K55">
        <f t="shared" si="25"/>
        <v>235.15159330899024</v>
      </c>
      <c r="L55">
        <f t="shared" si="10"/>
        <v>1.7332346289899707</v>
      </c>
      <c r="M55" s="20">
        <f t="shared" si="11"/>
        <v>3.0996465270111812E-5</v>
      </c>
      <c r="O55" s="2">
        <v>0.61738309999999996</v>
      </c>
      <c r="P55">
        <v>251.26377600000001</v>
      </c>
      <c r="Q55">
        <f t="shared" si="26"/>
        <v>248.99279175726289</v>
      </c>
      <c r="R55">
        <f t="shared" si="12"/>
        <v>5.1573694307602649</v>
      </c>
      <c r="S55" s="20">
        <f t="shared" si="13"/>
        <v>8.1689921285965685E-5</v>
      </c>
      <c r="U55" s="2">
        <v>0.61814617999999999</v>
      </c>
      <c r="V55">
        <v>264.95647400000001</v>
      </c>
      <c r="W55">
        <f t="shared" si="27"/>
        <v>264.26940708062727</v>
      </c>
      <c r="X55">
        <f t="shared" si="14"/>
        <v>0.47206095169634643</v>
      </c>
      <c r="Y55" s="20">
        <f t="shared" si="15"/>
        <v>6.7243298119202132E-6</v>
      </c>
      <c r="AA55" s="2">
        <v>0.61793843999999998</v>
      </c>
      <c r="AB55">
        <v>282.70828299999999</v>
      </c>
      <c r="AC55">
        <f t="shared" si="28"/>
        <v>283.06915205674034</v>
      </c>
      <c r="AD55">
        <f t="shared" si="16"/>
        <v>0.13022647611266375</v>
      </c>
      <c r="AE55" s="20">
        <f t="shared" si="17"/>
        <v>1.6293794061218449E-6</v>
      </c>
      <c r="AG55" s="2">
        <v>0.61700303999999995</v>
      </c>
      <c r="AH55">
        <v>305.238541</v>
      </c>
      <c r="AI55">
        <f t="shared" si="29"/>
        <v>304.83725111292978</v>
      </c>
      <c r="AJ55">
        <f t="shared" si="18"/>
        <v>0.16103357346483005</v>
      </c>
      <c r="AK55" s="20">
        <f t="shared" si="19"/>
        <v>1.7283738717320205E-6</v>
      </c>
      <c r="AM55" s="2">
        <v>0.61817336000000001</v>
      </c>
      <c r="AN55">
        <v>330.31716499999999</v>
      </c>
      <c r="AO55">
        <f t="shared" si="30"/>
        <v>330.5726255564341</v>
      </c>
      <c r="AP55">
        <f t="shared" si="20"/>
        <v>6.526009589362812E-2</v>
      </c>
      <c r="AQ55" s="20">
        <f t="shared" si="21"/>
        <v>5.9811600332337734E-7</v>
      </c>
      <c r="AS55" s="2">
        <v>0.61766483999999999</v>
      </c>
      <c r="AT55">
        <v>361.59795400000002</v>
      </c>
      <c r="AU55">
        <f t="shared" si="31"/>
        <v>360.92949631140152</v>
      </c>
      <c r="AV55">
        <f t="shared" si="22"/>
        <v>0.44683568144644098</v>
      </c>
      <c r="AW55" s="20">
        <f t="shared" si="23"/>
        <v>3.4174008007675559E-6</v>
      </c>
    </row>
    <row r="56" spans="3:49" x14ac:dyDescent="0.25">
      <c r="C56" s="2">
        <v>0.62128782999999999</v>
      </c>
      <c r="D56">
        <v>214.389982</v>
      </c>
      <c r="E56">
        <f t="shared" si="24"/>
        <v>214.75700536799923</v>
      </c>
      <c r="F56">
        <f t="shared" si="8"/>
        <v>0.13470615265749353</v>
      </c>
      <c r="G56" s="20">
        <f t="shared" si="9"/>
        <v>2.930747861762743E-6</v>
      </c>
      <c r="I56" s="2">
        <v>0.62107164000000004</v>
      </c>
      <c r="J56">
        <v>236.75567599999999</v>
      </c>
      <c r="K56">
        <f t="shared" si="25"/>
        <v>235.36845793840345</v>
      </c>
      <c r="L56">
        <f t="shared" si="10"/>
        <v>1.9243739504196673</v>
      </c>
      <c r="M56" s="20">
        <f t="shared" si="11"/>
        <v>3.4331175201458248E-5</v>
      </c>
      <c r="O56" s="2">
        <v>0.62115494000000004</v>
      </c>
      <c r="P56">
        <v>251.47313399999999</v>
      </c>
      <c r="Q56">
        <f t="shared" si="26"/>
        <v>249.2226621605497</v>
      </c>
      <c r="R56">
        <f t="shared" si="12"/>
        <v>5.0646235001587474</v>
      </c>
      <c r="S56" s="20">
        <f t="shared" si="13"/>
        <v>8.0087359907984526E-5</v>
      </c>
      <c r="U56" s="2">
        <v>0.62191825000000001</v>
      </c>
      <c r="V56">
        <v>265.20493299999998</v>
      </c>
      <c r="W56">
        <f t="shared" si="27"/>
        <v>264.49350590614824</v>
      </c>
      <c r="X56">
        <f t="shared" si="14"/>
        <v>0.50612850986633151</v>
      </c>
      <c r="Y56" s="20">
        <f t="shared" si="15"/>
        <v>7.1961068874051025E-6</v>
      </c>
      <c r="AA56" s="2">
        <v>0.62095526999999995</v>
      </c>
      <c r="AB56">
        <v>282.86325799999997</v>
      </c>
      <c r="AC56">
        <f t="shared" si="28"/>
        <v>283.28482319703664</v>
      </c>
      <c r="AD56">
        <f t="shared" si="16"/>
        <v>0.17771721535256702</v>
      </c>
      <c r="AE56" s="20">
        <f t="shared" si="17"/>
        <v>2.2211424952638206E-6</v>
      </c>
      <c r="AG56" s="2">
        <v>0.62077590999999999</v>
      </c>
      <c r="AH56">
        <v>305.62776100000002</v>
      </c>
      <c r="AI56">
        <f t="shared" si="29"/>
        <v>305.18275605726762</v>
      </c>
      <c r="AJ56">
        <f t="shared" si="18"/>
        <v>0.19802939905626313</v>
      </c>
      <c r="AK56" s="20">
        <f t="shared" si="19"/>
        <v>2.1200400721575948E-6</v>
      </c>
      <c r="AM56" s="2">
        <v>0.62194680000000002</v>
      </c>
      <c r="AN56">
        <v>330.80804699999999</v>
      </c>
      <c r="AO56">
        <f t="shared" si="30"/>
        <v>331.06959365630752</v>
      </c>
      <c r="AP56">
        <f t="shared" si="20"/>
        <v>6.8406653425649305E-2</v>
      </c>
      <c r="AQ56" s="20">
        <f t="shared" si="21"/>
        <v>6.2509527161678743E-7</v>
      </c>
      <c r="AS56" s="2">
        <v>0.62144094000000005</v>
      </c>
      <c r="AT56">
        <v>362.558042</v>
      </c>
      <c r="AU56">
        <f t="shared" si="31"/>
        <v>361.70130063889218</v>
      </c>
      <c r="AV56">
        <f t="shared" si="22"/>
        <v>0.73400575983288396</v>
      </c>
      <c r="AW56" s="20">
        <f t="shared" si="23"/>
        <v>5.5839867916796146E-6</v>
      </c>
    </row>
    <row r="57" spans="3:49" x14ac:dyDescent="0.25">
      <c r="C57" s="2">
        <v>0.62506024999999998</v>
      </c>
      <c r="D57">
        <v>214.70100099999999</v>
      </c>
      <c r="E57">
        <f t="shared" si="24"/>
        <v>214.99372647772799</v>
      </c>
      <c r="F57">
        <f t="shared" si="8"/>
        <v>8.5688205311084883E-2</v>
      </c>
      <c r="G57" s="20">
        <f t="shared" si="9"/>
        <v>1.8588866497156046E-6</v>
      </c>
      <c r="I57" s="2">
        <v>0.62522186000000002</v>
      </c>
      <c r="J57">
        <v>237.14471800000001</v>
      </c>
      <c r="K57">
        <f t="shared" si="25"/>
        <v>235.61775572762394</v>
      </c>
      <c r="L57">
        <f t="shared" si="10"/>
        <v>2.3316137812598843</v>
      </c>
      <c r="M57" s="20">
        <f t="shared" si="11"/>
        <v>4.1460038568952082E-5</v>
      </c>
      <c r="O57" s="2">
        <v>0.62492718999999997</v>
      </c>
      <c r="P57">
        <v>251.75287299999999</v>
      </c>
      <c r="Q57">
        <f t="shared" si="26"/>
        <v>249.46281184205662</v>
      </c>
      <c r="R57">
        <f t="shared" si="12"/>
        <v>5.2443801071209286</v>
      </c>
      <c r="S57" s="20">
        <f t="shared" si="13"/>
        <v>8.2745672609195358E-5</v>
      </c>
      <c r="U57" s="2">
        <v>0.62569023000000001</v>
      </c>
      <c r="V57">
        <v>265.43775099999999</v>
      </c>
      <c r="W57">
        <f t="shared" si="27"/>
        <v>264.7284373321271</v>
      </c>
      <c r="X57">
        <f t="shared" si="14"/>
        <v>0.50312587943129405</v>
      </c>
      <c r="Y57" s="20">
        <f t="shared" si="15"/>
        <v>7.1408724997331282E-6</v>
      </c>
      <c r="AA57" s="2">
        <v>0.62510575999999995</v>
      </c>
      <c r="AB57">
        <v>283.29921999999999</v>
      </c>
      <c r="AC57">
        <f t="shared" si="28"/>
        <v>283.59544487843607</v>
      </c>
      <c r="AD57">
        <f t="shared" si="16"/>
        <v>8.7749178604469277E-2</v>
      </c>
      <c r="AE57" s="20">
        <f t="shared" si="17"/>
        <v>1.093332611502166E-6</v>
      </c>
      <c r="AG57" s="2">
        <v>0.62454951999999997</v>
      </c>
      <c r="AH57">
        <v>306.149923</v>
      </c>
      <c r="AI57">
        <f t="shared" si="29"/>
        <v>305.54512435074253</v>
      </c>
      <c r="AJ57">
        <f t="shared" si="18"/>
        <v>0.36578140614366633</v>
      </c>
      <c r="AK57" s="20">
        <f t="shared" si="19"/>
        <v>3.9025934923390421E-6</v>
      </c>
      <c r="AM57" s="2">
        <v>0.62572072999999995</v>
      </c>
      <c r="AN57">
        <v>331.384951</v>
      </c>
      <c r="AO57">
        <f t="shared" si="30"/>
        <v>331.5899448986313</v>
      </c>
      <c r="AP57">
        <f t="shared" si="20"/>
        <v>4.2022498476060072E-2</v>
      </c>
      <c r="AQ57" s="20">
        <f t="shared" si="21"/>
        <v>3.8266285358494358E-7</v>
      </c>
      <c r="AS57" s="2">
        <v>0.62521654999999998</v>
      </c>
      <c r="AT57">
        <v>363.43211000000002</v>
      </c>
      <c r="AU57">
        <f t="shared" si="31"/>
        <v>362.50868612300013</v>
      </c>
      <c r="AV57">
        <f t="shared" si="22"/>
        <v>0.85271165661350989</v>
      </c>
      <c r="AW57" s="20">
        <f t="shared" si="23"/>
        <v>6.455882372260014E-6</v>
      </c>
    </row>
    <row r="58" spans="3:49" x14ac:dyDescent="0.25">
      <c r="C58" s="2">
        <v>0.628834</v>
      </c>
      <c r="D58">
        <v>215.246624</v>
      </c>
      <c r="E58">
        <f t="shared" si="24"/>
        <v>215.23997790382336</v>
      </c>
      <c r="F58">
        <f t="shared" si="8"/>
        <v>4.4170594389124087E-5</v>
      </c>
      <c r="G58" s="20">
        <f t="shared" si="9"/>
        <v>9.5336794662984714E-10</v>
      </c>
      <c r="I58" s="2">
        <v>0.62861674999999995</v>
      </c>
      <c r="J58">
        <v>237.42463499999999</v>
      </c>
      <c r="K58">
        <f t="shared" si="25"/>
        <v>235.83036552196745</v>
      </c>
      <c r="L58">
        <f t="shared" si="10"/>
        <v>2.54169516858616</v>
      </c>
      <c r="M58" s="20">
        <f t="shared" si="11"/>
        <v>4.508913516239968E-5</v>
      </c>
      <c r="O58" s="2">
        <v>0.62907763999999999</v>
      </c>
      <c r="P58">
        <v>252.181015</v>
      </c>
      <c r="Q58">
        <f t="shared" si="26"/>
        <v>249.73940664629572</v>
      </c>
      <c r="R58">
        <f t="shared" si="12"/>
        <v>5.9614513528785356</v>
      </c>
      <c r="S58" s="20">
        <f t="shared" si="13"/>
        <v>9.3740491780627025E-5</v>
      </c>
      <c r="U58" s="2">
        <v>0.62984057999999998</v>
      </c>
      <c r="V58">
        <v>265.85025300000001</v>
      </c>
      <c r="W58">
        <f t="shared" si="27"/>
        <v>265.00003635102644</v>
      </c>
      <c r="X58">
        <f t="shared" si="14"/>
        <v>0.72286835019184914</v>
      </c>
      <c r="Y58" s="20">
        <f t="shared" si="15"/>
        <v>1.022786658324246E-5</v>
      </c>
      <c r="AA58" s="2">
        <v>0.62925531999999995</v>
      </c>
      <c r="AB58">
        <v>283.57096000000001</v>
      </c>
      <c r="AC58">
        <f t="shared" si="28"/>
        <v>283.92282303092315</v>
      </c>
      <c r="AD58">
        <f t="shared" si="16"/>
        <v>0.12380759253041941</v>
      </c>
      <c r="AE58" s="20">
        <f t="shared" si="17"/>
        <v>1.5396562589095615E-6</v>
      </c>
      <c r="AG58" s="2">
        <v>0.6283223</v>
      </c>
      <c r="AH58">
        <v>306.523504</v>
      </c>
      <c r="AI58">
        <f t="shared" si="29"/>
        <v>305.92495357939663</v>
      </c>
      <c r="AJ58">
        <f t="shared" si="18"/>
        <v>0.35826260600447574</v>
      </c>
      <c r="AK58" s="20">
        <f t="shared" si="19"/>
        <v>3.8130624450373918E-6</v>
      </c>
      <c r="AM58" s="2">
        <v>0.62949421000000005</v>
      </c>
      <c r="AN58">
        <v>331.88365299999998</v>
      </c>
      <c r="AO58">
        <f t="shared" si="30"/>
        <v>332.13456945514577</v>
      </c>
      <c r="AP58">
        <f t="shared" si="20"/>
        <v>6.2959067462926385E-2</v>
      </c>
      <c r="AQ58" s="20">
        <f t="shared" si="21"/>
        <v>5.7159255488766252E-7</v>
      </c>
      <c r="AS58" s="2">
        <v>0.62899305000000005</v>
      </c>
      <c r="AT58">
        <v>364.46258</v>
      </c>
      <c r="AU58">
        <f t="shared" si="31"/>
        <v>363.35350812416073</v>
      </c>
      <c r="AV58">
        <f t="shared" si="22"/>
        <v>1.2300404257776523</v>
      </c>
      <c r="AW58" s="20">
        <f t="shared" si="23"/>
        <v>9.2600534733053018E-6</v>
      </c>
    </row>
    <row r="59" spans="3:49" x14ac:dyDescent="0.25">
      <c r="C59" s="2">
        <v>0.63260660000000002</v>
      </c>
      <c r="D59">
        <v>215.58892399999999</v>
      </c>
      <c r="E59">
        <f t="shared" si="24"/>
        <v>215.49597028628935</v>
      </c>
      <c r="F59">
        <f t="shared" si="8"/>
        <v>8.6403928926000323E-3</v>
      </c>
      <c r="G59" s="20">
        <f t="shared" si="9"/>
        <v>1.8590051849342564E-7</v>
      </c>
      <c r="I59" s="2">
        <v>0.63238925999999995</v>
      </c>
      <c r="J59">
        <v>237.751295</v>
      </c>
      <c r="K59">
        <f t="shared" si="25"/>
        <v>236.07616921239315</v>
      </c>
      <c r="L59">
        <f t="shared" si="10"/>
        <v>2.8060464043054529</v>
      </c>
      <c r="M59" s="20">
        <f t="shared" si="11"/>
        <v>4.9641976708262812E-5</v>
      </c>
      <c r="O59" s="2">
        <v>0.63247176999999999</v>
      </c>
      <c r="P59">
        <v>252.327991</v>
      </c>
      <c r="Q59">
        <f t="shared" si="26"/>
        <v>249.97564031050774</v>
      </c>
      <c r="R59">
        <f t="shared" si="12"/>
        <v>5.5335537663546868</v>
      </c>
      <c r="S59" s="20">
        <f t="shared" si="13"/>
        <v>8.6910705284414604E-5</v>
      </c>
      <c r="U59" s="2">
        <v>0.63323543000000004</v>
      </c>
      <c r="V59">
        <v>266.12234999999998</v>
      </c>
      <c r="W59">
        <f t="shared" si="27"/>
        <v>265.23285979931359</v>
      </c>
      <c r="X59">
        <f t="shared" si="14"/>
        <v>0.79119281711712475</v>
      </c>
      <c r="Y59" s="20">
        <f t="shared" si="15"/>
        <v>1.1171709552163421E-5</v>
      </c>
      <c r="AA59" s="2">
        <v>0.63264989999999999</v>
      </c>
      <c r="AB59">
        <v>283.79613699999999</v>
      </c>
      <c r="AC59">
        <f t="shared" si="28"/>
        <v>284.20373369111434</v>
      </c>
      <c r="AD59">
        <f t="shared" si="16"/>
        <v>0.16613506260736652</v>
      </c>
      <c r="AE59" s="20">
        <f t="shared" si="17"/>
        <v>2.062758285699275E-6</v>
      </c>
      <c r="AG59" s="2">
        <v>0.63209561000000003</v>
      </c>
      <c r="AH59">
        <v>306.990925</v>
      </c>
      <c r="AI59">
        <f t="shared" si="29"/>
        <v>306.32316503277895</v>
      </c>
      <c r="AJ59">
        <f t="shared" si="18"/>
        <v>0.44590337382306983</v>
      </c>
      <c r="AK59" s="20">
        <f t="shared" si="19"/>
        <v>4.7314001955657046E-6</v>
      </c>
      <c r="AM59" s="2">
        <v>0.63326850000000001</v>
      </c>
      <c r="AN59">
        <v>332.52311700000001</v>
      </c>
      <c r="AO59">
        <f t="shared" si="30"/>
        <v>332.70472219983753</v>
      </c>
      <c r="AP59">
        <f t="shared" si="20"/>
        <v>3.2980448608025612E-2</v>
      </c>
      <c r="AQ59" s="20">
        <f t="shared" si="21"/>
        <v>2.9827226563178228E-7</v>
      </c>
      <c r="AS59" s="2">
        <v>0.63276931999999997</v>
      </c>
      <c r="AT59">
        <v>365.45394900000002</v>
      </c>
      <c r="AU59">
        <f t="shared" si="31"/>
        <v>364.23715404126347</v>
      </c>
      <c r="AV59">
        <f t="shared" si="22"/>
        <v>1.4805899716066995</v>
      </c>
      <c r="AW59" s="20">
        <f t="shared" si="23"/>
        <v>1.1085862438309372E-5</v>
      </c>
    </row>
    <row r="60" spans="3:49" x14ac:dyDescent="0.25">
      <c r="C60" s="2">
        <v>0.63637991000000005</v>
      </c>
      <c r="D60">
        <v>216.05634499999999</v>
      </c>
      <c r="E60">
        <f t="shared" si="24"/>
        <v>215.76221549736377</v>
      </c>
      <c r="F60">
        <f t="shared" si="8"/>
        <v>8.6512164321032536E-2</v>
      </c>
      <c r="G60" s="20">
        <f t="shared" si="9"/>
        <v>1.8532889115603352E-6</v>
      </c>
      <c r="I60" s="2">
        <v>0.63616163999999997</v>
      </c>
      <c r="J60">
        <v>238.05449400000001</v>
      </c>
      <c r="K60">
        <f t="shared" si="25"/>
        <v>236.33241456226142</v>
      </c>
      <c r="L60">
        <f t="shared" si="10"/>
        <v>2.9655575898820437</v>
      </c>
      <c r="M60" s="20">
        <f t="shared" si="11"/>
        <v>5.2330344434400938E-5</v>
      </c>
      <c r="O60" s="2">
        <v>0.63624389000000003</v>
      </c>
      <c r="P60">
        <v>252.58426900000001</v>
      </c>
      <c r="Q60">
        <f t="shared" si="26"/>
        <v>250.24923634621467</v>
      </c>
      <c r="R60">
        <f t="shared" si="12"/>
        <v>5.4523774942437768</v>
      </c>
      <c r="S60" s="20">
        <f t="shared" si="13"/>
        <v>8.5462052387026943E-5</v>
      </c>
      <c r="U60" s="2">
        <v>0.63738552000000004</v>
      </c>
      <c r="V60">
        <v>266.487932</v>
      </c>
      <c r="W60">
        <f t="shared" si="27"/>
        <v>265.53112390187965</v>
      </c>
      <c r="X60">
        <f t="shared" si="14"/>
        <v>0.91548173662867738</v>
      </c>
      <c r="Y60" s="20">
        <f t="shared" si="15"/>
        <v>1.2891236962118819E-5</v>
      </c>
      <c r="AA60" s="2">
        <v>0.63642244999999997</v>
      </c>
      <c r="AB60">
        <v>284.13061699999997</v>
      </c>
      <c r="AC60">
        <f t="shared" si="28"/>
        <v>284.53037911140672</v>
      </c>
      <c r="AD60">
        <f t="shared" si="16"/>
        <v>0.15980974571637818</v>
      </c>
      <c r="AE60" s="20">
        <f t="shared" si="17"/>
        <v>1.9795532630474208E-6</v>
      </c>
      <c r="AG60" s="2">
        <v>0.63586878999999996</v>
      </c>
      <c r="AH60">
        <v>307.434887</v>
      </c>
      <c r="AI60">
        <f t="shared" si="29"/>
        <v>306.7405183760398</v>
      </c>
      <c r="AJ60">
        <f t="shared" si="18"/>
        <v>0.48214778594038388</v>
      </c>
      <c r="AK60" s="20">
        <f t="shared" si="19"/>
        <v>5.1012179523778058E-6</v>
      </c>
      <c r="AM60" s="2">
        <v>0.6370422</v>
      </c>
      <c r="AN60">
        <v>333.06091900000001</v>
      </c>
      <c r="AO60">
        <f t="shared" si="30"/>
        <v>333.30131631329266</v>
      </c>
      <c r="AP60">
        <f t="shared" si="20"/>
        <v>5.7790868238322926E-2</v>
      </c>
      <c r="AQ60" s="20">
        <f t="shared" si="21"/>
        <v>5.2096898270561984E-7</v>
      </c>
      <c r="AS60" s="2">
        <v>0.63654613000000004</v>
      </c>
      <c r="AT60">
        <v>366.53915999999998</v>
      </c>
      <c r="AU60">
        <f t="shared" si="31"/>
        <v>365.16151555273905</v>
      </c>
      <c r="AV60">
        <f t="shared" si="22"/>
        <v>1.8979042230688847</v>
      </c>
      <c r="AW60" s="20">
        <f t="shared" si="23"/>
        <v>1.4126466101985845E-5</v>
      </c>
    </row>
    <row r="61" spans="3:49" x14ac:dyDescent="0.25">
      <c r="C61" s="2">
        <v>0.64015327</v>
      </c>
      <c r="D61">
        <v>216.531587</v>
      </c>
      <c r="E61">
        <f t="shared" si="24"/>
        <v>216.0390737495008</v>
      </c>
      <c r="F61">
        <f t="shared" si="8"/>
        <v>0.24256930191728843</v>
      </c>
      <c r="G61" s="20">
        <f t="shared" si="9"/>
        <v>5.1736056294822962E-6</v>
      </c>
      <c r="I61" s="2">
        <v>0.64031209</v>
      </c>
      <c r="J61">
        <v>238.48263600000001</v>
      </c>
      <c r="K61">
        <f t="shared" si="25"/>
        <v>236.62693525726223</v>
      </c>
      <c r="L61">
        <f t="shared" si="10"/>
        <v>3.4436252465975525</v>
      </c>
      <c r="M61" s="20">
        <f t="shared" si="11"/>
        <v>6.0548356083860311E-5</v>
      </c>
      <c r="O61" s="2">
        <v>0.63963815999999996</v>
      </c>
      <c r="P61">
        <v>252.754705</v>
      </c>
      <c r="Q61">
        <f t="shared" si="26"/>
        <v>250.50577261976503</v>
      </c>
      <c r="R61">
        <f t="shared" si="12"/>
        <v>5.0576968508693545</v>
      </c>
      <c r="S61" s="20">
        <f t="shared" si="13"/>
        <v>7.9168842917378202E-5</v>
      </c>
      <c r="U61" s="2">
        <v>0.64078040999999997</v>
      </c>
      <c r="V61">
        <v>266.76784900000001</v>
      </c>
      <c r="W61">
        <f t="shared" si="27"/>
        <v>265.78676472226527</v>
      </c>
      <c r="X61">
        <f t="shared" si="14"/>
        <v>0.9625263600182915</v>
      </c>
      <c r="Y61" s="20">
        <f t="shared" si="15"/>
        <v>1.3525261109440811E-5</v>
      </c>
      <c r="AA61" s="2">
        <v>0.64019504999999999</v>
      </c>
      <c r="AB61">
        <v>284.472916</v>
      </c>
      <c r="AC61">
        <f t="shared" si="28"/>
        <v>284.872922328904</v>
      </c>
      <c r="AD61">
        <f t="shared" si="16"/>
        <v>0.16000506316325389</v>
      </c>
      <c r="AE61" s="20">
        <f t="shared" si="17"/>
        <v>1.9772058033941633E-6</v>
      </c>
      <c r="AG61" s="2">
        <v>0.63964169999999998</v>
      </c>
      <c r="AH61">
        <v>307.83192700000001</v>
      </c>
      <c r="AI61">
        <f t="shared" si="29"/>
        <v>307.17786410302131</v>
      </c>
      <c r="AJ61">
        <f t="shared" si="18"/>
        <v>0.42779827320417058</v>
      </c>
      <c r="AK61" s="20">
        <f t="shared" si="19"/>
        <v>4.5145212879871182E-6</v>
      </c>
      <c r="AM61" s="2">
        <v>0.64081657999999997</v>
      </c>
      <c r="AN61">
        <v>333.716024</v>
      </c>
      <c r="AO61">
        <f t="shared" si="30"/>
        <v>333.92573292600036</v>
      </c>
      <c r="AP61">
        <f t="shared" si="20"/>
        <v>4.3977833644224446E-2</v>
      </c>
      <c r="AQ61" s="20">
        <f t="shared" si="21"/>
        <v>3.9489325053348993E-7</v>
      </c>
      <c r="AS61" s="2">
        <v>0.64032288999999998</v>
      </c>
      <c r="AT61">
        <v>367.61655100000002</v>
      </c>
      <c r="AU61">
        <f t="shared" si="31"/>
        <v>366.12824591377307</v>
      </c>
      <c r="AV61">
        <f t="shared" si="22"/>
        <v>2.2150520296889917</v>
      </c>
      <c r="AW61" s="20">
        <f t="shared" si="23"/>
        <v>1.6390561043057932E-5</v>
      </c>
    </row>
    <row r="62" spans="3:49" x14ac:dyDescent="0.25">
      <c r="C62" s="2">
        <v>0.64392612999999999</v>
      </c>
      <c r="D62">
        <v>216.92080799999999</v>
      </c>
      <c r="E62">
        <f t="shared" si="24"/>
        <v>216.32692353980573</v>
      </c>
      <c r="F62">
        <f t="shared" si="8"/>
        <v>0.35269875206022827</v>
      </c>
      <c r="G62" s="20">
        <f t="shared" si="9"/>
        <v>7.4955153194504037E-6</v>
      </c>
      <c r="I62" s="2">
        <v>0.64370693000000001</v>
      </c>
      <c r="J62">
        <v>238.75473299999999</v>
      </c>
      <c r="K62">
        <f t="shared" si="25"/>
        <v>236.87805890147663</v>
      </c>
      <c r="L62">
        <f t="shared" si="10"/>
        <v>3.5219056720684381</v>
      </c>
      <c r="M62" s="20">
        <f t="shared" si="11"/>
        <v>6.1783675475816151E-5</v>
      </c>
      <c r="O62" s="2">
        <v>0.64416561000000006</v>
      </c>
      <c r="P62">
        <v>253.12010799999999</v>
      </c>
      <c r="Q62">
        <f t="shared" si="26"/>
        <v>250.86389267849285</v>
      </c>
      <c r="R62">
        <f t="shared" si="12"/>
        <v>5.0905075770035753</v>
      </c>
      <c r="S62" s="20">
        <f t="shared" si="13"/>
        <v>7.9452541526701733E-5</v>
      </c>
      <c r="U62" s="2">
        <v>0.64493089999999997</v>
      </c>
      <c r="V62">
        <v>267.20381200000003</v>
      </c>
      <c r="W62">
        <f t="shared" si="27"/>
        <v>266.11422477599803</v>
      </c>
      <c r="X62">
        <f t="shared" si="14"/>
        <v>1.1872003187083902</v>
      </c>
      <c r="Y62" s="20">
        <f t="shared" si="15"/>
        <v>1.6627949823474045E-5</v>
      </c>
      <c r="AA62" s="2">
        <v>0.64396779000000004</v>
      </c>
      <c r="AB62">
        <v>284.83867600000002</v>
      </c>
      <c r="AC62">
        <f t="shared" si="28"/>
        <v>285.23210625558403</v>
      </c>
      <c r="AD62">
        <f t="shared" si="16"/>
        <v>0.15478736600889761</v>
      </c>
      <c r="AE62" s="20">
        <f t="shared" si="17"/>
        <v>1.9078208607421424E-6</v>
      </c>
      <c r="AG62" s="2">
        <v>0.64341554000000001</v>
      </c>
      <c r="AH62">
        <v>308.39319</v>
      </c>
      <c r="AI62">
        <f t="shared" si="29"/>
        <v>307.63626166823155</v>
      </c>
      <c r="AJ62">
        <f t="shared" si="18"/>
        <v>0.57294049943376779</v>
      </c>
      <c r="AK62" s="20">
        <f t="shared" si="19"/>
        <v>6.0242080720181641E-6</v>
      </c>
      <c r="AM62" s="2">
        <v>0.64421309999999998</v>
      </c>
      <c r="AN62">
        <v>334.28528599999999</v>
      </c>
      <c r="AO62">
        <f t="shared" si="30"/>
        <v>334.51235554002778</v>
      </c>
      <c r="AP62">
        <f t="shared" si="20"/>
        <v>5.1560576008436061E-2</v>
      </c>
      <c r="AQ62" s="20">
        <f t="shared" si="21"/>
        <v>4.6140600084569945E-7</v>
      </c>
      <c r="AS62" s="2">
        <v>0.64372127000000001</v>
      </c>
      <c r="AT62">
        <v>368.51254699999998</v>
      </c>
      <c r="AU62">
        <f t="shared" si="31"/>
        <v>367.03589723157654</v>
      </c>
      <c r="AV62">
        <f t="shared" si="22"/>
        <v>2.1804945385850059</v>
      </c>
      <c r="AW62" s="20">
        <f t="shared" si="23"/>
        <v>1.6056483779596529E-5</v>
      </c>
    </row>
    <row r="63" spans="3:49" x14ac:dyDescent="0.25">
      <c r="C63" s="2">
        <v>0.64769887000000004</v>
      </c>
      <c r="D63">
        <v>217.28656799999999</v>
      </c>
      <c r="E63">
        <f t="shared" si="24"/>
        <v>216.62622982592558</v>
      </c>
      <c r="F63">
        <f t="shared" si="8"/>
        <v>0.4360465041399274</v>
      </c>
      <c r="G63" s="20">
        <f t="shared" si="9"/>
        <v>9.23564111117627E-6</v>
      </c>
      <c r="I63" s="2">
        <v>0.64710146999999996</v>
      </c>
      <c r="J63">
        <v>238.97209000000001</v>
      </c>
      <c r="K63">
        <f t="shared" si="25"/>
        <v>237.13873195676649</v>
      </c>
      <c r="L63">
        <f t="shared" si="10"/>
        <v>3.3612017146890296</v>
      </c>
      <c r="M63" s="20">
        <f t="shared" si="11"/>
        <v>5.8857283357805606E-5</v>
      </c>
      <c r="O63" s="2">
        <v>0.64756035999999995</v>
      </c>
      <c r="P63">
        <v>253.376565</v>
      </c>
      <c r="Q63">
        <f t="shared" si="26"/>
        <v>251.14489012551641</v>
      </c>
      <c r="R63">
        <f t="shared" si="12"/>
        <v>4.9803727454013371</v>
      </c>
      <c r="S63" s="20">
        <f t="shared" si="13"/>
        <v>7.7576281673862339E-5</v>
      </c>
      <c r="U63" s="2">
        <v>0.64832592</v>
      </c>
      <c r="V63">
        <v>267.50718999999998</v>
      </c>
      <c r="W63">
        <f t="shared" si="27"/>
        <v>266.39483034469299</v>
      </c>
      <c r="X63">
        <f t="shared" si="14"/>
        <v>1.2373440027546829</v>
      </c>
      <c r="Y63" s="20">
        <f t="shared" si="15"/>
        <v>1.7290977231523999E-5</v>
      </c>
      <c r="AA63" s="2">
        <v>0.64811810000000003</v>
      </c>
      <c r="AB63">
        <v>285.243358</v>
      </c>
      <c r="AC63">
        <f t="shared" si="28"/>
        <v>285.64736881250019</v>
      </c>
      <c r="AD63">
        <f t="shared" si="16"/>
        <v>0.16322473661706313</v>
      </c>
      <c r="AE63" s="20">
        <f t="shared" si="17"/>
        <v>2.0061107054253837E-6</v>
      </c>
      <c r="AG63" s="2">
        <v>0.64718903000000005</v>
      </c>
      <c r="AH63">
        <v>308.89189199999998</v>
      </c>
      <c r="AI63">
        <f t="shared" si="29"/>
        <v>308.11652454991514</v>
      </c>
      <c r="AJ63">
        <f t="shared" si="18"/>
        <v>0.60119468265107201</v>
      </c>
      <c r="AK63" s="20">
        <f t="shared" si="19"/>
        <v>6.3008931239499956E-6</v>
      </c>
      <c r="AM63" s="2">
        <v>0.64836523000000001</v>
      </c>
      <c r="AN63">
        <v>335.01059199999997</v>
      </c>
      <c r="AO63">
        <f t="shared" si="30"/>
        <v>335.26272330336565</v>
      </c>
      <c r="AP63">
        <f t="shared" si="20"/>
        <v>6.357019413687276E-2</v>
      </c>
      <c r="AQ63" s="20">
        <f t="shared" si="21"/>
        <v>5.664172369267623E-7</v>
      </c>
      <c r="AS63" s="2">
        <v>0.64749829000000003</v>
      </c>
      <c r="AT63">
        <v>369.63685800000002</v>
      </c>
      <c r="AU63">
        <f t="shared" si="31"/>
        <v>368.08846769526917</v>
      </c>
      <c r="AV63">
        <f t="shared" si="22"/>
        <v>2.3975125357844775</v>
      </c>
      <c r="AW63" s="20">
        <f t="shared" si="23"/>
        <v>1.7547301839849664E-5</v>
      </c>
    </row>
    <row r="64" spans="3:49" x14ac:dyDescent="0.25">
      <c r="C64" s="2">
        <v>0.65147231000000005</v>
      </c>
      <c r="D64">
        <v>217.77744999999999</v>
      </c>
      <c r="E64">
        <f t="shared" si="24"/>
        <v>216.9375180650199</v>
      </c>
      <c r="F64">
        <f t="shared" si="8"/>
        <v>0.70548565539939179</v>
      </c>
      <c r="G64" s="20">
        <f t="shared" si="9"/>
        <v>1.4875184845860798E-5</v>
      </c>
      <c r="I64" s="2">
        <v>0.65125164999999996</v>
      </c>
      <c r="J64">
        <v>239.35331199999999</v>
      </c>
      <c r="K64">
        <f t="shared" si="25"/>
        <v>237.47097008788143</v>
      </c>
      <c r="L64">
        <f t="shared" si="10"/>
        <v>3.5432110741181653</v>
      </c>
      <c r="M64" s="20">
        <f t="shared" si="11"/>
        <v>6.1846929332946946E-5</v>
      </c>
      <c r="O64" s="2">
        <v>0.65133185999999998</v>
      </c>
      <c r="P64">
        <v>253.52336199999999</v>
      </c>
      <c r="Q64">
        <f t="shared" si="26"/>
        <v>251.47017802822796</v>
      </c>
      <c r="R64">
        <f t="shared" si="12"/>
        <v>4.2155644219415631</v>
      </c>
      <c r="S64" s="20">
        <f t="shared" si="13"/>
        <v>6.5587301022422925E-5</v>
      </c>
      <c r="U64" s="2">
        <v>0.65209817000000003</v>
      </c>
      <c r="V64">
        <v>267.78692799999999</v>
      </c>
      <c r="W64">
        <f t="shared" si="27"/>
        <v>266.72069674388376</v>
      </c>
      <c r="X64">
        <f t="shared" si="14"/>
        <v>1.1368490915191836</v>
      </c>
      <c r="Y64" s="20">
        <f t="shared" si="15"/>
        <v>1.5853460423585192E-5</v>
      </c>
      <c r="AA64" s="2">
        <v>0.65151329999999996</v>
      </c>
      <c r="AB64">
        <v>285.57801699999999</v>
      </c>
      <c r="AC64">
        <f t="shared" si="28"/>
        <v>286.00349793932116</v>
      </c>
      <c r="AD64">
        <f t="shared" si="16"/>
        <v>0.1810340297256301</v>
      </c>
      <c r="AE64" s="20">
        <f t="shared" si="17"/>
        <v>2.2197837687609103E-6</v>
      </c>
      <c r="AG64" s="2">
        <v>0.65058475999999998</v>
      </c>
      <c r="AH64">
        <v>309.32039200000003</v>
      </c>
      <c r="AI64">
        <f t="shared" si="29"/>
        <v>308.56827480701446</v>
      </c>
      <c r="AJ64">
        <f t="shared" si="18"/>
        <v>0.56568027198448634</v>
      </c>
      <c r="AK64" s="20">
        <f t="shared" si="19"/>
        <v>5.9122655101563493E-6</v>
      </c>
      <c r="AM64" s="2">
        <v>0.65251767999999999</v>
      </c>
      <c r="AN64">
        <v>335.792351</v>
      </c>
      <c r="AO64">
        <f t="shared" si="30"/>
        <v>336.05144099653887</v>
      </c>
      <c r="AP64">
        <f t="shared" si="20"/>
        <v>6.7127626306514657E-2</v>
      </c>
      <c r="AQ64" s="20">
        <f t="shared" si="21"/>
        <v>5.9533263737705805E-7</v>
      </c>
      <c r="AS64" s="2">
        <v>0.65051988999999999</v>
      </c>
      <c r="AT64">
        <v>370.63469400000002</v>
      </c>
      <c r="AU64">
        <f t="shared" si="31"/>
        <v>368.96504659615783</v>
      </c>
      <c r="AV64">
        <f t="shared" si="22"/>
        <v>2.7877224531569689</v>
      </c>
      <c r="AW64" s="20">
        <f t="shared" si="23"/>
        <v>2.0293520439714416E-5</v>
      </c>
    </row>
    <row r="65" spans="3:49" x14ac:dyDescent="0.25">
      <c r="C65" s="2">
        <v>0.65524512999999995</v>
      </c>
      <c r="D65">
        <v>218.15885</v>
      </c>
      <c r="E65">
        <f t="shared" si="24"/>
        <v>217.26115739812218</v>
      </c>
      <c r="F65">
        <f t="shared" si="8"/>
        <v>0.80585200746617291</v>
      </c>
      <c r="G65" s="20">
        <f t="shared" si="9"/>
        <v>1.693205306631846E-5</v>
      </c>
      <c r="I65" s="2">
        <v>0.65540160999999997</v>
      </c>
      <c r="J65">
        <v>239.69543300000001</v>
      </c>
      <c r="K65">
        <f t="shared" si="25"/>
        <v>237.81874259448907</v>
      </c>
      <c r="L65">
        <f t="shared" si="10"/>
        <v>3.5219668781368245</v>
      </c>
      <c r="M65" s="20">
        <f t="shared" si="11"/>
        <v>6.1300744445399747E-5</v>
      </c>
      <c r="O65" s="2">
        <v>0.65510347999999996</v>
      </c>
      <c r="P65">
        <v>253.69361900000001</v>
      </c>
      <c r="Q65">
        <f t="shared" si="26"/>
        <v>251.80986230143765</v>
      </c>
      <c r="R65">
        <f t="shared" si="12"/>
        <v>3.5485392993785818</v>
      </c>
      <c r="S65" s="20">
        <f t="shared" si="13"/>
        <v>5.5135400255775565E-5</v>
      </c>
      <c r="U65" s="2">
        <v>0.65587125999999996</v>
      </c>
      <c r="V65">
        <v>268.21524899999997</v>
      </c>
      <c r="W65">
        <f t="shared" si="27"/>
        <v>267.06213644185527</v>
      </c>
      <c r="X65">
        <f t="shared" si="14"/>
        <v>1.3296685717510108</v>
      </c>
      <c r="Y65" s="20">
        <f t="shared" si="15"/>
        <v>1.8483170638839436E-5</v>
      </c>
      <c r="AA65" s="2">
        <v>0.65528682999999999</v>
      </c>
      <c r="AB65">
        <v>286.08453900000001</v>
      </c>
      <c r="AC65">
        <f t="shared" si="28"/>
        <v>286.41746894110554</v>
      </c>
      <c r="AD65">
        <f t="shared" si="16"/>
        <v>0.11084234568453373</v>
      </c>
      <c r="AE65" s="20">
        <f t="shared" si="17"/>
        <v>1.3543064055436242E-6</v>
      </c>
      <c r="AG65" s="2">
        <v>0.65473625999999996</v>
      </c>
      <c r="AH65">
        <v>309.936217</v>
      </c>
      <c r="AI65">
        <f t="shared" si="29"/>
        <v>309.14692981273583</v>
      </c>
      <c r="AJ65">
        <f t="shared" si="18"/>
        <v>0.62297426397937694</v>
      </c>
      <c r="AK65" s="20">
        <f t="shared" si="19"/>
        <v>6.485230999362905E-6</v>
      </c>
      <c r="AM65" s="2">
        <v>0.65591458999999996</v>
      </c>
      <c r="AN65">
        <v>336.43028299999997</v>
      </c>
      <c r="AO65">
        <f t="shared" si="30"/>
        <v>336.72647472818085</v>
      </c>
      <c r="AP65">
        <f t="shared" si="20"/>
        <v>8.7729539842771778E-2</v>
      </c>
      <c r="AQ65" s="20">
        <f t="shared" si="21"/>
        <v>7.7509634614024375E-7</v>
      </c>
      <c r="AS65" s="2">
        <v>0.65391865999999998</v>
      </c>
      <c r="AT65">
        <v>371.60107099999999</v>
      </c>
      <c r="AU65">
        <f t="shared" si="31"/>
        <v>369.98920274294153</v>
      </c>
      <c r="AV65">
        <f t="shared" si="22"/>
        <v>2.598119278112681</v>
      </c>
      <c r="AW65" s="20">
        <f t="shared" si="23"/>
        <v>1.8815041101288323E-5</v>
      </c>
    </row>
    <row r="66" spans="3:49" x14ac:dyDescent="0.25">
      <c r="C66" s="2">
        <v>0.65901790999999998</v>
      </c>
      <c r="D66">
        <v>218.53243000000001</v>
      </c>
      <c r="E66">
        <f t="shared" si="24"/>
        <v>217.59769298491847</v>
      </c>
      <c r="F66">
        <f t="shared" si="8"/>
        <v>0.87373328736354328</v>
      </c>
      <c r="G66" s="20">
        <f t="shared" si="9"/>
        <v>1.8295618331049953E-5</v>
      </c>
      <c r="I66" s="2">
        <v>0.65879619</v>
      </c>
      <c r="J66">
        <v>239.92060900000001</v>
      </c>
      <c r="K66">
        <f t="shared" si="25"/>
        <v>238.11529131060936</v>
      </c>
      <c r="L66">
        <f t="shared" si="10"/>
        <v>3.259171959626789</v>
      </c>
      <c r="M66" s="20">
        <f t="shared" si="11"/>
        <v>5.6620299844113124E-5</v>
      </c>
      <c r="O66" s="2">
        <v>0.65887554999999998</v>
      </c>
      <c r="P66">
        <v>253.94207700000001</v>
      </c>
      <c r="Q66">
        <f t="shared" si="26"/>
        <v>252.16461937439652</v>
      </c>
      <c r="R66">
        <f t="shared" si="12"/>
        <v>3.159355610815993</v>
      </c>
      <c r="S66" s="20">
        <f t="shared" si="13"/>
        <v>4.8992452161702944E-5</v>
      </c>
      <c r="U66" s="2">
        <v>0.65964411999999994</v>
      </c>
      <c r="V66">
        <v>268.60446999999999</v>
      </c>
      <c r="W66">
        <f t="shared" si="27"/>
        <v>267.41979090858911</v>
      </c>
      <c r="X66">
        <f t="shared" si="14"/>
        <v>1.4034645496261202</v>
      </c>
      <c r="Y66" s="20">
        <f t="shared" si="15"/>
        <v>1.9452479921379475E-5</v>
      </c>
      <c r="AA66" s="2">
        <v>0.65905952000000001</v>
      </c>
      <c r="AB66">
        <v>286.44247899999999</v>
      </c>
      <c r="AC66">
        <f t="shared" si="28"/>
        <v>286.85133971725384</v>
      </c>
      <c r="AD66">
        <f t="shared" si="16"/>
        <v>0.1671670861133282</v>
      </c>
      <c r="AE66" s="20">
        <f t="shared" si="17"/>
        <v>2.0373982324623912E-6</v>
      </c>
      <c r="AG66" s="2">
        <v>0.65850947999999998</v>
      </c>
      <c r="AH66">
        <v>310.38799799999998</v>
      </c>
      <c r="AI66">
        <f t="shared" si="29"/>
        <v>309.69920474090043</v>
      </c>
      <c r="AJ66">
        <f t="shared" si="18"/>
        <v>0.4744361537809863</v>
      </c>
      <c r="AK66" s="20">
        <f t="shared" si="19"/>
        <v>4.9245657128344507E-6</v>
      </c>
      <c r="AM66" s="2">
        <v>0.65968941000000003</v>
      </c>
      <c r="AN66">
        <v>337.163588</v>
      </c>
      <c r="AO66">
        <f t="shared" si="30"/>
        <v>337.50954462041847</v>
      </c>
      <c r="AP66">
        <f t="shared" si="20"/>
        <v>0.11968598321136417</v>
      </c>
      <c r="AQ66" s="20">
        <f t="shared" si="21"/>
        <v>1.0528389858756713E-6</v>
      </c>
      <c r="AS66" s="2">
        <v>0.65731815000000005</v>
      </c>
      <c r="AT66">
        <v>372.69256999999999</v>
      </c>
      <c r="AU66">
        <f t="shared" si="31"/>
        <v>371.05557159349985</v>
      </c>
      <c r="AV66">
        <f t="shared" si="22"/>
        <v>2.6797637828839989</v>
      </c>
      <c r="AW66" s="20">
        <f t="shared" si="23"/>
        <v>1.9292790299807165E-5</v>
      </c>
    </row>
    <row r="67" spans="3:49" x14ac:dyDescent="0.25">
      <c r="C67" s="2">
        <v>0.66279109000000003</v>
      </c>
      <c r="D67">
        <v>218.97639100000001</v>
      </c>
      <c r="E67">
        <f t="shared" ref="E67:E97" si="32">$BB$6+$BB$2*(1+TANH($BB$3*(C67/F$1)-$BB$4))+D$1^2*$BB$5/((-$BB$7*(C67/E$1-1)^$BB$8+1))</f>
        <v>217.94768686494933</v>
      </c>
      <c r="F67">
        <f t="shared" si="8"/>
        <v>1.0582321974703555</v>
      </c>
      <c r="G67" s="20">
        <f t="shared" si="9"/>
        <v>2.2069189486540155E-5</v>
      </c>
      <c r="I67" s="2">
        <v>0.66294609999999998</v>
      </c>
      <c r="J67">
        <v>240.25491</v>
      </c>
      <c r="K67">
        <f t="shared" ref="K67:K95" si="33">$BB$6+$BB$2*(1+TANH($BB$3*(I67/L$1)-$BB$4))+J$1^2*$BB$5/((-$BB$7*(I67/K$1-1)^$BB$8+1))</f>
        <v>238.49325451835023</v>
      </c>
      <c r="L67">
        <f t="shared" si="10"/>
        <v>3.1034300360266771</v>
      </c>
      <c r="M67" s="20">
        <f t="shared" si="11"/>
        <v>5.3764723315020789E-5</v>
      </c>
      <c r="O67" s="2">
        <v>0.66264758000000001</v>
      </c>
      <c r="P67">
        <v>254.182715</v>
      </c>
      <c r="Q67">
        <f t="shared" ref="Q67:Q95" si="34">$BB$6+$BB$2*(1+TANH($BB$3*(O67/R$1)-$BB$4))+P$1^2*$BB$5/((-$BB$7*(O67/Q$1-1)^$BB$8+1))</f>
        <v>252.53508413751999</v>
      </c>
      <c r="R67">
        <f t="shared" si="12"/>
        <v>2.714687458996635</v>
      </c>
      <c r="S67" s="20">
        <f t="shared" si="13"/>
        <v>4.2017267751264182E-5</v>
      </c>
      <c r="U67" s="2">
        <v>0.66341645999999999</v>
      </c>
      <c r="V67">
        <v>268.89984900000002</v>
      </c>
      <c r="W67">
        <f t="shared" ref="W67:W95" si="35">$BB$6+$BB$2*(1+TANH($BB$3*(U67/X$1)-$BB$4))+V$1^2*$BB$5/((-$BB$7*(U67/W$1-1)^$BB$8+1))</f>
        <v>267.79440480404691</v>
      </c>
      <c r="X67">
        <f t="shared" si="14"/>
        <v>1.222006870366422</v>
      </c>
      <c r="Y67" s="20">
        <f t="shared" si="15"/>
        <v>1.690022672422665E-5</v>
      </c>
      <c r="AA67" s="2">
        <v>0.66283274000000003</v>
      </c>
      <c r="AB67">
        <v>286.89425999999997</v>
      </c>
      <c r="AC67">
        <f t="shared" ref="AC67:AC98" si="36">$BB$6+$BB$2*(1+TANH($BB$3*(AA67/AD$1)-$BB$4))+AB$1^2*$BB$5/((-$BB$7*(AA67/AC$1-1)^$BB$8+1))</f>
        <v>287.306229645082</v>
      </c>
      <c r="AD67">
        <f t="shared" si="16"/>
        <v>0.16971898846900904</v>
      </c>
      <c r="AE67" s="20">
        <f t="shared" si="17"/>
        <v>2.0619907665346845E-6</v>
      </c>
      <c r="AG67" s="2">
        <v>0.66228332000000001</v>
      </c>
      <c r="AH67">
        <v>310.94926099999998</v>
      </c>
      <c r="AI67">
        <f t="shared" ref="AI67:AI98" si="37">$BB$6+$BB$2*(1+TANH($BB$3*(AG67/AJ$1)-$BB$4))+AH$1^2*$BB$5/((-$BB$7*(AG67/AI$1-1)^$BB$8+1))</f>
        <v>310.27790299994871</v>
      </c>
      <c r="AJ67">
        <f t="shared" si="18"/>
        <v>0.45072156423284193</v>
      </c>
      <c r="AK67" s="20">
        <f t="shared" si="19"/>
        <v>4.6615385365528654E-6</v>
      </c>
      <c r="AM67" s="2">
        <v>0.66346426999999997</v>
      </c>
      <c r="AN67">
        <v>337.90471400000001</v>
      </c>
      <c r="AO67">
        <f t="shared" ref="AO67:AO98" si="38">$BB$6+$BB$2*(1+TANH($BB$3*(AM67/AP$1)-$BB$4))+AN$1^2*$BB$5/((-$BB$7*(AM67/AO$1-1)^$BB$8+1))</f>
        <v>338.32885977050813</v>
      </c>
      <c r="AP67">
        <f t="shared" si="20"/>
        <v>0.17989963463992584</v>
      </c>
      <c r="AQ67" s="20">
        <f t="shared" si="21"/>
        <v>1.5755847922617149E-6</v>
      </c>
      <c r="AS67" s="2">
        <v>0.66028447000000001</v>
      </c>
      <c r="AT67">
        <v>373.73148800000001</v>
      </c>
      <c r="AU67">
        <f t="shared" ref="AU67:AU88" si="39">$BB$6+$BB$2*(1+TANH($BB$3*(AS67/AV$1)-$BB$4))+AT$1^2*$BB$5/((-$BB$7*(AS67/AU$1-1)^$BB$8+1))</f>
        <v>372.02171802656358</v>
      </c>
      <c r="AV67">
        <f t="shared" si="22"/>
        <v>2.9233133620648339</v>
      </c>
      <c r="AW67" s="20">
        <f t="shared" si="23"/>
        <v>2.0929362093362827E-5</v>
      </c>
    </row>
    <row r="68" spans="3:49" x14ac:dyDescent="0.25">
      <c r="C68" s="2">
        <v>0.66656400000000005</v>
      </c>
      <c r="D68">
        <v>219.37343200000001</v>
      </c>
      <c r="E68">
        <f t="shared" si="32"/>
        <v>218.31162197210318</v>
      </c>
      <c r="F68">
        <f t="shared" ref="F68:F97" si="40">(E68-D68)^2</f>
        <v>1.1274405353422576</v>
      </c>
      <c r="G68" s="20">
        <f t="shared" ref="G68:G97" si="41">((E68-D68)/D68)^2</f>
        <v>2.342748054222515E-5</v>
      </c>
      <c r="I68" s="2">
        <v>0.66634073000000005</v>
      </c>
      <c r="J68">
        <v>240.48790700000001</v>
      </c>
      <c r="K68">
        <f t="shared" si="33"/>
        <v>238.8155845334914</v>
      </c>
      <c r="L68">
        <f t="shared" ref="L68:L95" si="42">(K68-J68)^2</f>
        <v>2.7966624319894198</v>
      </c>
      <c r="M68" s="20">
        <f t="shared" ref="M68:M95" si="43">((K68-J68)/J68)^2</f>
        <v>4.8356355668025789E-5</v>
      </c>
      <c r="O68" s="2">
        <v>0.66642014000000005</v>
      </c>
      <c r="P68">
        <v>254.51719499999999</v>
      </c>
      <c r="Q68">
        <f t="shared" si="34"/>
        <v>252.92203198172331</v>
      </c>
      <c r="R68">
        <f t="shared" ref="R68:R95" si="44">(Q68-P68)^2</f>
        <v>2.544545054877565</v>
      </c>
      <c r="S68" s="20">
        <f t="shared" ref="S68:S95" si="45">((Q68-P68)/P68)^2</f>
        <v>3.9280398812675528E-5</v>
      </c>
      <c r="U68" s="2">
        <v>0.66718906</v>
      </c>
      <c r="V68">
        <v>269.24214899999998</v>
      </c>
      <c r="W68">
        <f t="shared" si="35"/>
        <v>268.18687676739461</v>
      </c>
      <c r="X68">
        <f t="shared" ref="X68:X95" si="46">(W68-V68)^2</f>
        <v>1.1135994849079336</v>
      </c>
      <c r="Y68" s="20">
        <f t="shared" ref="Y68:Y95" si="47">((W68-V68)/V68)^2</f>
        <v>1.5361828941471418E-5</v>
      </c>
      <c r="AA68" s="2">
        <v>0.66660596000000005</v>
      </c>
      <c r="AB68">
        <v>287.34604200000001</v>
      </c>
      <c r="AC68">
        <f t="shared" si="36"/>
        <v>287.78310080355976</v>
      </c>
      <c r="AD68">
        <f t="shared" ref="AD68:AD98" si="48">(AC68-AB68)^2</f>
        <v>0.19102039776908075</v>
      </c>
      <c r="AE68" s="20">
        <f t="shared" ref="AE68:AE99" si="49">((AC68-AB68)/AB68)^2</f>
        <v>2.3134989476643216E-6</v>
      </c>
      <c r="AG68" s="2">
        <v>0.66605707999999997</v>
      </c>
      <c r="AH68">
        <v>311.49488400000001</v>
      </c>
      <c r="AI68">
        <f t="shared" si="37"/>
        <v>310.88419280954213</v>
      </c>
      <c r="AJ68">
        <f t="shared" ref="AJ68:AJ99" si="50">(AI68-AH68)^2</f>
        <v>0.37294373010286891</v>
      </c>
      <c r="AK68" s="20">
        <f t="shared" ref="AK68:AK99" si="51">((AI68-AH68)/AH68)^2</f>
        <v>3.8436291096860378E-6</v>
      </c>
      <c r="AM68" s="2">
        <v>0.66723988000000001</v>
      </c>
      <c r="AN68">
        <v>338.77878199999998</v>
      </c>
      <c r="AO68">
        <f t="shared" si="38"/>
        <v>339.18629317636243</v>
      </c>
      <c r="AP68">
        <f t="shared" ref="AP68:AP98" si="52">(AO68-AN68)^2</f>
        <v>0.16606535886030596</v>
      </c>
      <c r="AQ68" s="20">
        <f t="shared" ref="AQ68:AQ98" si="53">((AO68-AN68)/AN68)^2</f>
        <v>1.4469270766210539E-6</v>
      </c>
      <c r="AS68" s="2">
        <v>0.66330869000000003</v>
      </c>
      <c r="AT68">
        <v>374.67702600000001</v>
      </c>
      <c r="AU68">
        <f t="shared" si="39"/>
        <v>373.04222707353944</v>
      </c>
      <c r="AV68">
        <f t="shared" ref="AV68:AV88" si="54">(AU68-AT68)^2</f>
        <v>2.6725675299566509</v>
      </c>
      <c r="AW68" s="20">
        <f t="shared" ref="AW68:AW88" si="55">((AU68-AT68)/AT68)^2</f>
        <v>1.9037703513121142E-5</v>
      </c>
    </row>
    <row r="69" spans="3:49" x14ac:dyDescent="0.25">
      <c r="C69" s="2">
        <v>0.67033690999999995</v>
      </c>
      <c r="D69">
        <v>219.77047300000001</v>
      </c>
      <c r="E69">
        <f t="shared" si="32"/>
        <v>218.69009203878056</v>
      </c>
      <c r="F69">
        <f t="shared" si="40"/>
        <v>1.1672230213654564</v>
      </c>
      <c r="G69" s="20">
        <f t="shared" si="41"/>
        <v>2.4166578023843608E-5</v>
      </c>
      <c r="I69" s="2">
        <v>0.67049073000000003</v>
      </c>
      <c r="J69">
        <v>240.83784800000001</v>
      </c>
      <c r="K69">
        <f t="shared" si="33"/>
        <v>239.22645857018227</v>
      </c>
      <c r="L69">
        <f t="shared" si="42"/>
        <v>2.5965758945283226</v>
      </c>
      <c r="M69" s="20">
        <f t="shared" si="43"/>
        <v>4.4766335493128156E-5</v>
      </c>
      <c r="O69" s="2">
        <v>0.67019225000000004</v>
      </c>
      <c r="P69">
        <v>254.77347399999999</v>
      </c>
      <c r="Q69">
        <f t="shared" si="34"/>
        <v>253.32611965125477</v>
      </c>
      <c r="R69">
        <f t="shared" si="44"/>
        <v>2.0948346108317053</v>
      </c>
      <c r="S69" s="20">
        <f t="shared" si="45"/>
        <v>3.2273147486972445E-5</v>
      </c>
      <c r="U69" s="2">
        <v>0.67058428999999997</v>
      </c>
      <c r="V69">
        <v>269.58291700000001</v>
      </c>
      <c r="W69">
        <f t="shared" si="35"/>
        <v>268.55605649668291</v>
      </c>
      <c r="X69">
        <f t="shared" si="46"/>
        <v>1.0544424932726391</v>
      </c>
      <c r="Y69" s="20">
        <f t="shared" si="47"/>
        <v>1.4509022789504439E-5</v>
      </c>
      <c r="AA69" s="2">
        <v>0.67037899999999995</v>
      </c>
      <c r="AB69">
        <v>287.76654300000001</v>
      </c>
      <c r="AC69">
        <f t="shared" si="36"/>
        <v>288.28301216686845</v>
      </c>
      <c r="AD69">
        <f t="shared" si="48"/>
        <v>0.26674040032577295</v>
      </c>
      <c r="AE69" s="20">
        <f t="shared" si="49"/>
        <v>3.2211296059239623E-6</v>
      </c>
      <c r="AG69" s="2">
        <v>0.66983123</v>
      </c>
      <c r="AH69">
        <v>312.11088799999999</v>
      </c>
      <c r="AI69">
        <f t="shared" si="37"/>
        <v>311.51949931405892</v>
      </c>
      <c r="AJ69">
        <f t="shared" si="50"/>
        <v>0.34974057785910495</v>
      </c>
      <c r="AK69" s="20">
        <f t="shared" si="51"/>
        <v>3.5902788826572235E-6</v>
      </c>
      <c r="AM69" s="2">
        <v>0.67101496000000005</v>
      </c>
      <c r="AN69">
        <v>339.55900800000001</v>
      </c>
      <c r="AO69">
        <f t="shared" si="38"/>
        <v>340.08336423615617</v>
      </c>
      <c r="AP69">
        <f t="shared" si="52"/>
        <v>0.27494946239586071</v>
      </c>
      <c r="AQ69" s="20">
        <f t="shared" si="53"/>
        <v>2.3846374632878113E-6</v>
      </c>
      <c r="AS69" s="2">
        <v>0.66563265999999999</v>
      </c>
      <c r="AT69">
        <v>375.439367</v>
      </c>
      <c r="AU69">
        <f t="shared" si="39"/>
        <v>373.85161715044956</v>
      </c>
      <c r="AV69">
        <f t="shared" si="54"/>
        <v>2.5209495847474712</v>
      </c>
      <c r="AW69" s="20">
        <f t="shared" si="55"/>
        <v>1.788481872242665E-5</v>
      </c>
    </row>
    <row r="70" spans="3:49" x14ac:dyDescent="0.25">
      <c r="C70" s="2">
        <v>0.67411003999999997</v>
      </c>
      <c r="D70">
        <v>220.206614</v>
      </c>
      <c r="E70">
        <f t="shared" si="32"/>
        <v>219.08371590380864</v>
      </c>
      <c r="F70">
        <f t="shared" si="40"/>
        <v>1.2609001344301887</v>
      </c>
      <c r="G70" s="20">
        <f t="shared" si="41"/>
        <v>2.6002791455710088E-5</v>
      </c>
      <c r="I70" s="2">
        <v>0.67388526000000004</v>
      </c>
      <c r="J70">
        <v>241.055205</v>
      </c>
      <c r="K70">
        <f t="shared" si="33"/>
        <v>239.57688797147614</v>
      </c>
      <c r="L70">
        <f t="shared" si="42"/>
        <v>2.1854212368236183</v>
      </c>
      <c r="M70" s="20">
        <f t="shared" si="43"/>
        <v>3.7609895966462499E-5</v>
      </c>
      <c r="O70" s="2">
        <v>0.67396445000000005</v>
      </c>
      <c r="P70">
        <v>255.04539199999999</v>
      </c>
      <c r="Q70">
        <f t="shared" si="34"/>
        <v>253.7482028448168</v>
      </c>
      <c r="R70">
        <f t="shared" si="44"/>
        <v>1.6826997043248788</v>
      </c>
      <c r="S70" s="20">
        <f t="shared" si="45"/>
        <v>2.5868524363782559E-5</v>
      </c>
      <c r="U70" s="2">
        <v>0.67511224000000003</v>
      </c>
      <c r="V70">
        <v>270.03605099999999</v>
      </c>
      <c r="W70">
        <f t="shared" si="35"/>
        <v>269.07314569256442</v>
      </c>
      <c r="X70">
        <f t="shared" si="46"/>
        <v>0.92718663108757504</v>
      </c>
      <c r="Y70" s="20">
        <f t="shared" si="47"/>
        <v>1.2715213726064666E-5</v>
      </c>
      <c r="AA70" s="2">
        <v>0.67415270999999999</v>
      </c>
      <c r="AB70">
        <v>288.30434500000001</v>
      </c>
      <c r="AC70">
        <f t="shared" si="36"/>
        <v>288.80723125543432</v>
      </c>
      <c r="AD70">
        <f t="shared" si="48"/>
        <v>0.25289458590473701</v>
      </c>
      <c r="AE70" s="20">
        <f t="shared" si="49"/>
        <v>3.0425460249365882E-6</v>
      </c>
      <c r="AG70" s="2">
        <v>0.67360507000000003</v>
      </c>
      <c r="AH70">
        <v>312.67215099999999</v>
      </c>
      <c r="AI70">
        <f t="shared" si="37"/>
        <v>312.18513388188012</v>
      </c>
      <c r="AJ70">
        <f t="shared" si="50"/>
        <v>0.23718567334177923</v>
      </c>
      <c r="AK70" s="20">
        <f t="shared" si="51"/>
        <v>2.4261075549765202E-6</v>
      </c>
      <c r="AM70" s="2">
        <v>0.67479047999999997</v>
      </c>
      <c r="AN70">
        <v>340.41743500000001</v>
      </c>
      <c r="AO70">
        <f t="shared" si="38"/>
        <v>341.02221631115685</v>
      </c>
      <c r="AP70">
        <f t="shared" si="52"/>
        <v>0.36576043432458849</v>
      </c>
      <c r="AQ70" s="20">
        <f t="shared" si="53"/>
        <v>3.1562626374016195E-6</v>
      </c>
      <c r="AS70" s="2">
        <v>0.66865465000000002</v>
      </c>
      <c r="AT70">
        <v>376.50758400000001</v>
      </c>
      <c r="AU70">
        <f t="shared" si="39"/>
        <v>374.93795447792434</v>
      </c>
      <c r="AV70">
        <f t="shared" si="54"/>
        <v>2.463736836571504</v>
      </c>
      <c r="AW70" s="20">
        <f t="shared" si="55"/>
        <v>1.7379883447124884E-5</v>
      </c>
    </row>
    <row r="71" spans="3:49" x14ac:dyDescent="0.25">
      <c r="C71" s="2">
        <v>0.67788294999999998</v>
      </c>
      <c r="D71">
        <v>220.60365400000001</v>
      </c>
      <c r="E71">
        <f t="shared" si="32"/>
        <v>219.49307095495388</v>
      </c>
      <c r="F71">
        <f t="shared" si="40"/>
        <v>1.2333946999439276</v>
      </c>
      <c r="G71" s="20">
        <f t="shared" si="41"/>
        <v>2.5344088389639409E-5</v>
      </c>
      <c r="I71" s="2">
        <v>0.67803522000000005</v>
      </c>
      <c r="J71">
        <v>241.39732599999999</v>
      </c>
      <c r="K71">
        <f t="shared" si="33"/>
        <v>240.02366731625088</v>
      </c>
      <c r="L71">
        <f t="shared" si="42"/>
        <v>1.8869381794393461</v>
      </c>
      <c r="M71" s="20">
        <f t="shared" si="43"/>
        <v>3.2381186786569814E-5</v>
      </c>
      <c r="O71" s="2">
        <v>0.67773678999999998</v>
      </c>
      <c r="P71">
        <v>255.34077099999999</v>
      </c>
      <c r="Q71">
        <f t="shared" si="34"/>
        <v>254.18913614707998</v>
      </c>
      <c r="R71">
        <f t="shared" si="44"/>
        <v>1.3262628344600966</v>
      </c>
      <c r="S71" s="20">
        <f t="shared" si="45"/>
        <v>2.0341794793654441E-5</v>
      </c>
      <c r="U71" s="2">
        <v>0.67850734999999995</v>
      </c>
      <c r="V71">
        <v>270.35506900000001</v>
      </c>
      <c r="W71">
        <f t="shared" si="35"/>
        <v>269.48034797744037</v>
      </c>
      <c r="X71">
        <f t="shared" si="46"/>
        <v>0.76513686730778308</v>
      </c>
      <c r="Y71" s="20">
        <f t="shared" si="47"/>
        <v>1.0468153805458133E-5</v>
      </c>
      <c r="AA71" s="2">
        <v>0.67792589000000003</v>
      </c>
      <c r="AB71">
        <v>288.74830600000001</v>
      </c>
      <c r="AC71">
        <f t="shared" si="36"/>
        <v>289.35681526959706</v>
      </c>
      <c r="AD71">
        <f t="shared" si="48"/>
        <v>0.37028353118553553</v>
      </c>
      <c r="AE71" s="20">
        <f t="shared" si="49"/>
        <v>4.4411506636996232E-6</v>
      </c>
      <c r="AG71" s="2">
        <v>0.67737926000000004</v>
      </c>
      <c r="AH71">
        <v>313.295975</v>
      </c>
      <c r="AI71">
        <f t="shared" si="37"/>
        <v>312.88273075077501</v>
      </c>
      <c r="AJ71">
        <f t="shared" si="50"/>
        <v>0.17077080951752394</v>
      </c>
      <c r="AK71" s="20">
        <f t="shared" si="51"/>
        <v>1.7398187475714376E-6</v>
      </c>
      <c r="AM71" s="2">
        <v>0.67856711000000003</v>
      </c>
      <c r="AN71">
        <v>341.47136599999999</v>
      </c>
      <c r="AO71">
        <f t="shared" si="38"/>
        <v>342.00507295904322</v>
      </c>
      <c r="AP71">
        <f t="shared" si="52"/>
        <v>0.28484311813117125</v>
      </c>
      <c r="AQ71" s="20">
        <f t="shared" si="53"/>
        <v>2.4428519518155994E-6</v>
      </c>
      <c r="AS71" s="2">
        <v>0.67167686999999998</v>
      </c>
      <c r="AT71">
        <v>377.61490199999997</v>
      </c>
      <c r="AU71">
        <f t="shared" si="39"/>
        <v>376.06395289246063</v>
      </c>
      <c r="AV71">
        <f t="shared" si="54"/>
        <v>2.4054431341770703</v>
      </c>
      <c r="AW71" s="20">
        <f t="shared" si="55"/>
        <v>1.6869291581092879E-5</v>
      </c>
    </row>
    <row r="72" spans="3:49" x14ac:dyDescent="0.25">
      <c r="C72" s="2">
        <v>0.68165598999999999</v>
      </c>
      <c r="D72">
        <v>221.02415500000001</v>
      </c>
      <c r="E72">
        <f t="shared" si="32"/>
        <v>219.91884743140693</v>
      </c>
      <c r="F72">
        <f t="shared" si="40"/>
        <v>1.2217048211891384</v>
      </c>
      <c r="G72" s="20">
        <f t="shared" si="41"/>
        <v>2.5008451989309348E-5</v>
      </c>
      <c r="I72" s="2">
        <v>0.68142988999999998</v>
      </c>
      <c r="J72">
        <v>241.63814300000001</v>
      </c>
      <c r="K72">
        <f t="shared" si="33"/>
        <v>240.40481768302865</v>
      </c>
      <c r="L72">
        <f t="shared" si="42"/>
        <v>1.5210913374825057</v>
      </c>
      <c r="M72" s="20">
        <f t="shared" si="43"/>
        <v>2.6050994912020908E-5</v>
      </c>
      <c r="O72" s="2">
        <v>0.68150960999999999</v>
      </c>
      <c r="P72">
        <v>255.722172</v>
      </c>
      <c r="Q72">
        <f t="shared" si="34"/>
        <v>254.64986227766275</v>
      </c>
      <c r="R72">
        <f t="shared" si="44"/>
        <v>1.1498481406189944</v>
      </c>
      <c r="S72" s="20">
        <f t="shared" si="45"/>
        <v>1.7583434916786691E-5</v>
      </c>
      <c r="U72" s="2">
        <v>0.68190267000000004</v>
      </c>
      <c r="V72">
        <v>270.711477</v>
      </c>
      <c r="W72">
        <f t="shared" si="35"/>
        <v>269.90512092468526</v>
      </c>
      <c r="X72">
        <f t="shared" si="46"/>
        <v>0.65021012019698821</v>
      </c>
      <c r="Y72" s="20">
        <f t="shared" si="47"/>
        <v>8.8723851863160697E-6</v>
      </c>
      <c r="AA72" s="2">
        <v>0.68169990000000003</v>
      </c>
      <c r="AB72">
        <v>289.34084999999999</v>
      </c>
      <c r="AC72">
        <f t="shared" si="36"/>
        <v>289.93326667271413</v>
      </c>
      <c r="AD72">
        <f t="shared" si="48"/>
        <v>0.35095751410968878</v>
      </c>
      <c r="AE72" s="20">
        <f t="shared" si="49"/>
        <v>4.1921328710903975E-6</v>
      </c>
      <c r="AG72" s="2">
        <v>0.68115296999999997</v>
      </c>
      <c r="AH72">
        <v>313.833778</v>
      </c>
      <c r="AI72">
        <f t="shared" si="37"/>
        <v>313.61374816443657</v>
      </c>
      <c r="AJ72">
        <f t="shared" si="50"/>
        <v>4.8413128538067028E-2</v>
      </c>
      <c r="AK72" s="20">
        <f t="shared" si="51"/>
        <v>4.9154556095316879E-7</v>
      </c>
      <c r="AM72" s="2">
        <v>0.68234351999999998</v>
      </c>
      <c r="AN72">
        <v>342.48619500000001</v>
      </c>
      <c r="AO72">
        <f t="shared" si="38"/>
        <v>343.03376047936433</v>
      </c>
      <c r="AP72">
        <f t="shared" si="52"/>
        <v>0.29982795419148084</v>
      </c>
      <c r="AQ72" s="20">
        <f t="shared" si="53"/>
        <v>2.55614790964106E-6</v>
      </c>
      <c r="AS72" s="2">
        <v>0.67432095999999997</v>
      </c>
      <c r="AT72">
        <v>378.58774599999998</v>
      </c>
      <c r="AU72">
        <f t="shared" si="39"/>
        <v>377.08269605671427</v>
      </c>
      <c r="AV72">
        <f t="shared" si="54"/>
        <v>2.265175331784326</v>
      </c>
      <c r="AW72" s="20">
        <f t="shared" si="55"/>
        <v>1.5804061750384201E-5</v>
      </c>
    </row>
    <row r="73" spans="3:49" x14ac:dyDescent="0.25">
      <c r="C73" s="2">
        <v>0.68542886000000003</v>
      </c>
      <c r="D73">
        <v>221.413376</v>
      </c>
      <c r="E73">
        <f t="shared" si="32"/>
        <v>220.36169534433992</v>
      </c>
      <c r="F73">
        <f t="shared" si="40"/>
        <v>1.1060322014896125</v>
      </c>
      <c r="G73" s="20">
        <f t="shared" si="41"/>
        <v>2.2561089252591242E-5</v>
      </c>
      <c r="I73" s="2">
        <v>0.68520249</v>
      </c>
      <c r="J73">
        <v>241.98044300000001</v>
      </c>
      <c r="K73">
        <f t="shared" si="33"/>
        <v>240.84572470908245</v>
      </c>
      <c r="L73">
        <f t="shared" si="42"/>
        <v>1.2875855997428718</v>
      </c>
      <c r="M73" s="20">
        <f t="shared" si="43"/>
        <v>2.1989511218255573E-5</v>
      </c>
      <c r="O73" s="2">
        <v>0.68528243</v>
      </c>
      <c r="P73">
        <v>256.10357199999999</v>
      </c>
      <c r="Q73">
        <f t="shared" si="34"/>
        <v>255.13127972287987</v>
      </c>
      <c r="R73">
        <f t="shared" si="44"/>
        <v>0.94535227214742501</v>
      </c>
      <c r="S73" s="20">
        <f t="shared" si="45"/>
        <v>1.441326596699931E-5</v>
      </c>
      <c r="U73" s="2">
        <v>0.68567626000000004</v>
      </c>
      <c r="V73">
        <v>271.22753</v>
      </c>
      <c r="W73">
        <f t="shared" si="35"/>
        <v>270.39879232825132</v>
      </c>
      <c r="X73">
        <f t="shared" si="46"/>
        <v>0.68680612857542889</v>
      </c>
      <c r="Y73" s="20">
        <f t="shared" si="47"/>
        <v>9.3361242716806722E-6</v>
      </c>
      <c r="AA73" s="2">
        <v>0.68585145999999997</v>
      </c>
      <c r="AB73">
        <v>289.964495</v>
      </c>
      <c r="AC73">
        <f t="shared" si="36"/>
        <v>290.59994096806031</v>
      </c>
      <c r="AD73">
        <f t="shared" si="48"/>
        <v>0.40379157832410445</v>
      </c>
      <c r="AE73" s="20">
        <f t="shared" si="49"/>
        <v>4.8025026126765539E-6</v>
      </c>
      <c r="AG73" s="2">
        <v>0.68492677000000002</v>
      </c>
      <c r="AH73">
        <v>314.38722000000001</v>
      </c>
      <c r="AI73">
        <f t="shared" si="37"/>
        <v>314.38000897011528</v>
      </c>
      <c r="AJ73">
        <f t="shared" si="50"/>
        <v>5.1998951998457828E-5</v>
      </c>
      <c r="AK73" s="20">
        <f t="shared" si="51"/>
        <v>5.2609578699872097E-10</v>
      </c>
      <c r="AM73" s="2">
        <v>0.68612010000000001</v>
      </c>
      <c r="AN73">
        <v>343.53230500000001</v>
      </c>
      <c r="AO73">
        <f t="shared" si="38"/>
        <v>344.11067719562743</v>
      </c>
      <c r="AP73">
        <f t="shared" si="52"/>
        <v>0.33451439667488664</v>
      </c>
      <c r="AQ73" s="20">
        <f t="shared" si="53"/>
        <v>2.8345207899703868E-6</v>
      </c>
      <c r="AS73" s="2">
        <v>0.67734280999999996</v>
      </c>
      <c r="AT73">
        <v>379.63079199999999</v>
      </c>
      <c r="AU73">
        <f t="shared" si="39"/>
        <v>378.28680300525735</v>
      </c>
      <c r="AV73">
        <f t="shared" si="54"/>
        <v>1.8063064179893076</v>
      </c>
      <c r="AW73" s="20">
        <f t="shared" si="55"/>
        <v>1.2533390268359279E-5</v>
      </c>
    </row>
    <row r="74" spans="3:49" x14ac:dyDescent="0.25">
      <c r="C74" s="2">
        <v>0.68920186000000005</v>
      </c>
      <c r="D74">
        <v>221.82605599999999</v>
      </c>
      <c r="E74">
        <f t="shared" si="32"/>
        <v>220.82236711928928</v>
      </c>
      <c r="F74">
        <f t="shared" si="40"/>
        <v>1.0073913692623215</v>
      </c>
      <c r="G74" s="20">
        <f t="shared" si="41"/>
        <v>2.0472605153508619E-5</v>
      </c>
      <c r="I74" s="2">
        <v>0.68935239999999998</v>
      </c>
      <c r="J74">
        <v>242.31474399999999</v>
      </c>
      <c r="K74">
        <f t="shared" si="33"/>
        <v>241.3527770443439</v>
      </c>
      <c r="L74">
        <f t="shared" si="42"/>
        <v>0.92538042377425545</v>
      </c>
      <c r="M74" s="20">
        <f t="shared" si="43"/>
        <v>1.5760160187790859E-5</v>
      </c>
      <c r="O74" s="2">
        <v>0.68905437000000003</v>
      </c>
      <c r="P74">
        <v>256.32857000000001</v>
      </c>
      <c r="Q74">
        <f t="shared" si="34"/>
        <v>255.63428134197977</v>
      </c>
      <c r="R74">
        <f t="shared" si="44"/>
        <v>0.48203674065554741</v>
      </c>
      <c r="S74" s="20">
        <f t="shared" si="45"/>
        <v>7.3364525308605841E-6</v>
      </c>
      <c r="U74" s="2">
        <v>0.68982679000000002</v>
      </c>
      <c r="V74">
        <v>271.671313</v>
      </c>
      <c r="W74">
        <f t="shared" si="35"/>
        <v>270.96937591759098</v>
      </c>
      <c r="X74">
        <f t="shared" si="46"/>
        <v>0.4927156676608837</v>
      </c>
      <c r="Y74" s="20">
        <f t="shared" si="47"/>
        <v>6.675884418309488E-6</v>
      </c>
      <c r="AA74" s="2">
        <v>0.68924775999999999</v>
      </c>
      <c r="AB74">
        <v>290.49465600000002</v>
      </c>
      <c r="AC74">
        <f t="shared" si="36"/>
        <v>291.17202906734713</v>
      </c>
      <c r="AD74">
        <f t="shared" si="48"/>
        <v>0.45883427236722568</v>
      </c>
      <c r="AE74" s="20">
        <f t="shared" si="49"/>
        <v>5.4372531677956439E-6</v>
      </c>
      <c r="AG74" s="2">
        <v>0.68870123000000005</v>
      </c>
      <c r="AH74">
        <v>315.05796500000002</v>
      </c>
      <c r="AI74">
        <f t="shared" si="37"/>
        <v>315.18347093767738</v>
      </c>
      <c r="AJ74">
        <f t="shared" si="50"/>
        <v>1.5751740392273419E-2</v>
      </c>
      <c r="AK74" s="20">
        <f t="shared" si="51"/>
        <v>1.5868929051660475E-7</v>
      </c>
      <c r="AM74" s="2">
        <v>0.68989685999999995</v>
      </c>
      <c r="AN74">
        <v>344.60969599999999</v>
      </c>
      <c r="AO74">
        <f t="shared" si="38"/>
        <v>345.23827313014465</v>
      </c>
      <c r="AP74">
        <f t="shared" si="52"/>
        <v>0.39510920854090059</v>
      </c>
      <c r="AQ74" s="20">
        <f t="shared" si="53"/>
        <v>3.3270717462512161E-6</v>
      </c>
      <c r="AS74" s="2">
        <v>0.67998775</v>
      </c>
      <c r="AT74">
        <v>380.75221800000003</v>
      </c>
      <c r="AU74">
        <f t="shared" si="39"/>
        <v>379.37679221434757</v>
      </c>
      <c r="AV74">
        <f t="shared" si="54"/>
        <v>1.8917960918376682</v>
      </c>
      <c r="AW74" s="20">
        <f t="shared" si="55"/>
        <v>1.3049366841640903E-5</v>
      </c>
    </row>
    <row r="75" spans="3:49" x14ac:dyDescent="0.25">
      <c r="C75" s="2">
        <v>0.69297463999999998</v>
      </c>
      <c r="D75">
        <v>222.199637</v>
      </c>
      <c r="E75">
        <f t="shared" si="32"/>
        <v>221.30157229078699</v>
      </c>
      <c r="F75">
        <f t="shared" si="40"/>
        <v>0.80652022193383521</v>
      </c>
      <c r="G75" s="20">
        <f t="shared" si="41"/>
        <v>1.6335354763983075E-5</v>
      </c>
      <c r="I75" s="2">
        <v>0.69274663000000003</v>
      </c>
      <c r="J75">
        <v>242.47735900000001</v>
      </c>
      <c r="K75">
        <f t="shared" si="33"/>
        <v>241.78548218304886</v>
      </c>
      <c r="L75">
        <f t="shared" si="42"/>
        <v>0.47869352983445634</v>
      </c>
      <c r="M75" s="20">
        <f t="shared" si="43"/>
        <v>8.1417014135032412E-6</v>
      </c>
      <c r="O75" s="2">
        <v>0.69282767999999995</v>
      </c>
      <c r="P75">
        <v>256.79599200000001</v>
      </c>
      <c r="Q75">
        <f t="shared" si="34"/>
        <v>256.16024874441166</v>
      </c>
      <c r="R75">
        <f t="shared" si="44"/>
        <v>0.40416948702607663</v>
      </c>
      <c r="S75" s="20">
        <f t="shared" si="45"/>
        <v>6.1289635838691166E-6</v>
      </c>
      <c r="U75" s="2">
        <v>0.69360010000000005</v>
      </c>
      <c r="V75">
        <v>272.138734</v>
      </c>
      <c r="W75">
        <f t="shared" si="35"/>
        <v>271.51456715038535</v>
      </c>
      <c r="X75">
        <f t="shared" si="46"/>
        <v>0.38958425615788095</v>
      </c>
      <c r="Y75" s="20">
        <f t="shared" si="47"/>
        <v>5.260423117966725E-6</v>
      </c>
      <c r="AA75" s="2">
        <v>0.69302258000000005</v>
      </c>
      <c r="AB75">
        <v>291.22796199999999</v>
      </c>
      <c r="AC75">
        <f t="shared" si="36"/>
        <v>291.83757130942502</v>
      </c>
      <c r="AD75">
        <f t="shared" si="48"/>
        <v>0.37162351013765588</v>
      </c>
      <c r="AE75" s="20">
        <f t="shared" si="49"/>
        <v>4.3816434947328175E-6</v>
      </c>
      <c r="AG75" s="2">
        <v>0.69247524000000005</v>
      </c>
      <c r="AH75">
        <v>315.650508</v>
      </c>
      <c r="AI75">
        <f t="shared" si="37"/>
        <v>316.0258556072489</v>
      </c>
      <c r="AJ75">
        <f t="shared" si="50"/>
        <v>0.14088582626747292</v>
      </c>
      <c r="AK75" s="20">
        <f t="shared" si="51"/>
        <v>1.4140159821132689E-6</v>
      </c>
      <c r="AM75" s="2">
        <v>0.69367424</v>
      </c>
      <c r="AN75">
        <v>345.79656799999998</v>
      </c>
      <c r="AO75">
        <f t="shared" si="38"/>
        <v>346.41929703745882</v>
      </c>
      <c r="AP75">
        <f t="shared" si="52"/>
        <v>0.3877914540944124</v>
      </c>
      <c r="AQ75" s="20">
        <f t="shared" si="53"/>
        <v>3.2430741376363178E-6</v>
      </c>
      <c r="AS75" s="2">
        <v>0.68263214999999999</v>
      </c>
      <c r="AT75">
        <v>381.77980200000002</v>
      </c>
      <c r="AU75">
        <f t="shared" si="39"/>
        <v>380.50139758931601</v>
      </c>
      <c r="AV75">
        <f t="shared" si="54"/>
        <v>1.6343178372563161</v>
      </c>
      <c r="AW75" s="20">
        <f t="shared" si="55"/>
        <v>1.1212710878247818E-5</v>
      </c>
    </row>
    <row r="76" spans="3:49" x14ac:dyDescent="0.25">
      <c r="C76" s="2">
        <v>0.69674758999999997</v>
      </c>
      <c r="D76">
        <v>222.60449700000001</v>
      </c>
      <c r="E76">
        <f t="shared" si="32"/>
        <v>221.8001508079237</v>
      </c>
      <c r="F76">
        <f t="shared" si="40"/>
        <v>0.64697279670765906</v>
      </c>
      <c r="G76" s="20">
        <f t="shared" si="41"/>
        <v>1.3056240852988187E-5</v>
      </c>
      <c r="I76" s="2">
        <v>0.69651852000000003</v>
      </c>
      <c r="J76">
        <v>242.694537</v>
      </c>
      <c r="K76">
        <f t="shared" si="33"/>
        <v>242.28622668404444</v>
      </c>
      <c r="L76">
        <f t="shared" si="42"/>
        <v>0.16671731411572968</v>
      </c>
      <c r="M76" s="20">
        <f t="shared" si="43"/>
        <v>2.8304839974041699E-6</v>
      </c>
      <c r="O76" s="2">
        <v>0.69660107999999998</v>
      </c>
      <c r="P76">
        <v>257.27905299999998</v>
      </c>
      <c r="Q76">
        <f t="shared" si="34"/>
        <v>256.71016440307665</v>
      </c>
      <c r="R76">
        <f t="shared" si="44"/>
        <v>0.3236342357093947</v>
      </c>
      <c r="S76" s="20">
        <f t="shared" si="45"/>
        <v>4.8892877799872912E-6</v>
      </c>
      <c r="U76" s="2">
        <v>0.69737313999999995</v>
      </c>
      <c r="V76">
        <v>272.559235</v>
      </c>
      <c r="W76">
        <f t="shared" si="35"/>
        <v>272.08632345585829</v>
      </c>
      <c r="X76">
        <f t="shared" si="46"/>
        <v>0.22364532858249589</v>
      </c>
      <c r="Y76" s="20">
        <f t="shared" si="47"/>
        <v>3.0104958162725526E-6</v>
      </c>
      <c r="AA76" s="2">
        <v>0.69679676999999995</v>
      </c>
      <c r="AB76">
        <v>291.851786</v>
      </c>
      <c r="AC76">
        <f t="shared" si="36"/>
        <v>292.53589266567826</v>
      </c>
      <c r="AD76">
        <f t="shared" si="48"/>
        <v>0.4680019300254229</v>
      </c>
      <c r="AE76" s="20">
        <f t="shared" si="49"/>
        <v>5.4944336518201274E-6</v>
      </c>
      <c r="AG76" s="2">
        <v>0.69625000999999997</v>
      </c>
      <c r="AH76">
        <v>316.37599399999999</v>
      </c>
      <c r="AI76">
        <f t="shared" si="37"/>
        <v>316.90952760977035</v>
      </c>
      <c r="AJ76">
        <f t="shared" si="50"/>
        <v>0.28465811275458963</v>
      </c>
      <c r="AK76" s="20">
        <f t="shared" si="51"/>
        <v>2.8439144009711065E-6</v>
      </c>
      <c r="AM76" s="2">
        <v>0.69745122999999998</v>
      </c>
      <c r="AN76">
        <v>346.91305999999997</v>
      </c>
      <c r="AO76">
        <f t="shared" si="38"/>
        <v>347.65621318378783</v>
      </c>
      <c r="AP76">
        <f t="shared" si="52"/>
        <v>0.55227665457402353</v>
      </c>
      <c r="AQ76" s="20">
        <f t="shared" si="53"/>
        <v>4.588971769059427E-6</v>
      </c>
      <c r="AS76" s="2">
        <v>0.68486309000000001</v>
      </c>
      <c r="AT76">
        <v>382.62136600000002</v>
      </c>
      <c r="AU76">
        <f t="shared" si="39"/>
        <v>381.47812249116714</v>
      </c>
      <c r="AV76">
        <f t="shared" si="54"/>
        <v>1.307005720488519</v>
      </c>
      <c r="AW76" s="20">
        <f t="shared" si="55"/>
        <v>8.9276889934023291E-6</v>
      </c>
    </row>
    <row r="77" spans="3:49" x14ac:dyDescent="0.25">
      <c r="C77" s="2">
        <v>0.70052055000000002</v>
      </c>
      <c r="D77">
        <v>223.00935799999999</v>
      </c>
      <c r="E77">
        <f t="shared" si="32"/>
        <v>222.31891412277199</v>
      </c>
      <c r="F77">
        <f t="shared" si="40"/>
        <v>0.47671274760164173</v>
      </c>
      <c r="G77" s="20">
        <f t="shared" si="41"/>
        <v>9.585407718891664E-6</v>
      </c>
      <c r="I77" s="2">
        <v>0.70029125999999997</v>
      </c>
      <c r="J77">
        <v>243.06029699999999</v>
      </c>
      <c r="K77">
        <f t="shared" si="33"/>
        <v>242.80901809586589</v>
      </c>
      <c r="L77">
        <f t="shared" si="42"/>
        <v>6.314108766283251E-2</v>
      </c>
      <c r="M77" s="20">
        <f t="shared" si="43"/>
        <v>1.068769398179716E-6</v>
      </c>
      <c r="O77" s="2">
        <v>0.70037393999999997</v>
      </c>
      <c r="P77">
        <v>257.668274</v>
      </c>
      <c r="Q77">
        <f t="shared" si="34"/>
        <v>257.28515594196153</v>
      </c>
      <c r="R77">
        <f t="shared" si="44"/>
        <v>0.14677944639516277</v>
      </c>
      <c r="S77" s="20">
        <f t="shared" si="45"/>
        <v>2.2107689110293451E-6</v>
      </c>
      <c r="U77" s="2">
        <v>0.70114582999999997</v>
      </c>
      <c r="V77">
        <v>272.91717499999999</v>
      </c>
      <c r="W77">
        <f t="shared" si="35"/>
        <v>272.68608052406501</v>
      </c>
      <c r="X77">
        <f t="shared" si="46"/>
        <v>5.3404656807663466E-2</v>
      </c>
      <c r="Y77" s="20">
        <f t="shared" si="47"/>
        <v>7.1699709179260495E-7</v>
      </c>
      <c r="AA77" s="2">
        <v>0.70057153999999999</v>
      </c>
      <c r="AB77">
        <v>292.577271</v>
      </c>
      <c r="AC77">
        <f t="shared" si="36"/>
        <v>293.26902618911748</v>
      </c>
      <c r="AD77">
        <f t="shared" si="48"/>
        <v>0.47852524167096977</v>
      </c>
      <c r="AE77" s="20">
        <f t="shared" si="49"/>
        <v>5.5901528365705647E-6</v>
      </c>
      <c r="AG77" s="2">
        <v>0.70002483000000004</v>
      </c>
      <c r="AH77">
        <v>317.10929900000002</v>
      </c>
      <c r="AI77">
        <f t="shared" si="37"/>
        <v>317.83657064151254</v>
      </c>
      <c r="AJ77">
        <f t="shared" si="50"/>
        <v>0.52892404054830955</v>
      </c>
      <c r="AK77" s="20">
        <f t="shared" si="51"/>
        <v>5.2598741330621895E-6</v>
      </c>
      <c r="AM77" s="2">
        <v>0.70085027</v>
      </c>
      <c r="AN77">
        <v>347.926357</v>
      </c>
      <c r="AO77">
        <f t="shared" si="38"/>
        <v>348.81968570716299</v>
      </c>
      <c r="AP77">
        <f t="shared" si="52"/>
        <v>0.79803617904150526</v>
      </c>
      <c r="AQ77" s="20">
        <f t="shared" si="53"/>
        <v>6.5924663399368692E-6</v>
      </c>
      <c r="AS77" s="2">
        <v>0.68788837999999997</v>
      </c>
      <c r="AT77">
        <v>383.75629700000002</v>
      </c>
      <c r="AU77">
        <f t="shared" si="39"/>
        <v>382.84487308692667</v>
      </c>
      <c r="AV77">
        <f t="shared" si="54"/>
        <v>0.83069354932193651</v>
      </c>
      <c r="AW77" s="20">
        <f t="shared" si="55"/>
        <v>5.640658514984288E-6</v>
      </c>
    </row>
    <row r="78" spans="3:49" x14ac:dyDescent="0.25">
      <c r="C78" s="2">
        <v>0.70429302000000005</v>
      </c>
      <c r="D78">
        <v>223.32819699999999</v>
      </c>
      <c r="E78">
        <f t="shared" si="32"/>
        <v>222.85866387244852</v>
      </c>
      <c r="F78">
        <f t="shared" si="40"/>
        <v>0.22046135786826671</v>
      </c>
      <c r="G78" s="20">
        <f t="shared" si="41"/>
        <v>4.4202349945249564E-6</v>
      </c>
      <c r="I78" s="2">
        <v>0.70368618000000005</v>
      </c>
      <c r="J78">
        <v>243.34632400000001</v>
      </c>
      <c r="K78">
        <f t="shared" si="33"/>
        <v>243.29909854450239</v>
      </c>
      <c r="L78">
        <f t="shared" si="42"/>
        <v>2.2302436469581197E-3</v>
      </c>
      <c r="M78" s="20">
        <f t="shared" si="43"/>
        <v>3.7661943767993241E-8</v>
      </c>
      <c r="O78" s="2">
        <v>0.70414715999999999</v>
      </c>
      <c r="P78">
        <v>258.12005499999998</v>
      </c>
      <c r="Q78">
        <f t="shared" si="34"/>
        <v>257.88666554614025</v>
      </c>
      <c r="R78">
        <f t="shared" si="44"/>
        <v>5.4470637172942662E-2</v>
      </c>
      <c r="S78" s="20">
        <f t="shared" si="45"/>
        <v>8.1755872469732781E-7</v>
      </c>
      <c r="U78" s="2">
        <v>0.70529702999999999</v>
      </c>
      <c r="V78">
        <v>273.47825999999998</v>
      </c>
      <c r="W78">
        <f t="shared" si="35"/>
        <v>273.38029123790807</v>
      </c>
      <c r="X78">
        <f t="shared" si="46"/>
        <v>9.5978783458211467E-3</v>
      </c>
      <c r="Y78" s="20">
        <f t="shared" si="47"/>
        <v>1.2833042271218912E-7</v>
      </c>
      <c r="AA78" s="2">
        <v>0.70434604999999995</v>
      </c>
      <c r="AB78">
        <v>293.25583599999999</v>
      </c>
      <c r="AC78">
        <f t="shared" si="36"/>
        <v>294.03875372092108</v>
      </c>
      <c r="AD78">
        <f t="shared" si="48"/>
        <v>0.61296015773227552</v>
      </c>
      <c r="AE78" s="20">
        <f t="shared" si="49"/>
        <v>7.1275277871183729E-6</v>
      </c>
      <c r="AG78" s="2">
        <v>0.70379959999999997</v>
      </c>
      <c r="AH78">
        <v>317.83478500000001</v>
      </c>
      <c r="AI78">
        <f t="shared" si="37"/>
        <v>318.80935712680463</v>
      </c>
      <c r="AJ78">
        <f t="shared" si="50"/>
        <v>0.94979083034447409</v>
      </c>
      <c r="AK78" s="20">
        <f t="shared" si="51"/>
        <v>9.4021054972056123E-6</v>
      </c>
      <c r="AM78" s="2">
        <v>0.70424953000000001</v>
      </c>
      <c r="AN78">
        <v>348.97875599999998</v>
      </c>
      <c r="AO78">
        <f t="shared" si="38"/>
        <v>350.03330242207267</v>
      </c>
      <c r="AP78">
        <f t="shared" si="52"/>
        <v>1.1120681563063117</v>
      </c>
      <c r="AQ78" s="20">
        <f t="shared" si="53"/>
        <v>9.1313171008794895E-6</v>
      </c>
      <c r="AS78" s="2">
        <v>0.69094898000000005</v>
      </c>
      <c r="AT78">
        <v>384.934955</v>
      </c>
      <c r="AU78">
        <f t="shared" si="39"/>
        <v>384.27884721704629</v>
      </c>
      <c r="AV78">
        <f t="shared" si="54"/>
        <v>0.43047742285243418</v>
      </c>
      <c r="AW78" s="20">
        <f t="shared" si="55"/>
        <v>2.9051976142125932E-6</v>
      </c>
    </row>
    <row r="79" spans="3:49" x14ac:dyDescent="0.25">
      <c r="C79" s="2">
        <v>0.70806495000000003</v>
      </c>
      <c r="D79">
        <v>223.55319499999999</v>
      </c>
      <c r="E79">
        <f t="shared" si="32"/>
        <v>223.42030446386821</v>
      </c>
      <c r="F79">
        <f t="shared" si="40"/>
        <v>1.7659894593392525E-2</v>
      </c>
      <c r="G79" s="20">
        <f t="shared" si="41"/>
        <v>3.5336728911630737E-7</v>
      </c>
      <c r="I79" s="2">
        <v>0.70783668</v>
      </c>
      <c r="J79">
        <v>243.783998</v>
      </c>
      <c r="K79">
        <f t="shared" si="33"/>
        <v>243.92479996089429</v>
      </c>
      <c r="L79">
        <f t="shared" si="42"/>
        <v>1.9825192191678196E-2</v>
      </c>
      <c r="M79" s="20">
        <f t="shared" si="43"/>
        <v>3.3358538567493253E-7</v>
      </c>
      <c r="O79" s="2">
        <v>0.70792082999999995</v>
      </c>
      <c r="P79">
        <v>258.650038</v>
      </c>
      <c r="Q79">
        <f t="shared" si="34"/>
        <v>258.51611388062349</v>
      </c>
      <c r="R79">
        <f t="shared" si="44"/>
        <v>1.7935669750771543E-2</v>
      </c>
      <c r="S79" s="20">
        <f t="shared" si="45"/>
        <v>2.6809734032813761E-7</v>
      </c>
      <c r="U79" s="2">
        <v>0.70869236000000002</v>
      </c>
      <c r="V79">
        <v>273.83637800000002</v>
      </c>
      <c r="W79">
        <f t="shared" si="35"/>
        <v>273.97630982560088</v>
      </c>
      <c r="X79">
        <f t="shared" si="46"/>
        <v>1.9580915815987861E-2</v>
      </c>
      <c r="Y79" s="20">
        <f t="shared" si="47"/>
        <v>2.6112636105590755E-7</v>
      </c>
      <c r="AA79" s="2">
        <v>0.70812094999999997</v>
      </c>
      <c r="AB79">
        <v>294.00478199999998</v>
      </c>
      <c r="AC79">
        <f t="shared" si="36"/>
        <v>294.84729391815773</v>
      </c>
      <c r="AD79">
        <f t="shared" si="48"/>
        <v>0.7098263322378584</v>
      </c>
      <c r="AE79" s="20">
        <f t="shared" si="49"/>
        <v>8.2118936752747293E-6</v>
      </c>
      <c r="AG79" s="2">
        <v>0.70719686999999998</v>
      </c>
      <c r="AH79">
        <v>318.53527800000001</v>
      </c>
      <c r="AI79">
        <f t="shared" si="37"/>
        <v>319.72610160805817</v>
      </c>
      <c r="AJ79">
        <f t="shared" si="50"/>
        <v>1.4180608655086717</v>
      </c>
      <c r="AK79" s="20">
        <f t="shared" si="51"/>
        <v>1.397590038154557E-5</v>
      </c>
      <c r="AM79" s="2">
        <v>0.70689349000000001</v>
      </c>
      <c r="AN79">
        <v>349.92813899999999</v>
      </c>
      <c r="AO79">
        <f t="shared" si="38"/>
        <v>351.01344063783881</v>
      </c>
      <c r="AP79">
        <f t="shared" si="52"/>
        <v>1.1778796450956355</v>
      </c>
      <c r="AQ79" s="20">
        <f t="shared" si="53"/>
        <v>9.6192936478706295E-6</v>
      </c>
      <c r="AS79" s="2">
        <v>0.69434947999999996</v>
      </c>
      <c r="AT79">
        <v>386.20631700000001</v>
      </c>
      <c r="AU79">
        <f t="shared" si="39"/>
        <v>385.93505821230599</v>
      </c>
      <c r="AV79">
        <f t="shared" si="54"/>
        <v>7.3581329901231229E-2</v>
      </c>
      <c r="AW79" s="20">
        <f t="shared" si="55"/>
        <v>4.933201863074078E-7</v>
      </c>
    </row>
    <row r="80" spans="3:49" x14ac:dyDescent="0.25">
      <c r="C80" s="2">
        <v>0.71221579999999995</v>
      </c>
      <c r="D80">
        <v>224.05171899999999</v>
      </c>
      <c r="E80">
        <f t="shared" si="32"/>
        <v>224.06491349260938</v>
      </c>
      <c r="F80">
        <f t="shared" si="40"/>
        <v>1.740946352191561E-4</v>
      </c>
      <c r="G80" s="20">
        <f t="shared" si="41"/>
        <v>3.468077770093139E-9</v>
      </c>
      <c r="I80" s="2">
        <v>0.71161052000000002</v>
      </c>
      <c r="J80">
        <v>244.34526099999999</v>
      </c>
      <c r="K80">
        <f t="shared" si="33"/>
        <v>244.52035946412298</v>
      </c>
      <c r="L80">
        <f t="shared" si="42"/>
        <v>3.0659472138227221E-2</v>
      </c>
      <c r="M80" s="20">
        <f t="shared" si="43"/>
        <v>5.1351937309324881E-7</v>
      </c>
      <c r="O80" s="2">
        <v>0.71169417999999995</v>
      </c>
      <c r="P80">
        <v>259.12527999999998</v>
      </c>
      <c r="Q80">
        <f t="shared" si="34"/>
        <v>259.17487081611881</v>
      </c>
      <c r="R80">
        <f t="shared" si="44"/>
        <v>2.4592490433322793E-3</v>
      </c>
      <c r="S80" s="20">
        <f t="shared" si="45"/>
        <v>3.6625447721383245E-8</v>
      </c>
      <c r="U80" s="2">
        <v>0.71246615999999996</v>
      </c>
      <c r="V80">
        <v>274.38982099999998</v>
      </c>
      <c r="W80">
        <f t="shared" si="35"/>
        <v>274.67026911186747</v>
      </c>
      <c r="X80">
        <f t="shared" si="46"/>
        <v>7.8651143450037805E-2</v>
      </c>
      <c r="Y80" s="20">
        <f t="shared" si="47"/>
        <v>1.0446457654063435E-6</v>
      </c>
      <c r="AA80" s="2">
        <v>0.71189625000000001</v>
      </c>
      <c r="AB80">
        <v>294.82410900000002</v>
      </c>
      <c r="AC80">
        <f t="shared" si="36"/>
        <v>295.69690301773767</v>
      </c>
      <c r="AD80">
        <f t="shared" si="48"/>
        <v>0.76176939739862359</v>
      </c>
      <c r="AE80" s="20">
        <f t="shared" si="49"/>
        <v>8.7639023991116635E-6</v>
      </c>
      <c r="AG80" s="2">
        <v>0.71021628999999997</v>
      </c>
      <c r="AH80">
        <v>319.14992899999999</v>
      </c>
      <c r="AI80">
        <f t="shared" si="37"/>
        <v>320.57535813813371</v>
      </c>
      <c r="AJ80">
        <f t="shared" si="50"/>
        <v>2.0318482278406469</v>
      </c>
      <c r="AK80" s="20">
        <f t="shared" si="51"/>
        <v>1.9948110267095428E-5</v>
      </c>
      <c r="AM80" s="2">
        <v>0.70991565000000001</v>
      </c>
      <c r="AN80">
        <v>351.02592600000003</v>
      </c>
      <c r="AO80">
        <f t="shared" si="38"/>
        <v>352.17426095098568</v>
      </c>
      <c r="AP80">
        <f t="shared" si="52"/>
        <v>1.3186731596552304</v>
      </c>
      <c r="AQ80" s="20">
        <f t="shared" si="53"/>
        <v>1.0701848022916938E-5</v>
      </c>
      <c r="AS80" s="2">
        <v>0.69699454999999999</v>
      </c>
      <c r="AT80">
        <v>387.351203</v>
      </c>
      <c r="AU80">
        <f t="shared" si="39"/>
        <v>387.27101812806268</v>
      </c>
      <c r="AV80">
        <f t="shared" si="54"/>
        <v>6.4296136876043622E-3</v>
      </c>
      <c r="AW80" s="20">
        <f t="shared" si="55"/>
        <v>4.2852391272149285E-8</v>
      </c>
    </row>
    <row r="81" spans="3:49" x14ac:dyDescent="0.25">
      <c r="C81" s="2">
        <v>0.71598969000000001</v>
      </c>
      <c r="D81">
        <v>224.622513</v>
      </c>
      <c r="E81">
        <f t="shared" si="32"/>
        <v>224.6762390490577</v>
      </c>
      <c r="F81">
        <f t="shared" si="40"/>
        <v>2.8864883473505134E-3</v>
      </c>
      <c r="G81" s="20">
        <f t="shared" si="41"/>
        <v>5.7208853622323169E-8</v>
      </c>
      <c r="I81" s="2">
        <v>0.71538369999999996</v>
      </c>
      <c r="J81">
        <v>244.789222</v>
      </c>
      <c r="K81">
        <f t="shared" si="33"/>
        <v>245.14253912375526</v>
      </c>
      <c r="L81">
        <f t="shared" si="42"/>
        <v>0.12483298993869028</v>
      </c>
      <c r="M81" s="20">
        <f t="shared" si="43"/>
        <v>2.083266300203704E-6</v>
      </c>
      <c r="O81" s="2">
        <v>0.71546851</v>
      </c>
      <c r="P81">
        <v>259.77256399999999</v>
      </c>
      <c r="Q81">
        <f t="shared" si="34"/>
        <v>259.86477715857347</v>
      </c>
      <c r="R81">
        <f t="shared" si="44"/>
        <v>8.5032666140988748E-3</v>
      </c>
      <c r="S81" s="20">
        <f t="shared" si="45"/>
        <v>1.2600832377507383E-7</v>
      </c>
      <c r="U81" s="2">
        <v>0.71623981999999997</v>
      </c>
      <c r="V81">
        <v>274.919804</v>
      </c>
      <c r="W81">
        <f t="shared" si="35"/>
        <v>275.39924626451403</v>
      </c>
      <c r="X81">
        <f t="shared" si="46"/>
        <v>0.22986488500234531</v>
      </c>
      <c r="Y81" s="20">
        <f t="shared" si="47"/>
        <v>3.0413092350671389E-6</v>
      </c>
      <c r="AA81" s="2">
        <v>0.71567164000000005</v>
      </c>
      <c r="AB81">
        <v>295.65907600000003</v>
      </c>
      <c r="AC81">
        <f t="shared" si="36"/>
        <v>296.58993426398911</v>
      </c>
      <c r="AD81">
        <f t="shared" si="48"/>
        <v>0.86649710763676402</v>
      </c>
      <c r="AE81" s="20">
        <f t="shared" si="49"/>
        <v>9.9125339273121726E-6</v>
      </c>
      <c r="AG81" s="2">
        <v>0.71323665000000003</v>
      </c>
      <c r="AH81">
        <v>319.92880100000002</v>
      </c>
      <c r="AI81">
        <f t="shared" si="37"/>
        <v>321.45889863050928</v>
      </c>
      <c r="AJ81">
        <f t="shared" si="50"/>
        <v>2.3411987588900534</v>
      </c>
      <c r="AK81" s="20">
        <f t="shared" si="51"/>
        <v>2.2873446538189369E-5</v>
      </c>
      <c r="AM81" s="2">
        <v>0.71331686000000005</v>
      </c>
      <c r="AN81">
        <v>352.42241000000001</v>
      </c>
      <c r="AO81">
        <f t="shared" si="38"/>
        <v>353.53462693819699</v>
      </c>
      <c r="AP81">
        <f t="shared" si="52"/>
        <v>1.2370265176122643</v>
      </c>
      <c r="AQ81" s="20">
        <f t="shared" si="53"/>
        <v>9.9598311543925803E-6</v>
      </c>
      <c r="AS81" s="2">
        <v>0.70001701999999999</v>
      </c>
      <c r="AT81">
        <v>388.50373100000002</v>
      </c>
      <c r="AU81">
        <f t="shared" si="39"/>
        <v>388.85073157262298</v>
      </c>
      <c r="AV81">
        <f t="shared" si="54"/>
        <v>0.12040939740066223</v>
      </c>
      <c r="AW81" s="20">
        <f t="shared" si="55"/>
        <v>7.9775584545868764E-7</v>
      </c>
    </row>
    <row r="82" spans="3:49" x14ac:dyDescent="0.25">
      <c r="C82" s="2">
        <v>0.71938541</v>
      </c>
      <c r="D82">
        <v>225.04930200000001</v>
      </c>
      <c r="E82">
        <f t="shared" si="32"/>
        <v>225.2477933509436</v>
      </c>
      <c r="F82">
        <f t="shared" si="40"/>
        <v>3.9398816399409092E-2</v>
      </c>
      <c r="G82" s="20">
        <f t="shared" si="41"/>
        <v>7.7790727773800798E-7</v>
      </c>
      <c r="I82" s="2">
        <v>0.71915717999999995</v>
      </c>
      <c r="J82">
        <v>245.287924</v>
      </c>
      <c r="K82">
        <f t="shared" si="33"/>
        <v>245.79290051584255</v>
      </c>
      <c r="L82">
        <f t="shared" si="42"/>
        <v>0.25500128155247409</v>
      </c>
      <c r="M82" s="20">
        <f t="shared" si="43"/>
        <v>4.2382837389458493E-6</v>
      </c>
      <c r="O82" s="2">
        <v>0.71924204000000003</v>
      </c>
      <c r="P82">
        <v>260.27908600000001</v>
      </c>
      <c r="Q82">
        <f t="shared" si="34"/>
        <v>260.58723475316719</v>
      </c>
      <c r="R82">
        <f t="shared" si="44"/>
        <v>9.4955654078492713E-2</v>
      </c>
      <c r="S82" s="20">
        <f t="shared" si="45"/>
        <v>1.401658721526714E-6</v>
      </c>
      <c r="U82" s="2">
        <v>0.72001318000000003</v>
      </c>
      <c r="V82">
        <v>275.39504499999998</v>
      </c>
      <c r="W82">
        <f t="shared" si="35"/>
        <v>276.1652962926272</v>
      </c>
      <c r="X82">
        <f t="shared" si="46"/>
        <v>0.59328705379390645</v>
      </c>
      <c r="Y82" s="20">
        <f t="shared" si="47"/>
        <v>7.8226270895231112E-6</v>
      </c>
      <c r="AA82" s="2">
        <v>0.71944724999999998</v>
      </c>
      <c r="AB82">
        <v>296.533143</v>
      </c>
      <c r="AC82">
        <f t="shared" si="36"/>
        <v>297.52902930635025</v>
      </c>
      <c r="AD82">
        <f t="shared" si="48"/>
        <v>0.99178953517595925</v>
      </c>
      <c r="AE82" s="20">
        <f t="shared" si="49"/>
        <v>1.1279063456347636E-5</v>
      </c>
      <c r="AG82" s="2">
        <v>0.71625717</v>
      </c>
      <c r="AH82">
        <v>320.73724399999998</v>
      </c>
      <c r="AI82">
        <f t="shared" si="37"/>
        <v>322.37810716722709</v>
      </c>
      <c r="AJ82">
        <f t="shared" si="50"/>
        <v>2.6924319335625824</v>
      </c>
      <c r="AK82" s="20">
        <f t="shared" si="51"/>
        <v>2.6172544483851634E-5</v>
      </c>
      <c r="AM82" s="2">
        <v>0.71633999000000004</v>
      </c>
      <c r="AN82">
        <v>353.69223899999997</v>
      </c>
      <c r="AO82">
        <f t="shared" si="38"/>
        <v>354.79399825626786</v>
      </c>
      <c r="AP82">
        <f t="shared" si="52"/>
        <v>1.2138734587719584</v>
      </c>
      <c r="AQ82" s="20">
        <f t="shared" si="53"/>
        <v>9.7033647123820873E-6</v>
      </c>
      <c r="AS82" s="2">
        <v>0.70228405000000005</v>
      </c>
      <c r="AT82">
        <v>389.52978400000001</v>
      </c>
      <c r="AU82">
        <f t="shared" si="39"/>
        <v>390.07413076104808</v>
      </c>
      <c r="AV82">
        <f t="shared" si="54"/>
        <v>0.29631339626353032</v>
      </c>
      <c r="AW82" s="20">
        <f t="shared" si="55"/>
        <v>1.9528547669681472E-6</v>
      </c>
    </row>
    <row r="83" spans="3:49" x14ac:dyDescent="0.25">
      <c r="C83" s="2">
        <v>0.72315921000000005</v>
      </c>
      <c r="D83">
        <v>225.602745</v>
      </c>
      <c r="E83">
        <f t="shared" si="32"/>
        <v>225.90791817997857</v>
      </c>
      <c r="F83">
        <f t="shared" si="40"/>
        <v>9.3130669778230896E-2</v>
      </c>
      <c r="G83" s="20">
        <f t="shared" si="41"/>
        <v>1.8298014489894063E-6</v>
      </c>
      <c r="I83" s="2">
        <v>0.72293101999999998</v>
      </c>
      <c r="J83">
        <v>245.849187</v>
      </c>
      <c r="K83">
        <f t="shared" si="33"/>
        <v>246.47296979173734</v>
      </c>
      <c r="L83">
        <f t="shared" si="42"/>
        <v>0.38910497126763077</v>
      </c>
      <c r="M83" s="20">
        <f t="shared" si="43"/>
        <v>6.4376776472528666E-6</v>
      </c>
      <c r="O83" s="2">
        <v>0.72301694000000005</v>
      </c>
      <c r="P83">
        <v>261.028032</v>
      </c>
      <c r="Q83">
        <f t="shared" si="34"/>
        <v>261.344523569388</v>
      </c>
      <c r="R83">
        <f t="shared" si="44"/>
        <v>0.10016691349368312</v>
      </c>
      <c r="S83" s="20">
        <f t="shared" si="45"/>
        <v>1.4701105480833096E-6</v>
      </c>
      <c r="U83" s="2">
        <v>0.72378754999999995</v>
      </c>
      <c r="V83">
        <v>276.05014999999997</v>
      </c>
      <c r="W83">
        <f t="shared" si="35"/>
        <v>276.9709567262621</v>
      </c>
      <c r="X83">
        <f t="shared" si="46"/>
        <v>0.84788502712957836</v>
      </c>
      <c r="Y83" s="20">
        <f t="shared" si="47"/>
        <v>1.1126561971700728E-5</v>
      </c>
      <c r="AA83" s="2">
        <v>0.72322348000000003</v>
      </c>
      <c r="AB83">
        <v>297.51669299999998</v>
      </c>
      <c r="AC83">
        <f t="shared" si="36"/>
        <v>298.51711921391558</v>
      </c>
      <c r="AD83">
        <f t="shared" si="48"/>
        <v>1.0008526094895072</v>
      </c>
      <c r="AE83" s="20">
        <f t="shared" si="49"/>
        <v>1.1307001498899885E-5</v>
      </c>
      <c r="AG83" s="2">
        <v>0.71965674000000002</v>
      </c>
      <c r="AH83">
        <v>321.84438299999999</v>
      </c>
      <c r="AI83">
        <f t="shared" si="37"/>
        <v>323.45739154052592</v>
      </c>
      <c r="AJ83">
        <f t="shared" si="50"/>
        <v>2.6017965518095751</v>
      </c>
      <c r="AK83" s="20">
        <f t="shared" si="51"/>
        <v>2.5117792350582173E-5</v>
      </c>
      <c r="AM83" s="2">
        <v>0.71942346000000001</v>
      </c>
      <c r="AN83">
        <v>354.953487</v>
      </c>
      <c r="AO83">
        <f t="shared" si="38"/>
        <v>356.12954604516608</v>
      </c>
      <c r="AP83">
        <f t="shared" si="52"/>
        <v>1.3831148777169626</v>
      </c>
      <c r="AQ83" s="20">
        <f t="shared" si="53"/>
        <v>1.0977801129905546E-5</v>
      </c>
      <c r="AS83" s="2">
        <v>0.70490805999999995</v>
      </c>
      <c r="AT83">
        <v>390.56641999999999</v>
      </c>
      <c r="AU83">
        <f t="shared" si="39"/>
        <v>391.53287853546271</v>
      </c>
      <c r="AV83">
        <f t="shared" si="54"/>
        <v>0.93404210076874683</v>
      </c>
      <c r="AW83" s="20">
        <f t="shared" si="55"/>
        <v>6.1231746952283511E-6</v>
      </c>
    </row>
    <row r="84" spans="3:49" x14ac:dyDescent="0.25">
      <c r="C84" s="2">
        <v>0.72693317999999996</v>
      </c>
      <c r="D84">
        <v>226.187468</v>
      </c>
      <c r="E84">
        <f t="shared" si="32"/>
        <v>226.59549579836198</v>
      </c>
      <c r="F84">
        <f t="shared" si="40"/>
        <v>0.16648668423612878</v>
      </c>
      <c r="G84" s="20">
        <f t="shared" si="41"/>
        <v>3.254186401464738E-6</v>
      </c>
      <c r="I84" s="2">
        <v>0.72670504000000002</v>
      </c>
      <c r="J84">
        <v>246.44173000000001</v>
      </c>
      <c r="K84">
        <f t="shared" si="33"/>
        <v>247.18434063710197</v>
      </c>
      <c r="L84">
        <f t="shared" si="42"/>
        <v>0.551470558336981</v>
      </c>
      <c r="M84" s="20">
        <f t="shared" si="43"/>
        <v>9.080166953349057E-6</v>
      </c>
      <c r="O84" s="2">
        <v>0.72679095999999999</v>
      </c>
      <c r="P84">
        <v>261.62057499999997</v>
      </c>
      <c r="Q84">
        <f t="shared" si="34"/>
        <v>262.13820014348619</v>
      </c>
      <c r="R84">
        <f t="shared" si="44"/>
        <v>0.26793578916912342</v>
      </c>
      <c r="S84" s="20">
        <f t="shared" si="45"/>
        <v>3.9145958929742892E-6</v>
      </c>
      <c r="U84" s="2">
        <v>0.72756217999999995</v>
      </c>
      <c r="V84">
        <v>276.75217500000002</v>
      </c>
      <c r="W84">
        <f t="shared" si="35"/>
        <v>277.81853509309337</v>
      </c>
      <c r="X84">
        <f t="shared" si="46"/>
        <v>1.1371238481420607</v>
      </c>
      <c r="Y84" s="20">
        <f t="shared" si="47"/>
        <v>1.4846554689572648E-5</v>
      </c>
      <c r="AA84" s="2">
        <v>0.72700063999999998</v>
      </c>
      <c r="AB84">
        <v>298.66446400000001</v>
      </c>
      <c r="AC84">
        <f t="shared" si="36"/>
        <v>299.557364988632</v>
      </c>
      <c r="AD84">
        <f t="shared" si="48"/>
        <v>0.79727217549999085</v>
      </c>
      <c r="AE84" s="20">
        <f t="shared" si="49"/>
        <v>8.937982574527734E-6</v>
      </c>
      <c r="AG84" s="2">
        <v>0.72263849999999996</v>
      </c>
      <c r="AH84">
        <v>322.944389</v>
      </c>
      <c r="AI84">
        <f t="shared" si="37"/>
        <v>324.44497714875001</v>
      </c>
      <c r="AJ84">
        <f t="shared" si="50"/>
        <v>2.2517647921689878</v>
      </c>
      <c r="AK84" s="20">
        <f t="shared" si="51"/>
        <v>2.1590740507460785E-5</v>
      </c>
      <c r="AM84" s="2">
        <v>0.72207246000000003</v>
      </c>
      <c r="AN84">
        <v>356.27798999999999</v>
      </c>
      <c r="AO84">
        <f t="shared" si="38"/>
        <v>357.31992451305632</v>
      </c>
      <c r="AP84">
        <f t="shared" si="52"/>
        <v>1.0856275294979376</v>
      </c>
      <c r="AQ84" s="20">
        <f t="shared" si="53"/>
        <v>8.5526925553964492E-6</v>
      </c>
      <c r="AS84" s="2">
        <v>0.70755599000000002</v>
      </c>
      <c r="AT84">
        <v>391.70152999999999</v>
      </c>
      <c r="AU84">
        <f t="shared" si="39"/>
        <v>393.05297466501372</v>
      </c>
      <c r="AV84">
        <f t="shared" si="54"/>
        <v>1.8264026825940733</v>
      </c>
      <c r="AW84" s="20">
        <f t="shared" si="55"/>
        <v>1.1903810388221339E-5</v>
      </c>
    </row>
    <row r="85" spans="3:49" x14ac:dyDescent="0.25">
      <c r="C85" s="2">
        <v>0.73070751</v>
      </c>
      <c r="D85">
        <v>226.83475200000001</v>
      </c>
      <c r="E85">
        <f t="shared" si="32"/>
        <v>227.31185145007686</v>
      </c>
      <c r="F85">
        <f t="shared" si="40"/>
        <v>0.22762388526363223</v>
      </c>
      <c r="G85" s="20">
        <f t="shared" si="41"/>
        <v>4.4238322463889865E-6</v>
      </c>
      <c r="I85" s="2">
        <v>0.73085690000000003</v>
      </c>
      <c r="J85">
        <v>247.120116</v>
      </c>
      <c r="K85">
        <f t="shared" si="33"/>
        <v>248.00513723273662</v>
      </c>
      <c r="L85">
        <f t="shared" si="42"/>
        <v>0.78326258239464541</v>
      </c>
      <c r="M85" s="20">
        <f t="shared" si="43"/>
        <v>1.2825998412956888E-5</v>
      </c>
      <c r="O85" s="2">
        <v>0.73056546</v>
      </c>
      <c r="P85">
        <v>262.29914000000002</v>
      </c>
      <c r="Q85">
        <f t="shared" si="34"/>
        <v>262.9707056732488</v>
      </c>
      <c r="R85">
        <f t="shared" si="44"/>
        <v>0.45100045348608542</v>
      </c>
      <c r="S85" s="20">
        <f t="shared" si="45"/>
        <v>6.555159225657728E-6</v>
      </c>
      <c r="U85" s="2">
        <v>0.73133740000000003</v>
      </c>
      <c r="V85">
        <v>277.55586199999999</v>
      </c>
      <c r="W85">
        <f t="shared" si="35"/>
        <v>278.71077434931476</v>
      </c>
      <c r="X85">
        <f t="shared" si="46"/>
        <v>1.3338225345997623</v>
      </c>
      <c r="Y85" s="20">
        <f t="shared" si="47"/>
        <v>1.7313993185499719E-5</v>
      </c>
      <c r="AA85" s="2">
        <v>0.73077806999999995</v>
      </c>
      <c r="AB85">
        <v>299.85915699999998</v>
      </c>
      <c r="AC85">
        <f t="shared" si="36"/>
        <v>300.65291743396568</v>
      </c>
      <c r="AD85">
        <f t="shared" si="48"/>
        <v>0.6300556265294186</v>
      </c>
      <c r="AE85" s="20">
        <f t="shared" si="49"/>
        <v>7.0071959581068485E-6</v>
      </c>
      <c r="AG85" s="2">
        <v>0.72566379000000003</v>
      </c>
      <c r="AH85">
        <v>324.07932</v>
      </c>
      <c r="AI85">
        <f t="shared" si="37"/>
        <v>325.48808229151871</v>
      </c>
      <c r="AJ85">
        <f t="shared" si="50"/>
        <v>1.9846111940050541</v>
      </c>
      <c r="AK85" s="20">
        <f t="shared" si="51"/>
        <v>1.8896126984106275E-5</v>
      </c>
      <c r="AM85" s="2">
        <v>0.72472146999999998</v>
      </c>
      <c r="AN85">
        <v>357.60249399999998</v>
      </c>
      <c r="AO85">
        <f t="shared" si="38"/>
        <v>358.55179587045654</v>
      </c>
      <c r="AP85">
        <f t="shared" si="52"/>
        <v>0.90117404125233413</v>
      </c>
      <c r="AQ85" s="20">
        <f t="shared" si="53"/>
        <v>7.0470539311635601E-6</v>
      </c>
      <c r="AS85" s="2">
        <v>0.71022498000000001</v>
      </c>
      <c r="AT85">
        <v>392.94317999999998</v>
      </c>
      <c r="AU85">
        <f t="shared" si="39"/>
        <v>394.6357978477015</v>
      </c>
      <c r="AV85">
        <f t="shared" si="54"/>
        <v>2.8649551783577016</v>
      </c>
      <c r="AW85" s="20">
        <f t="shared" si="55"/>
        <v>1.8554887304991294E-5</v>
      </c>
    </row>
    <row r="86" spans="3:49" x14ac:dyDescent="0.25">
      <c r="C86" s="2">
        <v>0.73448179000000002</v>
      </c>
      <c r="D86">
        <v>227.47421600000001</v>
      </c>
      <c r="E86">
        <f t="shared" si="32"/>
        <v>228.05827508439666</v>
      </c>
      <c r="F86">
        <f t="shared" si="40"/>
        <v>0.34112501406624429</v>
      </c>
      <c r="G86" s="20">
        <f t="shared" si="41"/>
        <v>6.5924859487060429E-6</v>
      </c>
      <c r="I86" s="2">
        <v>0.73425351999999999</v>
      </c>
      <c r="J86">
        <v>247.705018</v>
      </c>
      <c r="K86">
        <f t="shared" si="33"/>
        <v>248.70808831550642</v>
      </c>
      <c r="L86">
        <f t="shared" si="42"/>
        <v>1.0061500578501494</v>
      </c>
      <c r="M86" s="20">
        <f t="shared" si="43"/>
        <v>1.639808553026762E-5</v>
      </c>
      <c r="O86" s="2">
        <v>0.73433996999999995</v>
      </c>
      <c r="P86">
        <v>262.97770500000001</v>
      </c>
      <c r="Q86">
        <f t="shared" si="34"/>
        <v>263.84428161599544</v>
      </c>
      <c r="R86">
        <f t="shared" si="44"/>
        <v>0.75095503139008635</v>
      </c>
      <c r="S86" s="20">
        <f t="shared" si="45"/>
        <v>1.0858655861670224E-5</v>
      </c>
      <c r="U86" s="2">
        <v>0.73511318999999997</v>
      </c>
      <c r="V86">
        <v>278.46120999999999</v>
      </c>
      <c r="W86">
        <f t="shared" si="35"/>
        <v>279.65057475341837</v>
      </c>
      <c r="X86">
        <f t="shared" si="46"/>
        <v>1.41458851667395</v>
      </c>
      <c r="Y86" s="20">
        <f t="shared" si="47"/>
        <v>1.8243187273133515E-5</v>
      </c>
      <c r="AA86" s="2">
        <v>0.73455563000000001</v>
      </c>
      <c r="AB86">
        <v>301.07730900000001</v>
      </c>
      <c r="AC86">
        <f t="shared" si="36"/>
        <v>301.80733822474616</v>
      </c>
      <c r="AD86">
        <f t="shared" si="48"/>
        <v>0.53294266898346054</v>
      </c>
      <c r="AE86" s="20">
        <f t="shared" si="49"/>
        <v>5.8792840240234368E-6</v>
      </c>
      <c r="AG86" s="2">
        <v>0.72868907999999999</v>
      </c>
      <c r="AH86">
        <v>325.21425099999999</v>
      </c>
      <c r="AI86">
        <f t="shared" si="37"/>
        <v>326.57464789218733</v>
      </c>
      <c r="AJ86">
        <f t="shared" si="50"/>
        <v>1.8506797042729699</v>
      </c>
      <c r="AK86" s="20">
        <f t="shared" si="51"/>
        <v>1.7498149619991151E-5</v>
      </c>
      <c r="AM86" s="2">
        <v>0.72774890999999997</v>
      </c>
      <c r="AN86">
        <v>359.11621200000002</v>
      </c>
      <c r="AO86">
        <f t="shared" si="38"/>
        <v>360.0126885732858</v>
      </c>
      <c r="AP86">
        <f t="shared" si="52"/>
        <v>0.8036702464502169</v>
      </c>
      <c r="AQ86" s="20">
        <f t="shared" si="53"/>
        <v>6.2317190765405766E-6</v>
      </c>
      <c r="AS86" s="2">
        <v>0.71324763000000002</v>
      </c>
      <c r="AT86">
        <v>394.12698799999998</v>
      </c>
      <c r="AU86">
        <f t="shared" si="39"/>
        <v>396.49213767075105</v>
      </c>
      <c r="AV86">
        <f t="shared" si="54"/>
        <v>5.5939329650538756</v>
      </c>
      <c r="AW86" s="20">
        <f t="shared" si="55"/>
        <v>3.6011806586750974E-5</v>
      </c>
    </row>
    <row r="87" spans="3:49" x14ac:dyDescent="0.25">
      <c r="C87" s="2">
        <v>0.73825704999999997</v>
      </c>
      <c r="D87">
        <v>228.28572299999999</v>
      </c>
      <c r="E87">
        <f t="shared" si="32"/>
        <v>228.83643286428105</v>
      </c>
      <c r="F87">
        <f t="shared" si="40"/>
        <v>0.30328135461646394</v>
      </c>
      <c r="G87" s="20">
        <f t="shared" si="41"/>
        <v>5.8195339769414716E-6</v>
      </c>
      <c r="I87" s="2">
        <v>0.73802869000000004</v>
      </c>
      <c r="J87">
        <v>248.50088500000001</v>
      </c>
      <c r="K87">
        <f t="shared" si="33"/>
        <v>249.52453438039024</v>
      </c>
      <c r="L87">
        <f t="shared" si="42"/>
        <v>1.0478580539732913</v>
      </c>
      <c r="M87" s="20">
        <f t="shared" si="43"/>
        <v>1.6968622040434794E-5</v>
      </c>
      <c r="O87" s="2">
        <v>0.73811486999999998</v>
      </c>
      <c r="P87">
        <v>263.726651</v>
      </c>
      <c r="Q87">
        <f t="shared" si="34"/>
        <v>264.76155636703396</v>
      </c>
      <c r="R87">
        <f t="shared" si="44"/>
        <v>1.0710291187156897</v>
      </c>
      <c r="S87" s="20">
        <f t="shared" si="45"/>
        <v>1.5399025522981385E-5</v>
      </c>
      <c r="U87" s="2">
        <v>0.73888893</v>
      </c>
      <c r="V87">
        <v>279.35873800000002</v>
      </c>
      <c r="W87">
        <f t="shared" si="35"/>
        <v>280.64093094322499</v>
      </c>
      <c r="X87">
        <f t="shared" si="46"/>
        <v>1.6440187436559119</v>
      </c>
      <c r="Y87" s="20">
        <f t="shared" si="47"/>
        <v>2.1066007984529621E-5</v>
      </c>
      <c r="AA87" s="2">
        <v>0.73833358000000004</v>
      </c>
      <c r="AB87">
        <v>302.36584299999998</v>
      </c>
      <c r="AC87">
        <f t="shared" si="36"/>
        <v>303.02463030438389</v>
      </c>
      <c r="AD87">
        <f t="shared" si="48"/>
        <v>0.43400071241741423</v>
      </c>
      <c r="AE87" s="20">
        <f t="shared" si="49"/>
        <v>4.7470628756658288E-6</v>
      </c>
      <c r="AG87" s="2">
        <v>0.73133702</v>
      </c>
      <c r="AH87">
        <v>326.34936099999999</v>
      </c>
      <c r="AI87">
        <f t="shared" si="37"/>
        <v>327.56308585085412</v>
      </c>
      <c r="AJ87">
        <f t="shared" si="50"/>
        <v>1.4731280135808915</v>
      </c>
      <c r="AK87" s="20">
        <f t="shared" si="51"/>
        <v>1.3831680704110608E-5</v>
      </c>
      <c r="AM87" s="2">
        <v>0.73033694999999998</v>
      </c>
      <c r="AN87">
        <v>360.33639399999998</v>
      </c>
      <c r="AO87">
        <f t="shared" si="38"/>
        <v>361.30839172779372</v>
      </c>
      <c r="AP87">
        <f t="shared" si="52"/>
        <v>0.94477958283618302</v>
      </c>
      <c r="AQ87" s="20">
        <f t="shared" si="53"/>
        <v>7.2763610956948892E-6</v>
      </c>
      <c r="AS87" s="2">
        <v>0.71589332000000006</v>
      </c>
      <c r="AT87">
        <v>395.38135599999998</v>
      </c>
      <c r="AU87">
        <f t="shared" si="39"/>
        <v>398.17475860661403</v>
      </c>
      <c r="AV87">
        <f t="shared" si="54"/>
        <v>7.803098122638179</v>
      </c>
      <c r="AW87" s="20">
        <f t="shared" si="55"/>
        <v>4.9915416016926521E-5</v>
      </c>
    </row>
    <row r="88" spans="3:49" x14ac:dyDescent="0.25">
      <c r="C88" s="2">
        <v>0.74203195</v>
      </c>
      <c r="D88">
        <v>229.03466900000001</v>
      </c>
      <c r="E88">
        <f t="shared" si="32"/>
        <v>229.64760220056564</v>
      </c>
      <c r="F88">
        <f t="shared" si="40"/>
        <v>0.37568710835563313</v>
      </c>
      <c r="G88" s="20">
        <f t="shared" si="41"/>
        <v>7.1618272225139877E-6</v>
      </c>
      <c r="I88" s="2">
        <v>0.74180398999999997</v>
      </c>
      <c r="J88">
        <v>249.320212</v>
      </c>
      <c r="K88">
        <f t="shared" si="33"/>
        <v>250.38014218539359</v>
      </c>
      <c r="L88">
        <f t="shared" si="42"/>
        <v>1.1234519979085049</v>
      </c>
      <c r="M88" s="20">
        <f t="shared" si="43"/>
        <v>1.8073386908067777E-5</v>
      </c>
      <c r="O88" s="2">
        <v>0.74189013000000004</v>
      </c>
      <c r="P88">
        <v>264.53815700000001</v>
      </c>
      <c r="Q88">
        <f t="shared" si="34"/>
        <v>265.72528794406929</v>
      </c>
      <c r="R88">
        <f t="shared" si="44"/>
        <v>1.4092798783668228</v>
      </c>
      <c r="S88" s="20">
        <f t="shared" si="45"/>
        <v>2.0138197883153415E-5</v>
      </c>
      <c r="U88" s="2">
        <v>0.74266538000000004</v>
      </c>
      <c r="V88">
        <v>280.38138700000002</v>
      </c>
      <c r="W88">
        <f t="shared" si="35"/>
        <v>281.68547940043925</v>
      </c>
      <c r="X88">
        <f t="shared" si="46"/>
        <v>1.7006569888833554</v>
      </c>
      <c r="Y88" s="20">
        <f t="shared" si="47"/>
        <v>2.1633080609960006E-5</v>
      </c>
      <c r="AA88" s="2">
        <v>0.74211172000000003</v>
      </c>
      <c r="AB88">
        <v>303.68565699999999</v>
      </c>
      <c r="AC88">
        <f t="shared" si="36"/>
        <v>304.30900905444037</v>
      </c>
      <c r="AD88">
        <f t="shared" si="48"/>
        <v>0.3885677837750357</v>
      </c>
      <c r="AE88" s="20">
        <f t="shared" si="49"/>
        <v>4.2132596946555794E-6</v>
      </c>
      <c r="AG88" s="2">
        <v>0.73360652000000004</v>
      </c>
      <c r="AH88">
        <v>327.29525599999999</v>
      </c>
      <c r="AI88">
        <f t="shared" si="37"/>
        <v>328.43929280764337</v>
      </c>
      <c r="AJ88">
        <f t="shared" si="50"/>
        <v>1.3088202172428429</v>
      </c>
      <c r="AK88" s="20">
        <f t="shared" si="51"/>
        <v>1.2218012749915048E-5</v>
      </c>
      <c r="AM88" s="2">
        <v>0.73260612000000003</v>
      </c>
      <c r="AN88">
        <v>361.73952300000002</v>
      </c>
      <c r="AO88">
        <f t="shared" si="38"/>
        <v>362.48149964155641</v>
      </c>
      <c r="AP88">
        <f t="shared" si="52"/>
        <v>0.55052933661530157</v>
      </c>
      <c r="AQ88" s="20">
        <f t="shared" si="53"/>
        <v>4.2071552990848209E-6</v>
      </c>
      <c r="AS88" s="2">
        <v>0.71915794</v>
      </c>
      <c r="AT88">
        <v>396.81969299999997</v>
      </c>
      <c r="AU88">
        <f t="shared" si="39"/>
        <v>400.32854356716427</v>
      </c>
      <c r="AV88">
        <f t="shared" si="54"/>
        <v>12.312032302689245</v>
      </c>
      <c r="AW88" s="20">
        <f t="shared" si="55"/>
        <v>7.8188577627777767E-5</v>
      </c>
    </row>
    <row r="89" spans="3:49" x14ac:dyDescent="0.25">
      <c r="C89" s="2">
        <v>0.74542918000000002</v>
      </c>
      <c r="D89">
        <v>229.72734199999999</v>
      </c>
      <c r="E89">
        <f t="shared" si="32"/>
        <v>230.40726142845207</v>
      </c>
      <c r="F89">
        <f t="shared" si="40"/>
        <v>0.46229042918660429</v>
      </c>
      <c r="G89" s="20">
        <f t="shared" si="41"/>
        <v>8.759705931249207E-6</v>
      </c>
      <c r="I89" s="2">
        <v>0.74557941999999999</v>
      </c>
      <c r="J89">
        <v>250.16299900000001</v>
      </c>
      <c r="K89">
        <f t="shared" si="33"/>
        <v>251.27729378036929</v>
      </c>
      <c r="L89">
        <f t="shared" si="42"/>
        <v>1.2416528575582169</v>
      </c>
      <c r="M89" s="20">
        <f t="shared" si="43"/>
        <v>1.9840565348241681E-5</v>
      </c>
      <c r="O89" s="2">
        <v>0.74566555999999995</v>
      </c>
      <c r="P89">
        <v>265.380944</v>
      </c>
      <c r="Q89">
        <f t="shared" si="34"/>
        <v>266.7384331598268</v>
      </c>
      <c r="R89">
        <f t="shared" si="44"/>
        <v>1.8427768190472664</v>
      </c>
      <c r="S89" s="20">
        <f t="shared" si="45"/>
        <v>2.6165755038820689E-5</v>
      </c>
      <c r="U89" s="2">
        <v>0.74644222999999998</v>
      </c>
      <c r="V89">
        <v>281.47441800000001</v>
      </c>
      <c r="W89">
        <f t="shared" si="35"/>
        <v>282.78790014218509</v>
      </c>
      <c r="X89">
        <f t="shared" si="46"/>
        <v>1.7252353378391072</v>
      </c>
      <c r="Y89" s="20">
        <f t="shared" si="47"/>
        <v>2.1775617811692441E-5</v>
      </c>
      <c r="AA89" s="2">
        <v>0.74551239000000002</v>
      </c>
      <c r="AB89">
        <v>304.98829899999998</v>
      </c>
      <c r="AC89">
        <f t="shared" si="36"/>
        <v>305.52622721200714</v>
      </c>
      <c r="AD89">
        <f t="shared" si="48"/>
        <v>0.28936676127321936</v>
      </c>
      <c r="AE89" s="20">
        <f t="shared" si="49"/>
        <v>3.1108730453733574E-6</v>
      </c>
      <c r="AG89" s="2">
        <v>0.73591706000000001</v>
      </c>
      <c r="AH89">
        <v>328.35012499999999</v>
      </c>
      <c r="AI89">
        <f t="shared" si="37"/>
        <v>329.36001800606948</v>
      </c>
      <c r="AJ89">
        <f t="shared" si="50"/>
        <v>1.0198838837080704</v>
      </c>
      <c r="AK89" s="20">
        <f t="shared" si="51"/>
        <v>9.4596780774970332E-6</v>
      </c>
      <c r="AM89" s="2">
        <v>0.73525375000000004</v>
      </c>
      <c r="AN89">
        <v>363.33797600000003</v>
      </c>
      <c r="AO89">
        <f t="shared" si="38"/>
        <v>363.89582924082617</v>
      </c>
      <c r="AP89">
        <f t="shared" si="52"/>
        <v>0.31120023830023635</v>
      </c>
      <c r="AQ89" s="20">
        <f t="shared" si="53"/>
        <v>2.3573188863540047E-6</v>
      </c>
    </row>
    <row r="90" spans="3:49" x14ac:dyDescent="0.25">
      <c r="C90" s="2">
        <v>0.74882702000000001</v>
      </c>
      <c r="D90">
        <v>230.52949599999999</v>
      </c>
      <c r="E90">
        <f t="shared" si="32"/>
        <v>231.19647521587908</v>
      </c>
      <c r="F90">
        <f t="shared" si="40"/>
        <v>0.4448612744146741</v>
      </c>
      <c r="G90" s="20">
        <f t="shared" si="41"/>
        <v>8.3708893268599784E-6</v>
      </c>
      <c r="I90" s="2">
        <v>0.74935569999999996</v>
      </c>
      <c r="J90">
        <v>251.15436800000001</v>
      </c>
      <c r="K90">
        <f t="shared" si="33"/>
        <v>252.21876074357257</v>
      </c>
      <c r="L90">
        <f t="shared" si="42"/>
        <v>1.1329319125699397</v>
      </c>
      <c r="M90" s="20">
        <f t="shared" si="43"/>
        <v>1.7960661953644484E-5</v>
      </c>
      <c r="O90" s="2">
        <v>0.74944153000000002</v>
      </c>
      <c r="P90">
        <v>266.31757299999998</v>
      </c>
      <c r="Q90">
        <f t="shared" si="34"/>
        <v>267.80437305540136</v>
      </c>
      <c r="R90">
        <f t="shared" si="44"/>
        <v>2.2105744047415308</v>
      </c>
      <c r="S90" s="20">
        <f t="shared" si="45"/>
        <v>3.1167752640947702E-5</v>
      </c>
      <c r="U90" s="2">
        <v>0.75022036999999997</v>
      </c>
      <c r="V90">
        <v>282.79423300000002</v>
      </c>
      <c r="W90">
        <f t="shared" si="35"/>
        <v>283.95259183345627</v>
      </c>
      <c r="X90">
        <f t="shared" si="46"/>
        <v>1.3417951870461191</v>
      </c>
      <c r="Y90" s="20">
        <f t="shared" si="47"/>
        <v>1.6778190936742035E-5</v>
      </c>
      <c r="AA90" s="2">
        <v>0.74891359999999996</v>
      </c>
      <c r="AB90">
        <v>306.38478300000003</v>
      </c>
      <c r="AC90">
        <f t="shared" si="36"/>
        <v>306.80542940940916</v>
      </c>
      <c r="AD90">
        <f t="shared" si="48"/>
        <v>0.17694340174879361</v>
      </c>
      <c r="AE90" s="20">
        <f t="shared" si="49"/>
        <v>1.8849506698173201E-6</v>
      </c>
      <c r="AG90" s="2">
        <v>0.73856350999999998</v>
      </c>
      <c r="AH90">
        <v>329.73914600000001</v>
      </c>
      <c r="AI90">
        <f t="shared" si="37"/>
        <v>330.45164098186626</v>
      </c>
      <c r="AJ90">
        <f t="shared" si="50"/>
        <v>0.50764909918459811</v>
      </c>
      <c r="AK90" s="20">
        <f t="shared" si="51"/>
        <v>4.668986328427235E-6</v>
      </c>
      <c r="AM90" s="2">
        <v>0.73776423000000002</v>
      </c>
      <c r="AN90">
        <v>364.87686500000001</v>
      </c>
      <c r="AO90">
        <f t="shared" si="38"/>
        <v>365.28410479862811</v>
      </c>
      <c r="AP90">
        <f t="shared" si="52"/>
        <v>0.16584425358665345</v>
      </c>
      <c r="AQ90" s="20">
        <f t="shared" si="53"/>
        <v>1.2456836734733004E-6</v>
      </c>
    </row>
    <row r="91" spans="3:49" x14ac:dyDescent="0.25">
      <c r="C91" s="2">
        <v>0.75184799999999996</v>
      </c>
      <c r="D91">
        <v>231.41785100000001</v>
      </c>
      <c r="E91">
        <f t="shared" si="32"/>
        <v>231.9239630203115</v>
      </c>
      <c r="F91">
        <f t="shared" si="40"/>
        <v>0.25614937710377911</v>
      </c>
      <c r="G91" s="20">
        <f t="shared" si="41"/>
        <v>4.7829913063571813E-6</v>
      </c>
      <c r="I91" s="2">
        <v>0.75313193</v>
      </c>
      <c r="J91">
        <v>252.13791699999999</v>
      </c>
      <c r="K91">
        <f t="shared" si="33"/>
        <v>253.20714690936742</v>
      </c>
      <c r="L91">
        <f t="shared" si="42"/>
        <v>1.1432525990858964</v>
      </c>
      <c r="M91" s="20">
        <f t="shared" si="43"/>
        <v>1.7983154524665481E-5</v>
      </c>
      <c r="O91" s="2">
        <v>0.75321806999999996</v>
      </c>
      <c r="P91">
        <v>267.355863</v>
      </c>
      <c r="Q91">
        <f t="shared" si="34"/>
        <v>268.92671255820954</v>
      </c>
      <c r="R91">
        <f t="shared" si="44"/>
        <v>2.4675683345271233</v>
      </c>
      <c r="S91" s="20">
        <f t="shared" si="45"/>
        <v>3.4521508387968391E-5</v>
      </c>
      <c r="U91" s="2">
        <v>0.75399881000000002</v>
      </c>
      <c r="V91">
        <v>284.16878800000001</v>
      </c>
      <c r="W91">
        <f t="shared" si="35"/>
        <v>285.18378958100431</v>
      </c>
      <c r="X91">
        <f t="shared" si="46"/>
        <v>1.0302282094412261</v>
      </c>
      <c r="Y91" s="20">
        <f t="shared" si="47"/>
        <v>1.2757943881257703E-5</v>
      </c>
      <c r="AA91" s="2">
        <v>0.75214338000000003</v>
      </c>
      <c r="AB91">
        <v>307.773527</v>
      </c>
      <c r="AC91">
        <f t="shared" si="36"/>
        <v>308.081018998834</v>
      </c>
      <c r="AD91">
        <f t="shared" si="48"/>
        <v>9.4551329346926005E-2</v>
      </c>
      <c r="AE91" s="20">
        <f t="shared" si="49"/>
        <v>9.9817138654965365E-7</v>
      </c>
      <c r="AG91" s="2">
        <v>0.74121044999999997</v>
      </c>
      <c r="AH91">
        <v>331.21418799999998</v>
      </c>
      <c r="AI91">
        <f t="shared" si="37"/>
        <v>331.58480814573011</v>
      </c>
      <c r="AJ91">
        <f t="shared" si="50"/>
        <v>0.13735929242102207</v>
      </c>
      <c r="AK91" s="20">
        <f t="shared" si="51"/>
        <v>1.2521033594837224E-6</v>
      </c>
      <c r="AM91" s="2">
        <v>0.74010456000000002</v>
      </c>
      <c r="AN91">
        <v>366.636754</v>
      </c>
      <c r="AO91">
        <f t="shared" si="38"/>
        <v>366.62143657037063</v>
      </c>
      <c r="AP91">
        <f t="shared" si="52"/>
        <v>2.3462365045048072E-4</v>
      </c>
      <c r="AQ91" s="20">
        <f t="shared" si="53"/>
        <v>1.7454193611342218E-9</v>
      </c>
    </row>
    <row r="92" spans="3:49" x14ac:dyDescent="0.25">
      <c r="C92" s="2">
        <v>0.75486955</v>
      </c>
      <c r="D92">
        <v>232.40786700000001</v>
      </c>
      <c r="E92">
        <f t="shared" si="32"/>
        <v>232.67694402307475</v>
      </c>
      <c r="F92">
        <f t="shared" si="40"/>
        <v>7.2402444346765904E-2</v>
      </c>
      <c r="G92" s="20">
        <f t="shared" si="41"/>
        <v>1.3404529623565788E-6</v>
      </c>
      <c r="I92" s="2">
        <v>0.75690842000000003</v>
      </c>
      <c r="J92">
        <v>253.168387</v>
      </c>
      <c r="K92">
        <f t="shared" si="33"/>
        <v>254.24560928077952</v>
      </c>
      <c r="L92">
        <f t="shared" si="42"/>
        <v>1.1604078422078377</v>
      </c>
      <c r="M92" s="20">
        <f t="shared" si="43"/>
        <v>1.8104715554094121E-5</v>
      </c>
      <c r="O92" s="2">
        <v>0.75699470000000002</v>
      </c>
      <c r="P92">
        <v>268.40979299999998</v>
      </c>
      <c r="Q92">
        <f t="shared" si="34"/>
        <v>270.10923950452445</v>
      </c>
      <c r="R92">
        <f t="shared" si="44"/>
        <v>2.8881184217404523</v>
      </c>
      <c r="S92" s="20">
        <f t="shared" si="45"/>
        <v>4.0088359319027419E-5</v>
      </c>
      <c r="U92" s="2">
        <v>0.75777839999999996</v>
      </c>
      <c r="V92">
        <v>285.746666</v>
      </c>
      <c r="W92">
        <f t="shared" si="35"/>
        <v>286.48676310711943</v>
      </c>
      <c r="X92">
        <f t="shared" si="46"/>
        <v>0.54774372796654147</v>
      </c>
      <c r="Y92" s="20">
        <f t="shared" si="47"/>
        <v>6.7083400556550842E-6</v>
      </c>
      <c r="AA92" s="2">
        <v>0.75482393000000003</v>
      </c>
      <c r="AB92">
        <v>309.07934499999999</v>
      </c>
      <c r="AC92">
        <f t="shared" si="36"/>
        <v>309.18743627754884</v>
      </c>
      <c r="AD92">
        <f t="shared" si="48"/>
        <v>1.1683724282142826E-2</v>
      </c>
      <c r="AE92" s="20">
        <f t="shared" si="49"/>
        <v>1.2230418932095172E-7</v>
      </c>
      <c r="AG92" s="2">
        <v>0.74385710999999999</v>
      </c>
      <c r="AH92">
        <v>332.64059800000001</v>
      </c>
      <c r="AI92">
        <f t="shared" si="37"/>
        <v>332.76116773834372</v>
      </c>
      <c r="AJ92">
        <f t="shared" si="50"/>
        <v>1.4537061804269271E-2</v>
      </c>
      <c r="AK92" s="20">
        <f t="shared" si="51"/>
        <v>1.3137905429798001E-7</v>
      </c>
      <c r="AM92" s="2">
        <v>0.74206649000000002</v>
      </c>
      <c r="AN92">
        <v>368.21158300000002</v>
      </c>
      <c r="AO92">
        <f t="shared" si="38"/>
        <v>367.77587467955402</v>
      </c>
      <c r="AP92">
        <f t="shared" si="52"/>
        <v>0.18984174050587146</v>
      </c>
      <c r="AQ92" s="20">
        <f t="shared" si="53"/>
        <v>1.4002217344696133E-6</v>
      </c>
    </row>
    <row r="93" spans="3:49" x14ac:dyDescent="0.25">
      <c r="C93" s="2">
        <v>0.75789099999999998</v>
      </c>
      <c r="D93">
        <v>233.38053199999999</v>
      </c>
      <c r="E93">
        <f t="shared" si="32"/>
        <v>233.4563344941233</v>
      </c>
      <c r="F93">
        <f t="shared" si="40"/>
        <v>5.7460181153142741E-3</v>
      </c>
      <c r="G93" s="20">
        <f t="shared" si="41"/>
        <v>1.0549642429043723E-7</v>
      </c>
      <c r="I93" s="2">
        <v>0.76106351999999999</v>
      </c>
      <c r="J93">
        <v>254.417642</v>
      </c>
      <c r="K93">
        <f t="shared" si="33"/>
        <v>255.44998695247779</v>
      </c>
      <c r="L93">
        <f t="shared" si="42"/>
        <v>1.0657361009063615</v>
      </c>
      <c r="M93" s="20">
        <f t="shared" si="43"/>
        <v>1.6464753422245653E-5</v>
      </c>
      <c r="O93" s="2">
        <v>0.76077198999999995</v>
      </c>
      <c r="P93">
        <v>269.58102500000001</v>
      </c>
      <c r="Q93">
        <f t="shared" si="34"/>
        <v>271.35645282216944</v>
      </c>
      <c r="R93">
        <f t="shared" si="44"/>
        <v>3.1521439517332976</v>
      </c>
      <c r="S93" s="20">
        <f t="shared" si="45"/>
        <v>4.3373792959455232E-5</v>
      </c>
      <c r="U93" s="2">
        <v>0.76138731999999998</v>
      </c>
      <c r="V93">
        <v>287.45131099999998</v>
      </c>
      <c r="W93">
        <f t="shared" si="35"/>
        <v>287.80256490955287</v>
      </c>
      <c r="X93">
        <f t="shared" si="46"/>
        <v>0.12337930897619337</v>
      </c>
      <c r="Y93" s="20">
        <f t="shared" si="47"/>
        <v>1.4931854386966408E-6</v>
      </c>
      <c r="AA93" s="2">
        <v>0.75690619999999997</v>
      </c>
      <c r="AB93">
        <v>310.23876999999999</v>
      </c>
      <c r="AC93">
        <f t="shared" si="36"/>
        <v>310.07836798025227</v>
      </c>
      <c r="AD93">
        <f t="shared" si="48"/>
        <v>2.5728807939148331E-2</v>
      </c>
      <c r="AE93" s="20">
        <f t="shared" si="49"/>
        <v>2.6731758271754067E-7</v>
      </c>
      <c r="AG93" s="2">
        <v>0.74616024000000003</v>
      </c>
      <c r="AH93">
        <v>333.93512500000003</v>
      </c>
      <c r="AI93">
        <f t="shared" si="37"/>
        <v>333.82171339286316</v>
      </c>
      <c r="AJ93">
        <f t="shared" si="50"/>
        <v>1.2862192633367298E-2</v>
      </c>
      <c r="AK93" s="20">
        <f t="shared" si="51"/>
        <v>1.1534288343777327E-7</v>
      </c>
      <c r="AM93" s="2">
        <v>0.74417259999999996</v>
      </c>
      <c r="AN93">
        <v>370.06772899999999</v>
      </c>
      <c r="AO93">
        <f t="shared" si="38"/>
        <v>369.0502478232338</v>
      </c>
      <c r="AP93">
        <f t="shared" si="52"/>
        <v>1.035267945073495</v>
      </c>
      <c r="AQ93" s="20">
        <f t="shared" si="53"/>
        <v>7.5594524085027991E-6</v>
      </c>
    </row>
    <row r="94" spans="3:49" x14ac:dyDescent="0.25">
      <c r="C94" s="2">
        <v>0.76053490999999995</v>
      </c>
      <c r="D94">
        <v>234.32038499999999</v>
      </c>
      <c r="E94">
        <f t="shared" si="32"/>
        <v>234.16092041014736</v>
      </c>
      <c r="F94">
        <f t="shared" si="40"/>
        <v>2.5428955416868255E-2</v>
      </c>
      <c r="G94" s="20">
        <f t="shared" si="41"/>
        <v>4.6313582454302869E-7</v>
      </c>
      <c r="I94" s="2">
        <v>0.76446367000000004</v>
      </c>
      <c r="J94">
        <v>255.628153</v>
      </c>
      <c r="K94">
        <f t="shared" si="33"/>
        <v>256.48704380186012</v>
      </c>
      <c r="L94">
        <f t="shared" si="42"/>
        <v>0.73769340951993256</v>
      </c>
      <c r="M94" s="20">
        <f t="shared" si="43"/>
        <v>1.1289079704470911E-5</v>
      </c>
      <c r="O94" s="2">
        <v>0.76454964000000003</v>
      </c>
      <c r="P94">
        <v>270.814818</v>
      </c>
      <c r="Q94">
        <f t="shared" si="34"/>
        <v>272.67301916591788</v>
      </c>
      <c r="R94">
        <f t="shared" si="44"/>
        <v>3.4529115730185542</v>
      </c>
      <c r="S94" s="20">
        <f t="shared" si="45"/>
        <v>4.7080450422597823E-5</v>
      </c>
      <c r="U94" s="2">
        <v>0.76482585000000003</v>
      </c>
      <c r="V94">
        <v>289.33355399999999</v>
      </c>
      <c r="W94">
        <f t="shared" si="35"/>
        <v>289.1262419846388</v>
      </c>
      <c r="X94">
        <f t="shared" si="46"/>
        <v>4.2978271713121054E-2</v>
      </c>
      <c r="Y94" s="20">
        <f t="shared" si="47"/>
        <v>5.1339465614089421E-7</v>
      </c>
      <c r="AA94" s="2">
        <v>0.75917785000000004</v>
      </c>
      <c r="AB94">
        <v>311.56345199999998</v>
      </c>
      <c r="AC94">
        <f t="shared" si="36"/>
        <v>311.08317707580096</v>
      </c>
      <c r="AD94">
        <f t="shared" si="48"/>
        <v>0.23066400281437704</v>
      </c>
      <c r="AE94" s="20">
        <f t="shared" si="49"/>
        <v>2.376220893766578E-6</v>
      </c>
      <c r="AG94" s="2">
        <v>0.74829321999999998</v>
      </c>
      <c r="AH94">
        <v>335.45066800000001</v>
      </c>
      <c r="AI94">
        <f t="shared" si="37"/>
        <v>334.83585393806254</v>
      </c>
      <c r="AJ94">
        <f t="shared" si="50"/>
        <v>0.37799633075604605</v>
      </c>
      <c r="AK94" s="20">
        <f t="shared" si="51"/>
        <v>3.3591566882612122E-6</v>
      </c>
      <c r="AM94" s="2">
        <v>0.74646696000000001</v>
      </c>
      <c r="AN94">
        <v>372.03745600000002</v>
      </c>
      <c r="AO94">
        <f t="shared" si="38"/>
        <v>370.48143707484155</v>
      </c>
      <c r="AP94">
        <f t="shared" si="52"/>
        <v>2.4211948954513165</v>
      </c>
      <c r="AQ94" s="20">
        <f t="shared" si="53"/>
        <v>1.7492682663487626E-5</v>
      </c>
    </row>
    <row r="95" spans="3:49" x14ac:dyDescent="0.25">
      <c r="C95" s="2">
        <v>0.76317944000000004</v>
      </c>
      <c r="D95">
        <v>235.369719</v>
      </c>
      <c r="E95">
        <f t="shared" si="32"/>
        <v>234.88760497357279</v>
      </c>
      <c r="F95">
        <f t="shared" si="40"/>
        <v>0.23243393447785818</v>
      </c>
      <c r="G95" s="20">
        <f t="shared" si="41"/>
        <v>4.1956413409836803E-6</v>
      </c>
      <c r="I95" s="2">
        <v>0.76807015000000001</v>
      </c>
      <c r="J95">
        <v>256.90190999999999</v>
      </c>
      <c r="K95">
        <f t="shared" si="33"/>
        <v>257.64124119150836</v>
      </c>
      <c r="L95">
        <f t="shared" si="42"/>
        <v>0.54661061073718609</v>
      </c>
      <c r="M95" s="20">
        <f t="shared" si="43"/>
        <v>8.2821557166570451E-6</v>
      </c>
      <c r="O95" s="2">
        <v>0.7681559</v>
      </c>
      <c r="P95">
        <v>272.05025599999999</v>
      </c>
      <c r="Q95">
        <f t="shared" si="34"/>
        <v>273.99925438561468</v>
      </c>
      <c r="R95">
        <f t="shared" si="44"/>
        <v>3.7985947071286539</v>
      </c>
      <c r="S95" s="20">
        <f t="shared" si="45"/>
        <v>5.132449453387785E-5</v>
      </c>
      <c r="U95" s="2">
        <v>0.76792154000000001</v>
      </c>
      <c r="V95">
        <v>291.20520599999998</v>
      </c>
      <c r="W95">
        <f t="shared" si="35"/>
        <v>290.38055641731677</v>
      </c>
      <c r="X95">
        <f t="shared" si="46"/>
        <v>0.68004693421958817</v>
      </c>
      <c r="Y95" s="20">
        <f t="shared" si="47"/>
        <v>8.0193767578031839E-6</v>
      </c>
      <c r="AA95" s="2">
        <v>0.76129170000000002</v>
      </c>
      <c r="AB95">
        <v>312.79373099999998</v>
      </c>
      <c r="AC95">
        <f t="shared" si="36"/>
        <v>312.05032498660387</v>
      </c>
      <c r="AD95">
        <f t="shared" si="48"/>
        <v>0.55265250075349892</v>
      </c>
      <c r="AE95" s="20">
        <f t="shared" si="49"/>
        <v>5.6485380526365069E-6</v>
      </c>
      <c r="AG95" s="2">
        <v>0.75080294999999997</v>
      </c>
      <c r="AH95">
        <v>336.85692499999999</v>
      </c>
      <c r="AI95">
        <f t="shared" si="37"/>
        <v>336.07017673337839</v>
      </c>
      <c r="AJ95">
        <f t="shared" si="50"/>
        <v>0.6189728350320931</v>
      </c>
      <c r="AK95" s="20">
        <f t="shared" si="51"/>
        <v>5.4548225820494513E-6</v>
      </c>
      <c r="AM95" s="2">
        <v>0.74824193999999999</v>
      </c>
      <c r="AN95">
        <v>373.78930400000002</v>
      </c>
      <c r="AO95">
        <f t="shared" si="38"/>
        <v>371.62047215306882</v>
      </c>
      <c r="AP95">
        <f t="shared" si="52"/>
        <v>4.7038315802629915</v>
      </c>
      <c r="AQ95" s="20">
        <f t="shared" si="53"/>
        <v>3.3666504241257329E-5</v>
      </c>
    </row>
    <row r="96" spans="3:49" x14ac:dyDescent="0.25">
      <c r="C96" s="2">
        <v>0.76592311999999996</v>
      </c>
      <c r="D96">
        <v>236.560258</v>
      </c>
      <c r="E96">
        <f t="shared" si="32"/>
        <v>235.66563715791287</v>
      </c>
      <c r="F96">
        <f t="shared" si="40"/>
        <v>0.80034645109669589</v>
      </c>
      <c r="G96" s="20">
        <f t="shared" si="41"/>
        <v>1.4301923581723242E-5</v>
      </c>
      <c r="AA96" s="2">
        <v>0.76325270999999995</v>
      </c>
      <c r="AB96">
        <v>314.20741700000002</v>
      </c>
      <c r="AC96">
        <f t="shared" si="36"/>
        <v>312.97645433282548</v>
      </c>
      <c r="AD96">
        <f t="shared" si="48"/>
        <v>1.5152690879774517</v>
      </c>
      <c r="AE96" s="20">
        <f t="shared" si="49"/>
        <v>1.5348180517224618E-5</v>
      </c>
      <c r="AG96" s="2">
        <v>0.75293564000000002</v>
      </c>
      <c r="AH96">
        <v>338.32070800000002</v>
      </c>
      <c r="AI96">
        <f t="shared" si="37"/>
        <v>337.15545370611665</v>
      </c>
      <c r="AJ96">
        <f t="shared" si="50"/>
        <v>1.3578175694136521</v>
      </c>
      <c r="AK96" s="20">
        <f t="shared" si="51"/>
        <v>1.1862719514479172E-5</v>
      </c>
      <c r="AM96" s="2">
        <v>0.74993865000000004</v>
      </c>
      <c r="AN96">
        <v>375.561961</v>
      </c>
      <c r="AO96">
        <f t="shared" si="38"/>
        <v>372.73613785951227</v>
      </c>
      <c r="AP96">
        <f t="shared" si="52"/>
        <v>7.9852764213159251</v>
      </c>
      <c r="AQ96" s="20">
        <f t="shared" si="53"/>
        <v>5.6614380352974834E-5</v>
      </c>
    </row>
    <row r="97" spans="3:43" x14ac:dyDescent="0.25">
      <c r="C97" s="2">
        <v>0.76894947999999996</v>
      </c>
      <c r="D97">
        <v>237.88458299999999</v>
      </c>
      <c r="E97">
        <f t="shared" si="32"/>
        <v>236.5535029105738</v>
      </c>
      <c r="F97">
        <f t="shared" si="40"/>
        <v>1.7717742044668459</v>
      </c>
      <c r="G97" s="20">
        <f t="shared" si="41"/>
        <v>3.1309474661286467E-5</v>
      </c>
      <c r="AA97" s="2">
        <v>0.76545569999999996</v>
      </c>
      <c r="AB97">
        <v>315.87565899999998</v>
      </c>
      <c r="AC97">
        <f t="shared" si="36"/>
        <v>314.05150573963601</v>
      </c>
      <c r="AD97">
        <f t="shared" si="48"/>
        <v>3.327535117296506</v>
      </c>
      <c r="AE97" s="20">
        <f t="shared" si="49"/>
        <v>3.3349576675894647E-5</v>
      </c>
      <c r="AG97" s="2">
        <v>0.75506881000000003</v>
      </c>
      <c r="AH97">
        <v>339.86845499999998</v>
      </c>
      <c r="AI97">
        <f t="shared" si="37"/>
        <v>338.27588132384579</v>
      </c>
      <c r="AJ97">
        <f t="shared" si="50"/>
        <v>2.5362909139792658</v>
      </c>
      <c r="AK97" s="20">
        <f t="shared" si="51"/>
        <v>2.195721990072729E-5</v>
      </c>
      <c r="AM97" s="2">
        <v>0.75161312999999996</v>
      </c>
      <c r="AN97">
        <v>377.45178399999998</v>
      </c>
      <c r="AO97">
        <f t="shared" si="38"/>
        <v>373.8637318957808</v>
      </c>
      <c r="AP97">
        <f t="shared" si="52"/>
        <v>12.874117902591635</v>
      </c>
      <c r="AQ97" s="20">
        <f t="shared" si="53"/>
        <v>9.036380659371756E-5</v>
      </c>
    </row>
    <row r="98" spans="3:43" x14ac:dyDescent="0.25">
      <c r="AA98" s="2">
        <v>0.76748654999999999</v>
      </c>
      <c r="AB98">
        <v>317.41142400000001</v>
      </c>
      <c r="AC98">
        <f t="shared" si="36"/>
        <v>315.07644791833184</v>
      </c>
      <c r="AD98">
        <f t="shared" si="48"/>
        <v>5.4521133019624575</v>
      </c>
      <c r="AE98" s="20">
        <f t="shared" si="49"/>
        <v>5.4115262014304865E-5</v>
      </c>
      <c r="AG98" s="2">
        <v>0.75706479999999998</v>
      </c>
      <c r="AH98">
        <v>341.354286</v>
      </c>
      <c r="AI98">
        <f t="shared" si="37"/>
        <v>339.35716602164126</v>
      </c>
      <c r="AJ98">
        <f t="shared" si="50"/>
        <v>3.988488207959612</v>
      </c>
      <c r="AK98" s="20">
        <f t="shared" si="51"/>
        <v>3.4229266447006779E-5</v>
      </c>
      <c r="AM98" s="2">
        <v>0.75316698000000004</v>
      </c>
      <c r="AN98">
        <v>379.44920500000001</v>
      </c>
      <c r="AO98">
        <f t="shared" si="38"/>
        <v>374.93439817693172</v>
      </c>
      <c r="AP98">
        <f t="shared" si="52"/>
        <v>20.38348064962393</v>
      </c>
      <c r="AQ98" s="20">
        <f t="shared" si="53"/>
        <v>1.4156994094666501E-4</v>
      </c>
    </row>
    <row r="99" spans="3:43" x14ac:dyDescent="0.25">
      <c r="AA99" s="2">
        <v>0.76903725999999994</v>
      </c>
      <c r="AB99">
        <v>318.853994</v>
      </c>
      <c r="AC99">
        <f t="shared" ref="AC99" si="56">$BB$6+$BB$2*(1+TANH($BB$3*(AA99/AD$1)-$BB$4))+AB$1^2*$BB$5/((-$BB$7*(AA99/AC$1-1)^$BB$8+1))</f>
        <v>315.88187041971179</v>
      </c>
      <c r="AD99">
        <f>(AC99-AB99)^2</f>
        <v>8.8335185765052202</v>
      </c>
      <c r="AE99" s="20">
        <f t="shared" si="49"/>
        <v>8.6886040012824537E-5</v>
      </c>
      <c r="AG99" s="2">
        <v>0.75892537999999998</v>
      </c>
      <c r="AH99">
        <v>343.08817199999999</v>
      </c>
      <c r="AI99">
        <f t="shared" ref="AI99" si="57">$BB$6+$BB$2*(1+TANH($BB$3*(AG99/AJ$1)-$BB$4))+AH$1^2*$BB$5/((-$BB$7*(AG99/AI$1-1)^$BB$8+1))</f>
        <v>340.39488355993387</v>
      </c>
      <c r="AJ99">
        <f t="shared" si="50"/>
        <v>7.2538026213937528</v>
      </c>
      <c r="AK99" s="20">
        <f t="shared" si="51"/>
        <v>6.1624618280963216E-5</v>
      </c>
    </row>
  </sheetData>
  <pageMargins left="0.7" right="0.7" top="0.78740157499999996" bottom="0.78740157499999996"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ABE6B-48C1-DF4D-AA55-BF4A14F7B908}">
  <dimension ref="A1:G25"/>
  <sheetViews>
    <sheetView workbookViewId="0">
      <selection activeCell="A26" sqref="A26"/>
    </sheetView>
  </sheetViews>
  <sheetFormatPr baseColWidth="10" defaultRowHeight="15.75" x14ac:dyDescent="0.25"/>
  <sheetData>
    <row r="1" spans="1:7" x14ac:dyDescent="0.25">
      <c r="A1" s="27" t="s">
        <v>152</v>
      </c>
      <c r="B1" s="27"/>
      <c r="C1" s="28"/>
      <c r="D1" s="28"/>
      <c r="E1" s="28"/>
      <c r="F1" s="28"/>
      <c r="G1" s="28"/>
    </row>
    <row r="2" spans="1:7" x14ac:dyDescent="0.25">
      <c r="A2" s="27" t="s">
        <v>153</v>
      </c>
      <c r="B2" s="28"/>
      <c r="C2" s="28"/>
      <c r="D2" s="28"/>
      <c r="E2" s="28"/>
      <c r="F2" s="28"/>
      <c r="G2" s="28"/>
    </row>
    <row r="3" spans="1:7" x14ac:dyDescent="0.25">
      <c r="A3" s="28"/>
      <c r="B3" s="28"/>
      <c r="C3" s="28"/>
      <c r="D3" s="28"/>
      <c r="E3" s="28"/>
      <c r="F3" s="28"/>
      <c r="G3" s="28"/>
    </row>
    <row r="4" spans="1:7" x14ac:dyDescent="0.25">
      <c r="A4" s="28"/>
      <c r="B4" s="28"/>
      <c r="C4" s="28"/>
      <c r="D4" s="28"/>
      <c r="E4" s="28"/>
      <c r="F4" s="28"/>
      <c r="G4" s="28"/>
    </row>
    <row r="5" spans="1:7" x14ac:dyDescent="0.25">
      <c r="A5" s="28"/>
      <c r="B5" s="28"/>
      <c r="C5" s="28"/>
      <c r="D5" s="28"/>
      <c r="E5" s="28"/>
      <c r="F5" s="28"/>
      <c r="G5" s="28"/>
    </row>
    <row r="6" spans="1:7" x14ac:dyDescent="0.25">
      <c r="A6" s="28"/>
      <c r="B6" s="28"/>
      <c r="C6" s="28"/>
      <c r="D6" s="28"/>
      <c r="E6" s="28"/>
      <c r="F6" s="28"/>
      <c r="G6" s="28"/>
    </row>
    <row r="7" spans="1:7" x14ac:dyDescent="0.25">
      <c r="A7" s="28"/>
      <c r="B7" s="28"/>
      <c r="C7" s="28"/>
      <c r="D7" s="28"/>
      <c r="E7" s="28"/>
      <c r="F7" s="28"/>
      <c r="G7" s="28"/>
    </row>
    <row r="8" spans="1:7" x14ac:dyDescent="0.25">
      <c r="A8" s="28"/>
      <c r="B8" s="28"/>
      <c r="C8" s="28"/>
      <c r="D8" s="28"/>
      <c r="E8" s="28"/>
      <c r="F8" s="28"/>
      <c r="G8" s="28"/>
    </row>
    <row r="9" spans="1:7" x14ac:dyDescent="0.25">
      <c r="A9" s="28" t="s">
        <v>154</v>
      </c>
      <c r="B9" s="28"/>
      <c r="C9" s="28"/>
      <c r="D9" s="28"/>
      <c r="E9" s="28"/>
      <c r="F9" s="28"/>
      <c r="G9" s="28"/>
    </row>
    <row r="10" spans="1:7" x14ac:dyDescent="0.25">
      <c r="A10" s="43" t="s">
        <v>166</v>
      </c>
      <c r="B10" s="29"/>
      <c r="C10" s="29"/>
      <c r="D10" s="29"/>
      <c r="E10" s="29"/>
      <c r="F10" s="29"/>
      <c r="G10" s="29"/>
    </row>
    <row r="11" spans="1:7" x14ac:dyDescent="0.25">
      <c r="A11" s="28"/>
      <c r="B11" s="28"/>
      <c r="C11" s="28"/>
      <c r="D11" s="28"/>
      <c r="E11" s="28"/>
      <c r="F11" s="28"/>
      <c r="G11" s="28"/>
    </row>
    <row r="12" spans="1:7" x14ac:dyDescent="0.25">
      <c r="A12" s="28" t="s">
        <v>155</v>
      </c>
      <c r="B12" s="28"/>
      <c r="C12" s="28"/>
      <c r="D12" s="28"/>
      <c r="E12" s="28"/>
      <c r="F12" s="28"/>
      <c r="G12" s="28"/>
    </row>
    <row r="13" spans="1:7" x14ac:dyDescent="0.25">
      <c r="A13" s="28" t="s">
        <v>156</v>
      </c>
      <c r="B13" s="28"/>
      <c r="C13" s="28"/>
      <c r="D13" s="28"/>
      <c r="E13" s="28"/>
      <c r="F13" s="28"/>
      <c r="G13" s="28"/>
    </row>
    <row r="14" spans="1:7" x14ac:dyDescent="0.25">
      <c r="A14" s="28" t="s">
        <v>157</v>
      </c>
      <c r="B14" s="28"/>
      <c r="C14" s="28"/>
      <c r="D14" s="28"/>
      <c r="E14" s="28"/>
      <c r="F14" s="28"/>
      <c r="G14" s="28"/>
    </row>
    <row r="15" spans="1:7" x14ac:dyDescent="0.25">
      <c r="A15" s="28"/>
      <c r="B15" s="28"/>
      <c r="C15" s="28"/>
      <c r="D15" s="28"/>
      <c r="E15" s="28"/>
      <c r="F15" s="28"/>
      <c r="G15" s="28"/>
    </row>
    <row r="16" spans="1:7" x14ac:dyDescent="0.25">
      <c r="A16" s="28" t="s">
        <v>158</v>
      </c>
      <c r="B16" s="28"/>
      <c r="C16" s="28"/>
      <c r="D16" s="28"/>
      <c r="E16" s="28"/>
      <c r="F16" s="28"/>
      <c r="G16" s="28"/>
    </row>
    <row r="17" spans="1:7" x14ac:dyDescent="0.25">
      <c r="A17" s="28" t="s">
        <v>159</v>
      </c>
      <c r="B17" s="28"/>
      <c r="C17" s="28"/>
      <c r="D17" s="28"/>
      <c r="E17" s="28"/>
      <c r="F17" s="28"/>
      <c r="G17" s="28"/>
    </row>
    <row r="18" spans="1:7" x14ac:dyDescent="0.25">
      <c r="A18" s="28" t="s">
        <v>160</v>
      </c>
      <c r="B18" s="28"/>
      <c r="C18" s="28"/>
      <c r="D18" s="28"/>
      <c r="E18" s="28"/>
      <c r="F18" s="28"/>
      <c r="G18" s="28"/>
    </row>
    <row r="19" spans="1:7" x14ac:dyDescent="0.25">
      <c r="A19" s="28" t="s">
        <v>161</v>
      </c>
      <c r="B19" s="28"/>
      <c r="C19" s="28"/>
      <c r="D19" s="28"/>
      <c r="E19" s="28"/>
      <c r="F19" s="28"/>
      <c r="G19" s="28"/>
    </row>
    <row r="20" spans="1:7" x14ac:dyDescent="0.25">
      <c r="A20" s="28"/>
      <c r="B20" s="28"/>
      <c r="C20" s="28"/>
      <c r="D20" s="28"/>
      <c r="E20" s="28"/>
      <c r="F20" s="28"/>
      <c r="G20" s="28"/>
    </row>
    <row r="21" spans="1:7" x14ac:dyDescent="0.25">
      <c r="A21" s="31" t="s">
        <v>162</v>
      </c>
      <c r="B21" s="30"/>
      <c r="C21" s="30"/>
      <c r="D21" s="28"/>
      <c r="E21" s="28"/>
      <c r="F21" s="28"/>
      <c r="G21" s="28"/>
    </row>
    <row r="22" spans="1:7" x14ac:dyDescent="0.25">
      <c r="A22" s="28"/>
      <c r="B22" s="28"/>
      <c r="C22" s="28"/>
      <c r="D22" s="28"/>
      <c r="E22" s="28"/>
      <c r="F22" s="28"/>
      <c r="G22" s="28"/>
    </row>
    <row r="23" spans="1:7" x14ac:dyDescent="0.25">
      <c r="A23" s="28" t="s">
        <v>163</v>
      </c>
      <c r="B23" s="28"/>
      <c r="C23" s="28"/>
      <c r="D23" s="28"/>
      <c r="E23" s="28"/>
      <c r="F23" s="28"/>
      <c r="G23" s="28"/>
    </row>
    <row r="24" spans="1:7" x14ac:dyDescent="0.25">
      <c r="A24" s="31" t="s">
        <v>164</v>
      </c>
      <c r="B24" s="32"/>
      <c r="C24" s="32"/>
      <c r="D24" s="28"/>
      <c r="E24" s="28"/>
      <c r="F24" s="28"/>
      <c r="G24" s="28"/>
    </row>
    <row r="25" spans="1:7" x14ac:dyDescent="0.25">
      <c r="A25" s="28"/>
      <c r="B25" s="28"/>
      <c r="C25" s="28"/>
      <c r="D25" s="28"/>
      <c r="E25" s="28"/>
      <c r="F25" s="28"/>
      <c r="G25" s="28"/>
    </row>
  </sheetData>
  <hyperlinks>
    <hyperlink ref="A21" r:id="rId1" xr:uid="{2CCCD9C4-3B5C-9847-825B-5B1A9AB4BD06}"/>
    <hyperlink ref="A24" r:id="rId2" xr:uid="{F3B715CF-829B-6E45-A2FD-5CB826455E66}"/>
  </hyperlinks>
  <pageMargins left="0.7" right="0.7" top="0.78740157499999996" bottom="0.78740157499999996" header="0.3" footer="0.3"/>
  <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18</vt:i4>
      </vt:variant>
    </vt:vector>
  </HeadingPairs>
  <TitlesOfParts>
    <vt:vector size="18" baseType="lpstr">
      <vt:lpstr>Summary</vt:lpstr>
      <vt:lpstr>24.26-DC</vt:lpstr>
      <vt:lpstr>24.26-MD</vt:lpstr>
      <vt:lpstr>24.49-B707</vt:lpstr>
      <vt:lpstr>24.53-B727</vt:lpstr>
      <vt:lpstr>24.72-B737-200</vt:lpstr>
      <vt:lpstr>24.72-B737-300</vt:lpstr>
      <vt:lpstr>24.72-B737-800</vt:lpstr>
      <vt:lpstr>24.78-B747</vt:lpstr>
      <vt:lpstr>24.90-B757</vt:lpstr>
      <vt:lpstr>24.96-B767</vt:lpstr>
      <vt:lpstr>24.99-B777</vt:lpstr>
      <vt:lpstr>24.107-A300</vt:lpstr>
      <vt:lpstr>24.123-A320B737</vt:lpstr>
      <vt:lpstr>24.131-A340</vt:lpstr>
      <vt:lpstr>24.142-F28</vt:lpstr>
      <vt:lpstr>24.142-F100</vt:lpstr>
      <vt:lpstr>(c)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Scholz, Dieter</cp:lastModifiedBy>
  <dcterms:created xsi:type="dcterms:W3CDTF">2024-09-17T09:27:31Z</dcterms:created>
  <dcterms:modified xsi:type="dcterms:W3CDTF">2025-03-22T16:39:31Z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2024-09-17T09:27:31Z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2c6cac8d-ab61-47b3-8209-4df2e46aefbc</vt:lpwstr>
  </property>
  <property fmtid="{D5CDD505-2E9C-101B-9397-08002B2CF9AE}" pid="7" name="MSIP_Label_defa4170-0d19-0005-0004-bc88714345d2_ActionId">
    <vt:lpwstr>94075e0b-0013-42eb-87ec-7b3af69dc84b</vt:lpwstr>
  </property>
  <property fmtid="{D5CDD505-2E9C-101B-9397-08002B2CF9AE}" pid="8" name="MSIP_Label_defa4170-0d19-0005-0004-bc88714345d2_ContentBits">
    <vt:lpwstr>0</vt:lpwstr>
  </property>
</Properties>
</file>